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15" yWindow="7245" windowWidth="9615" windowHeight="1170" activeTab="6"/>
  </bookViews>
  <sheets>
    <sheet name="عام" sheetId="38" r:id="rId1"/>
    <sheet name="الاتوبيس" sheetId="32" r:id="rId2"/>
    <sheet name="طائرة" sheetId="33" r:id="rId3"/>
    <sheet name="مطروح" sheetId="35" r:id="rId4"/>
    <sheet name="نعديل" sheetId="40" r:id="rId5"/>
    <sheet name="المغادرين" sheetId="39" r:id="rId6"/>
    <sheet name="القادمين" sheetId="37" r:id="rId7"/>
  </sheets>
  <definedNames>
    <definedName name="_xlnm._FilterDatabase" localSheetId="6" hidden="1">القادمين!$A$5:$I$48</definedName>
    <definedName name="_xlnm._FilterDatabase" localSheetId="5" hidden="1">المغادرين!$A$5:$I$53</definedName>
    <definedName name="Plage">عام!$G$1:$O$3333</definedName>
    <definedName name="_xlnm.Print_Area" localSheetId="1">الاتوبيس!$A$1:$H$36</definedName>
    <definedName name="_xlnm.Print_Area" localSheetId="6">القادمين!$A$1:$I$46</definedName>
    <definedName name="_xlnm.Print_Area" localSheetId="5">المغادرين!$A$1:$I$52</definedName>
    <definedName name="_xlnm.Print_Area" localSheetId="2">طائرة!$A$1:$H$32</definedName>
    <definedName name="_xlnm.Print_Area" localSheetId="0">عام!$G$1:$O$2207</definedName>
    <definedName name="_xlnm.Print_Area" localSheetId="3">مطروح!$A$1:$H$28</definedName>
    <definedName name="_xlnm.Print_Area" localSheetId="4">نعديل!$A$1:$H$24</definedName>
  </definedNames>
  <calcPr calcId="144525"/>
</workbook>
</file>

<file path=xl/calcChain.xml><?xml version="1.0" encoding="utf-8"?>
<calcChain xmlns="http://schemas.openxmlformats.org/spreadsheetml/2006/main">
  <c r="B2" i="37" l="1"/>
  <c r="A10" i="38"/>
  <c r="A11" i="38"/>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43" i="38"/>
  <c r="A44" i="38"/>
  <c r="A45" i="38"/>
  <c r="A46" i="38"/>
  <c r="A47" i="38"/>
  <c r="A48" i="38"/>
  <c r="A49" i="38"/>
  <c r="A50" i="38"/>
  <c r="A51" i="38"/>
  <c r="A52" i="38"/>
  <c r="A53" i="38"/>
  <c r="A54" i="38"/>
  <c r="A55" i="38"/>
  <c r="A56" i="38"/>
  <c r="A57" i="38"/>
  <c r="A58" i="38"/>
  <c r="A59" i="38"/>
  <c r="A60" i="38"/>
  <c r="A61" i="38"/>
  <c r="A62" i="38"/>
  <c r="A63" i="38"/>
  <c r="A64" i="38"/>
  <c r="A65" i="38"/>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118" i="38"/>
  <c r="A119" i="38"/>
  <c r="A120" i="38"/>
  <c r="A121" i="38"/>
  <c r="A122" i="38"/>
  <c r="A123" i="38"/>
  <c r="A124" i="38"/>
  <c r="A125" i="38"/>
  <c r="A126" i="38"/>
  <c r="A127" i="38"/>
  <c r="A128" i="38"/>
  <c r="A129" i="38"/>
  <c r="A130" i="38"/>
  <c r="A131" i="38"/>
  <c r="A132" i="38"/>
  <c r="A133" i="38"/>
  <c r="A134" i="38"/>
  <c r="A135" i="38"/>
  <c r="A136" i="38"/>
  <c r="A137" i="38"/>
  <c r="A138" i="38"/>
  <c r="A139" i="38"/>
  <c r="A140" i="38"/>
  <c r="A141" i="38"/>
  <c r="A142" i="38"/>
  <c r="A143" i="38"/>
  <c r="A144" i="38"/>
  <c r="A145" i="38"/>
  <c r="A146" i="38"/>
  <c r="A147" i="38"/>
  <c r="A148" i="38"/>
  <c r="A149" i="38"/>
  <c r="A150" i="38"/>
  <c r="A151" i="38"/>
  <c r="A152" i="38"/>
  <c r="A153" i="38"/>
  <c r="A154" i="38"/>
  <c r="A155" i="38"/>
  <c r="A156" i="38"/>
  <c r="A157" i="38"/>
  <c r="A158" i="38"/>
  <c r="A159" i="38"/>
  <c r="A160" i="38"/>
  <c r="A161" i="38"/>
  <c r="A162" i="38"/>
  <c r="A163" i="38"/>
  <c r="A164" i="38"/>
  <c r="A165" i="38"/>
  <c r="A166" i="38"/>
  <c r="A167" i="38"/>
  <c r="A168" i="38"/>
  <c r="A169" i="38"/>
  <c r="A170" i="38"/>
  <c r="A171" i="38"/>
  <c r="A172" i="38"/>
  <c r="A173" i="38"/>
  <c r="A174" i="38"/>
  <c r="A175" i="38"/>
  <c r="A176" i="38"/>
  <c r="A177" i="38"/>
  <c r="A178" i="38"/>
  <c r="A179" i="38"/>
  <c r="A180" i="38"/>
  <c r="A181" i="38"/>
  <c r="A182" i="38"/>
  <c r="A183" i="38"/>
  <c r="A184" i="38"/>
  <c r="A185" i="38"/>
  <c r="A186" i="38"/>
  <c r="A187" i="38"/>
  <c r="A188" i="38"/>
  <c r="A189" i="38"/>
  <c r="A190" i="38"/>
  <c r="A191" i="38"/>
  <c r="A192" i="38"/>
  <c r="A193" i="38"/>
  <c r="A194" i="38"/>
  <c r="A195" i="38"/>
  <c r="A196" i="38"/>
  <c r="A197" i="38"/>
  <c r="A198" i="38"/>
  <c r="A199" i="38"/>
  <c r="A200" i="38"/>
  <c r="A201" i="38"/>
  <c r="A202" i="38"/>
  <c r="A203" i="38"/>
  <c r="A204" i="38"/>
  <c r="A205" i="38"/>
  <c r="A206" i="38"/>
  <c r="A207" i="38"/>
  <c r="A208" i="38"/>
  <c r="A209" i="38"/>
  <c r="A210" i="38"/>
  <c r="A211" i="38"/>
  <c r="A212" i="38"/>
  <c r="A213" i="38"/>
  <c r="A214" i="38"/>
  <c r="A215" i="38"/>
  <c r="A216" i="38"/>
  <c r="A217" i="38"/>
  <c r="A218" i="38"/>
  <c r="A219" i="38"/>
  <c r="A220" i="38"/>
  <c r="A221" i="38"/>
  <c r="A222" i="38"/>
  <c r="A223" i="38"/>
  <c r="A224" i="38"/>
  <c r="A225" i="38"/>
  <c r="A226" i="38"/>
  <c r="A227" i="38"/>
  <c r="A228" i="38"/>
  <c r="A229" i="38"/>
  <c r="A230" i="38"/>
  <c r="A231" i="38"/>
  <c r="A232" i="38"/>
  <c r="A233" i="38"/>
  <c r="A234" i="38"/>
  <c r="A235" i="38"/>
  <c r="A236" i="38"/>
  <c r="A237" i="38"/>
  <c r="A238" i="38"/>
  <c r="A239" i="38"/>
  <c r="A240" i="38"/>
  <c r="A241" i="38"/>
  <c r="A242" i="38"/>
  <c r="A243" i="38"/>
  <c r="A244" i="38"/>
  <c r="A245" i="38"/>
  <c r="A246" i="38"/>
  <c r="A247" i="38"/>
  <c r="A248" i="38"/>
  <c r="A249" i="38"/>
  <c r="A250" i="38"/>
  <c r="A251" i="38"/>
  <c r="A252" i="38"/>
  <c r="A253" i="38"/>
  <c r="A254" i="38"/>
  <c r="A255" i="38"/>
  <c r="A256" i="38"/>
  <c r="A257" i="38"/>
  <c r="A258" i="38"/>
  <c r="A259" i="38"/>
  <c r="A260" i="38"/>
  <c r="A261" i="38"/>
  <c r="A262" i="38"/>
  <c r="A263" i="38"/>
  <c r="A264" i="38"/>
  <c r="A265" i="38"/>
  <c r="A266" i="38"/>
  <c r="A267" i="38"/>
  <c r="A268" i="38"/>
  <c r="A269" i="38"/>
  <c r="A270" i="38"/>
  <c r="A271" i="38"/>
  <c r="A272" i="38"/>
  <c r="A273" i="38"/>
  <c r="A274" i="38"/>
  <c r="A275" i="38"/>
  <c r="A276" i="38"/>
  <c r="A277" i="38"/>
  <c r="A278" i="38"/>
  <c r="A279" i="38"/>
  <c r="A280" i="38"/>
  <c r="A281" i="38"/>
  <c r="A282" i="38"/>
  <c r="A283" i="38"/>
  <c r="A284" i="38"/>
  <c r="A285" i="38"/>
  <c r="A286" i="38"/>
  <c r="A287" i="38"/>
  <c r="A288" i="38"/>
  <c r="A289" i="38"/>
  <c r="A290" i="38"/>
  <c r="A291" i="38"/>
  <c r="A292" i="38"/>
  <c r="A293" i="38"/>
  <c r="A294" i="38"/>
  <c r="A295" i="38"/>
  <c r="A296" i="38"/>
  <c r="A297" i="38"/>
  <c r="A298" i="38"/>
  <c r="A299" i="38"/>
  <c r="A300" i="38"/>
  <c r="A301" i="38"/>
  <c r="A302" i="38"/>
  <c r="A303" i="38"/>
  <c r="A304" i="38"/>
  <c r="A305" i="38"/>
  <c r="A306" i="38"/>
  <c r="A307" i="38"/>
  <c r="A308" i="38"/>
  <c r="A309" i="38"/>
  <c r="A310" i="38"/>
  <c r="A311" i="38"/>
  <c r="A312" i="38"/>
  <c r="A313" i="38"/>
  <c r="A314" i="38"/>
  <c r="A315" i="38"/>
  <c r="A316" i="38"/>
  <c r="A317" i="38"/>
  <c r="A318" i="38"/>
  <c r="A319" i="38"/>
  <c r="A320" i="38"/>
  <c r="A321" i="38"/>
  <c r="A322" i="38"/>
  <c r="A323" i="38"/>
  <c r="A324" i="38"/>
  <c r="A325" i="38"/>
  <c r="A326" i="38"/>
  <c r="A327" i="38"/>
  <c r="A328" i="38"/>
  <c r="A329" i="38"/>
  <c r="A330" i="38"/>
  <c r="A331" i="38"/>
  <c r="A332" i="38"/>
  <c r="A333" i="38"/>
  <c r="A334" i="38"/>
  <c r="A335" i="38"/>
  <c r="A336" i="38"/>
  <c r="A337" i="38"/>
  <c r="A338" i="38"/>
  <c r="A339" i="38"/>
  <c r="A340" i="38"/>
  <c r="A341" i="38"/>
  <c r="A342" i="38"/>
  <c r="A343" i="38"/>
  <c r="A344" i="38"/>
  <c r="A345" i="38"/>
  <c r="A346" i="38"/>
  <c r="A347" i="38"/>
  <c r="A348" i="38"/>
  <c r="A349" i="38"/>
  <c r="A350" i="38"/>
  <c r="A351" i="38"/>
  <c r="A352" i="38"/>
  <c r="A353" i="38"/>
  <c r="A354" i="38"/>
  <c r="A355" i="38"/>
  <c r="A356" i="38"/>
  <c r="A357" i="38"/>
  <c r="A358" i="38"/>
  <c r="A359" i="38"/>
  <c r="A360" i="38"/>
  <c r="A361" i="38"/>
  <c r="A362" i="38"/>
  <c r="A363" i="38"/>
  <c r="A364" i="38"/>
  <c r="A365" i="38"/>
  <c r="A366" i="38"/>
  <c r="A367" i="38"/>
  <c r="A368" i="38"/>
  <c r="A369" i="38"/>
  <c r="A370" i="38"/>
  <c r="A371" i="38"/>
  <c r="A372" i="38"/>
  <c r="A373" i="38"/>
  <c r="A374" i="38"/>
  <c r="A375" i="38"/>
  <c r="A376" i="38"/>
  <c r="A377" i="38"/>
  <c r="A378" i="38"/>
  <c r="A379" i="38"/>
  <c r="A380" i="38"/>
  <c r="A381" i="38"/>
  <c r="A382" i="38"/>
  <c r="A383" i="38"/>
  <c r="A384" i="38"/>
  <c r="A385" i="38"/>
  <c r="A386" i="38"/>
  <c r="A387" i="38"/>
  <c r="A388" i="38"/>
  <c r="A389" i="38"/>
  <c r="A390" i="38"/>
  <c r="A391" i="38"/>
  <c r="A392" i="38"/>
  <c r="A393" i="38"/>
  <c r="A394" i="38"/>
  <c r="A395" i="38"/>
  <c r="A396" i="38"/>
  <c r="A397" i="38"/>
  <c r="A398" i="38"/>
  <c r="A399" i="38"/>
  <c r="A400" i="38"/>
  <c r="A401" i="38"/>
  <c r="A402" i="38"/>
  <c r="A403" i="38"/>
  <c r="A404" i="38"/>
  <c r="A405" i="38"/>
  <c r="A406" i="38"/>
  <c r="A407" i="38"/>
  <c r="A408" i="38"/>
  <c r="A409" i="38"/>
  <c r="A410" i="38"/>
  <c r="A411" i="38"/>
  <c r="A412" i="38"/>
  <c r="A413" i="38"/>
  <c r="A414" i="38"/>
  <c r="A415" i="38"/>
  <c r="A416" i="38"/>
  <c r="A417" i="38"/>
  <c r="A418" i="38"/>
  <c r="A419" i="38"/>
  <c r="A420" i="38"/>
  <c r="A421" i="38"/>
  <c r="A422" i="38"/>
  <c r="A423" i="38"/>
  <c r="A424" i="38"/>
  <c r="A425" i="38"/>
  <c r="A426" i="38"/>
  <c r="A427" i="38"/>
  <c r="A428" i="38"/>
  <c r="A429" i="38"/>
  <c r="A430" i="38"/>
  <c r="A431" i="38"/>
  <c r="A432" i="38"/>
  <c r="A433" i="38"/>
  <c r="A434" i="38"/>
  <c r="A435" i="38"/>
  <c r="A436" i="38"/>
  <c r="A437" i="38"/>
  <c r="A438" i="38"/>
  <c r="A439" i="38"/>
  <c r="A440" i="38"/>
  <c r="A441" i="38"/>
  <c r="A442" i="38"/>
  <c r="A443" i="38"/>
  <c r="A444" i="38"/>
  <c r="A445" i="38"/>
  <c r="A446" i="38"/>
  <c r="A447" i="38"/>
  <c r="A448" i="38"/>
  <c r="A449" i="38"/>
  <c r="A450" i="38"/>
  <c r="A451" i="38"/>
  <c r="A452" i="38"/>
  <c r="A453" i="38"/>
  <c r="A454" i="38"/>
  <c r="A455" i="38"/>
  <c r="A456" i="38"/>
  <c r="A457" i="38"/>
  <c r="A458" i="38"/>
  <c r="A459" i="38"/>
  <c r="A460" i="38"/>
  <c r="A461" i="38"/>
  <c r="A462" i="38"/>
  <c r="A463" i="38"/>
  <c r="A464" i="38"/>
  <c r="A465" i="38"/>
  <c r="A466" i="38"/>
  <c r="A467" i="38"/>
  <c r="A468" i="38"/>
  <c r="A469" i="38"/>
  <c r="A470" i="38"/>
  <c r="A471" i="38"/>
  <c r="A472" i="38"/>
  <c r="A473" i="38"/>
  <c r="A474" i="38"/>
  <c r="A475" i="38"/>
  <c r="A476" i="38"/>
  <c r="A477" i="38"/>
  <c r="A478" i="38"/>
  <c r="A479" i="38"/>
  <c r="A480" i="38"/>
  <c r="A481" i="38"/>
  <c r="A482" i="38"/>
  <c r="A483" i="38"/>
  <c r="A484" i="38"/>
  <c r="A485" i="38"/>
  <c r="A486" i="38"/>
  <c r="A487" i="38"/>
  <c r="A488" i="38"/>
  <c r="A489" i="38"/>
  <c r="A490" i="38"/>
  <c r="A491" i="38"/>
  <c r="A492" i="38"/>
  <c r="A493" i="38"/>
  <c r="A494" i="38"/>
  <c r="A495" i="38"/>
  <c r="A496" i="38"/>
  <c r="A497" i="38"/>
  <c r="A498" i="38"/>
  <c r="A499" i="38"/>
  <c r="A500" i="38"/>
  <c r="A501" i="38"/>
  <c r="A502" i="38"/>
  <c r="A503" i="38"/>
  <c r="A504" i="38"/>
  <c r="A505" i="38"/>
  <c r="A506" i="38"/>
  <c r="A507" i="38"/>
  <c r="A508" i="38"/>
  <c r="A509" i="38"/>
  <c r="A510" i="38"/>
  <c r="A511" i="38"/>
  <c r="A512" i="38"/>
  <c r="A513" i="38"/>
  <c r="A514" i="38"/>
  <c r="A515" i="38"/>
  <c r="A516" i="38"/>
  <c r="A517" i="38"/>
  <c r="A518" i="38"/>
  <c r="A519" i="38"/>
  <c r="A520" i="38"/>
  <c r="A521" i="38"/>
  <c r="A522" i="38"/>
  <c r="A523" i="38"/>
  <c r="A524" i="38"/>
  <c r="A525" i="38"/>
  <c r="A526" i="38"/>
  <c r="A527" i="38"/>
  <c r="A528" i="38"/>
  <c r="A529" i="38"/>
  <c r="A530" i="38"/>
  <c r="A531" i="38"/>
  <c r="A532" i="38"/>
  <c r="A533" i="38"/>
  <c r="A534" i="38"/>
  <c r="A535" i="38"/>
  <c r="A536" i="38"/>
  <c r="A537" i="38"/>
  <c r="A538" i="38"/>
  <c r="A539" i="38"/>
  <c r="A540" i="38"/>
  <c r="A541" i="38"/>
  <c r="A542" i="38"/>
  <c r="A543" i="38"/>
  <c r="A544" i="38"/>
  <c r="A545" i="38"/>
  <c r="A546" i="38"/>
  <c r="A547" i="38"/>
  <c r="A548" i="38"/>
  <c r="A549" i="38"/>
  <c r="A550" i="38"/>
  <c r="A551" i="38"/>
  <c r="A552" i="38"/>
  <c r="A553" i="38"/>
  <c r="A554" i="38"/>
  <c r="A555" i="38"/>
  <c r="A556" i="38"/>
  <c r="A557" i="38"/>
  <c r="A558" i="38"/>
  <c r="A559" i="38"/>
  <c r="A560" i="38"/>
  <c r="A561" i="38"/>
  <c r="A562" i="38"/>
  <c r="A563" i="38"/>
  <c r="A564" i="38"/>
  <c r="A565" i="38"/>
  <c r="A566" i="38"/>
  <c r="A567" i="38"/>
  <c r="A568" i="38"/>
  <c r="A569" i="38"/>
  <c r="A570" i="38"/>
  <c r="A571" i="38"/>
  <c r="A572" i="38"/>
  <c r="A573" i="38"/>
  <c r="A574" i="38"/>
  <c r="A575" i="38"/>
  <c r="A576" i="38"/>
  <c r="A577" i="38"/>
  <c r="A578" i="38"/>
  <c r="A579" i="38"/>
  <c r="A580" i="38"/>
  <c r="A581" i="38"/>
  <c r="A582" i="38"/>
  <c r="A583" i="38"/>
  <c r="A584" i="38"/>
  <c r="A585" i="38"/>
  <c r="A586" i="38"/>
  <c r="A587" i="38"/>
  <c r="A588" i="38"/>
  <c r="A589" i="38"/>
  <c r="A590" i="38"/>
  <c r="A591" i="38"/>
  <c r="A592" i="38"/>
  <c r="A593" i="38"/>
  <c r="A594" i="38"/>
  <c r="A595" i="38"/>
  <c r="A596" i="38"/>
  <c r="A597" i="38"/>
  <c r="A598" i="38"/>
  <c r="A599" i="38"/>
  <c r="A600" i="38"/>
  <c r="A601" i="38"/>
  <c r="A602" i="38"/>
  <c r="A603" i="38"/>
  <c r="A604" i="38"/>
  <c r="A605" i="38"/>
  <c r="A606" i="38"/>
  <c r="A607" i="38"/>
  <c r="A608" i="38"/>
  <c r="A609" i="38"/>
  <c r="A610" i="38"/>
  <c r="A611" i="38"/>
  <c r="A612" i="38"/>
  <c r="A613" i="38"/>
  <c r="A614" i="38"/>
  <c r="A615" i="38"/>
  <c r="A616" i="38"/>
  <c r="A617" i="38"/>
  <c r="A618" i="38"/>
  <c r="A619" i="38"/>
  <c r="A620" i="38"/>
  <c r="A621" i="38"/>
  <c r="A622" i="38"/>
  <c r="A623" i="38"/>
  <c r="A624" i="38"/>
  <c r="A625" i="38"/>
  <c r="A626" i="38"/>
  <c r="A627" i="38"/>
  <c r="A628" i="38"/>
  <c r="A629" i="38"/>
  <c r="A630" i="38"/>
  <c r="A631" i="38"/>
  <c r="A632" i="38"/>
  <c r="A633" i="38"/>
  <c r="A634" i="38"/>
  <c r="A635" i="38"/>
  <c r="A636" i="38"/>
  <c r="A637" i="38"/>
  <c r="A638" i="38"/>
  <c r="A639" i="38"/>
  <c r="A640" i="38"/>
  <c r="A641" i="38"/>
  <c r="A642" i="38"/>
  <c r="A643" i="38"/>
  <c r="A644" i="38"/>
  <c r="A645" i="38"/>
  <c r="A646" i="38"/>
  <c r="A647" i="38"/>
  <c r="A648" i="38"/>
  <c r="A649" i="38"/>
  <c r="A650" i="38"/>
  <c r="A651" i="38"/>
  <c r="A652" i="38"/>
  <c r="A653" i="38"/>
  <c r="A654" i="38"/>
  <c r="A655" i="38"/>
  <c r="A656" i="38"/>
  <c r="A657" i="38"/>
  <c r="A658" i="38"/>
  <c r="A659" i="38"/>
  <c r="A660" i="38"/>
  <c r="A661" i="38"/>
  <c r="A662" i="38"/>
  <c r="A663" i="38"/>
  <c r="A664" i="38"/>
  <c r="A665" i="38"/>
  <c r="A666" i="38"/>
  <c r="A667" i="38"/>
  <c r="A668" i="38"/>
  <c r="A669" i="38"/>
  <c r="A670" i="38"/>
  <c r="A671" i="38"/>
  <c r="A672" i="38"/>
  <c r="A673" i="38"/>
  <c r="A674" i="38"/>
  <c r="A675" i="38"/>
  <c r="A676" i="38"/>
  <c r="A677" i="38"/>
  <c r="A678" i="38"/>
  <c r="A679" i="38"/>
  <c r="A680" i="38"/>
  <c r="A681" i="38"/>
  <c r="A682" i="38"/>
  <c r="A683" i="38"/>
  <c r="A684" i="38"/>
  <c r="A685" i="38"/>
  <c r="A686" i="38"/>
  <c r="A687" i="38"/>
  <c r="A688" i="38"/>
  <c r="A689" i="38"/>
  <c r="A690" i="38"/>
  <c r="A691" i="38"/>
  <c r="A692" i="38"/>
  <c r="A693" i="38"/>
  <c r="A694" i="38"/>
  <c r="A695" i="38"/>
  <c r="A696" i="38"/>
  <c r="A697" i="38"/>
  <c r="A698" i="38"/>
  <c r="A699" i="38"/>
  <c r="A700" i="38"/>
  <c r="A701" i="38"/>
  <c r="A702" i="38"/>
  <c r="A703" i="38"/>
  <c r="A704" i="38"/>
  <c r="A705" i="38"/>
  <c r="A706" i="38"/>
  <c r="A707" i="38"/>
  <c r="A708" i="38"/>
  <c r="A709" i="38"/>
  <c r="A710" i="38"/>
  <c r="A711" i="38"/>
  <c r="A712" i="38"/>
  <c r="A713" i="38"/>
  <c r="A714" i="38"/>
  <c r="A715" i="38"/>
  <c r="A716" i="38"/>
  <c r="A717" i="38"/>
  <c r="A718" i="38"/>
  <c r="A719" i="38"/>
  <c r="A720" i="38"/>
  <c r="A721" i="38"/>
  <c r="A722" i="38"/>
  <c r="A723" i="38"/>
  <c r="A724" i="38"/>
  <c r="A725" i="38"/>
  <c r="A726" i="38"/>
  <c r="A727" i="38"/>
  <c r="A728" i="38"/>
  <c r="A729" i="38"/>
  <c r="A730" i="38"/>
  <c r="A731" i="38"/>
  <c r="A732" i="38"/>
  <c r="A733" i="38"/>
  <c r="A734" i="38"/>
  <c r="A735" i="38"/>
  <c r="A736" i="38"/>
  <c r="A737" i="38"/>
  <c r="A738" i="38"/>
  <c r="A739" i="38"/>
  <c r="A740" i="38"/>
  <c r="A741" i="38"/>
  <c r="A742" i="38"/>
  <c r="A743" i="38"/>
  <c r="A744" i="38"/>
  <c r="A745" i="38"/>
  <c r="A746" i="38"/>
  <c r="A747" i="38"/>
  <c r="A748" i="38"/>
  <c r="A749" i="38"/>
  <c r="A750" i="38"/>
  <c r="A751" i="38"/>
  <c r="A752" i="38"/>
  <c r="A753" i="38"/>
  <c r="A754" i="38"/>
  <c r="A755" i="38"/>
  <c r="A756" i="38"/>
  <c r="A757" i="38"/>
  <c r="A758" i="38"/>
  <c r="A759" i="38"/>
  <c r="A760" i="38"/>
  <c r="A761" i="38"/>
  <c r="A762" i="38"/>
  <c r="A763" i="38"/>
  <c r="A764" i="38"/>
  <c r="A765" i="38"/>
  <c r="A766" i="38"/>
  <c r="A767" i="38"/>
  <c r="A768" i="38"/>
  <c r="A769" i="38"/>
  <c r="A770" i="38"/>
  <c r="A771" i="38"/>
  <c r="A772" i="38"/>
  <c r="A773" i="38"/>
  <c r="A774" i="38"/>
  <c r="A775" i="38"/>
  <c r="A776" i="38"/>
  <c r="A777" i="38"/>
  <c r="A778" i="38"/>
  <c r="A779" i="38"/>
  <c r="A780" i="38"/>
  <c r="A781" i="38"/>
  <c r="A782" i="38"/>
  <c r="A783" i="38"/>
  <c r="A784" i="38"/>
  <c r="A785" i="38"/>
  <c r="A786" i="38"/>
  <c r="A787" i="38"/>
  <c r="A788" i="38"/>
  <c r="A789" i="38"/>
  <c r="A790" i="38"/>
  <c r="A791" i="38"/>
  <c r="A792" i="38"/>
  <c r="A793" i="38"/>
  <c r="A794" i="38"/>
  <c r="A795" i="38"/>
  <c r="A796" i="38"/>
  <c r="A797" i="38"/>
  <c r="A798" i="38"/>
  <c r="A799" i="38"/>
  <c r="A800" i="38"/>
  <c r="A801" i="38"/>
  <c r="A802" i="38"/>
  <c r="A803" i="38"/>
  <c r="A804" i="38"/>
  <c r="A805" i="38"/>
  <c r="A806" i="38"/>
  <c r="A807" i="38"/>
  <c r="A808" i="38"/>
  <c r="A809" i="38"/>
  <c r="A810" i="38"/>
  <c r="A811" i="38"/>
  <c r="A812" i="38"/>
  <c r="A813" i="38"/>
  <c r="A814" i="38"/>
  <c r="A815" i="38"/>
  <c r="A816" i="38"/>
  <c r="A817" i="38"/>
  <c r="A818" i="38"/>
  <c r="A819" i="38"/>
  <c r="A820" i="38"/>
  <c r="A821" i="38"/>
  <c r="A822" i="38"/>
  <c r="A823" i="38"/>
  <c r="A824" i="38"/>
  <c r="A825" i="38"/>
  <c r="A826" i="38"/>
  <c r="A827" i="38"/>
  <c r="A828" i="38"/>
  <c r="A829" i="38"/>
  <c r="A830" i="38"/>
  <c r="A831" i="38"/>
  <c r="A832" i="38"/>
  <c r="A833" i="38"/>
  <c r="A834" i="38"/>
  <c r="A835" i="38"/>
  <c r="A836" i="38"/>
  <c r="A837" i="38"/>
  <c r="A838" i="38"/>
  <c r="A839" i="38"/>
  <c r="A840" i="38"/>
  <c r="A841" i="38"/>
  <c r="A842" i="38"/>
  <c r="A843" i="38"/>
  <c r="A844" i="38"/>
  <c r="A845" i="38"/>
  <c r="A846" i="38"/>
  <c r="A847" i="38"/>
  <c r="A848" i="38"/>
  <c r="A849" i="38"/>
  <c r="A850" i="38"/>
  <c r="A851" i="38"/>
  <c r="A852" i="38"/>
  <c r="A853" i="38"/>
  <c r="A854" i="38"/>
  <c r="A855" i="38"/>
  <c r="A856" i="38"/>
  <c r="A857" i="38"/>
  <c r="A858" i="38"/>
  <c r="A859" i="38"/>
  <c r="A860" i="38"/>
  <c r="A861" i="38"/>
  <c r="A862" i="38"/>
  <c r="A863" i="38"/>
  <c r="A864" i="38"/>
  <c r="A865" i="38"/>
  <c r="A866" i="38"/>
  <c r="A867" i="38"/>
  <c r="A868" i="38"/>
  <c r="A869" i="38"/>
  <c r="A870" i="38"/>
  <c r="A871" i="38"/>
  <c r="A872" i="38"/>
  <c r="A873" i="38"/>
  <c r="A874" i="38"/>
  <c r="A875" i="38"/>
  <c r="A876" i="38"/>
  <c r="A877" i="38"/>
  <c r="A878" i="38"/>
  <c r="A879" i="38"/>
  <c r="A880" i="38"/>
  <c r="A881" i="38"/>
  <c r="A882" i="38"/>
  <c r="A883" i="38"/>
  <c r="A884" i="38"/>
  <c r="A885" i="38"/>
  <c r="A886" i="38"/>
  <c r="A887" i="38"/>
  <c r="A888" i="38"/>
  <c r="A889" i="38"/>
  <c r="A890" i="38"/>
  <c r="A891" i="38"/>
  <c r="A892" i="38"/>
  <c r="A893" i="38"/>
  <c r="A894" i="38"/>
  <c r="A895" i="38"/>
  <c r="A896" i="38"/>
  <c r="A897" i="38"/>
  <c r="A898" i="38"/>
  <c r="A899" i="38"/>
  <c r="A900" i="38"/>
  <c r="A901" i="38"/>
  <c r="A902" i="38"/>
  <c r="A903" i="38"/>
  <c r="A904" i="38"/>
  <c r="A905" i="38"/>
  <c r="A906" i="38"/>
  <c r="A907" i="38"/>
  <c r="A908" i="38"/>
  <c r="A909" i="38"/>
  <c r="A910" i="38"/>
  <c r="A911" i="38"/>
  <c r="A912" i="38"/>
  <c r="A913" i="38"/>
  <c r="A914" i="38"/>
  <c r="A915" i="38"/>
  <c r="A916" i="38"/>
  <c r="A917" i="38"/>
  <c r="A918" i="38"/>
  <c r="A919" i="38"/>
  <c r="A920" i="38"/>
  <c r="A921" i="38"/>
  <c r="A922" i="38"/>
  <c r="A923" i="38"/>
  <c r="A924" i="38"/>
  <c r="A925" i="38"/>
  <c r="A926" i="38"/>
  <c r="A927" i="38"/>
  <c r="A928" i="38"/>
  <c r="A929" i="38"/>
  <c r="A930" i="38"/>
  <c r="A931" i="38"/>
  <c r="A932" i="38"/>
  <c r="A933" i="38"/>
  <c r="A934" i="38"/>
  <c r="A935" i="38"/>
  <c r="A936" i="38"/>
  <c r="A937" i="38"/>
  <c r="A938" i="38"/>
  <c r="A939" i="38"/>
  <c r="A940" i="38"/>
  <c r="A941" i="38"/>
  <c r="A942" i="38"/>
  <c r="A943" i="38"/>
  <c r="A944" i="38"/>
  <c r="A945" i="38"/>
  <c r="A946" i="38"/>
  <c r="A947" i="38"/>
  <c r="A948" i="38"/>
  <c r="A949" i="38"/>
  <c r="A950" i="38"/>
  <c r="A951" i="38"/>
  <c r="A952" i="38"/>
  <c r="A953" i="38"/>
  <c r="A954" i="38"/>
  <c r="A955" i="38"/>
  <c r="A956" i="38"/>
  <c r="A957" i="38"/>
  <c r="A958" i="38"/>
  <c r="A959" i="38"/>
  <c r="A960" i="38"/>
  <c r="A961" i="38"/>
  <c r="A962" i="38"/>
  <c r="A963" i="38"/>
  <c r="A964" i="38"/>
  <c r="A965" i="38"/>
  <c r="A966" i="38"/>
  <c r="A967" i="38"/>
  <c r="A968" i="38"/>
  <c r="A969" i="38"/>
  <c r="A970" i="38"/>
  <c r="A971" i="38"/>
  <c r="A972" i="38"/>
  <c r="A973" i="38"/>
  <c r="A974" i="38"/>
  <c r="A975" i="38"/>
  <c r="A976" i="38"/>
  <c r="A977" i="38"/>
  <c r="A978" i="38"/>
  <c r="A979" i="38"/>
  <c r="A980" i="38"/>
  <c r="A981" i="38"/>
  <c r="A982" i="38"/>
  <c r="A983" i="38"/>
  <c r="A984" i="38"/>
  <c r="A985" i="38"/>
  <c r="A986" i="38"/>
  <c r="A987" i="38"/>
  <c r="A988" i="38"/>
  <c r="A989" i="38"/>
  <c r="A990" i="38"/>
  <c r="A991" i="38"/>
  <c r="A992" i="38"/>
  <c r="A993" i="38"/>
  <c r="A994" i="38"/>
  <c r="A995" i="38"/>
  <c r="A996" i="38"/>
  <c r="A997" i="38"/>
  <c r="A998" i="38"/>
  <c r="A999" i="38"/>
  <c r="A1000" i="38"/>
  <c r="A1001" i="38"/>
  <c r="A1002" i="38"/>
  <c r="A1003" i="38"/>
  <c r="A1004" i="38"/>
  <c r="A1005" i="38"/>
  <c r="A1006" i="38"/>
  <c r="A1007" i="38"/>
  <c r="A1008" i="38"/>
  <c r="A1009" i="38"/>
  <c r="A1010" i="38"/>
  <c r="A1011" i="38"/>
  <c r="A1012" i="38"/>
  <c r="A1013" i="38"/>
  <c r="A1014" i="38"/>
  <c r="A1015" i="38"/>
  <c r="A1016" i="38"/>
  <c r="A1017" i="38"/>
  <c r="A1018" i="38"/>
  <c r="A1019" i="38"/>
  <c r="A1020" i="38"/>
  <c r="A1021" i="38"/>
  <c r="A1022" i="38"/>
  <c r="A1023" i="38"/>
  <c r="A1024" i="38"/>
  <c r="A1025" i="38"/>
  <c r="A1026" i="38"/>
  <c r="A1027" i="38"/>
  <c r="A1028" i="38"/>
  <c r="A1029" i="38"/>
  <c r="A1030" i="38"/>
  <c r="A1031" i="38"/>
  <c r="A1032" i="38"/>
  <c r="A1033" i="38"/>
  <c r="A1034" i="38"/>
  <c r="A1035" i="38"/>
  <c r="A1036" i="38"/>
  <c r="A1037" i="38"/>
  <c r="A1038" i="38"/>
  <c r="A1039" i="38"/>
  <c r="A1040" i="38"/>
  <c r="A1041" i="38"/>
  <c r="A1042" i="38"/>
  <c r="A1043" i="38"/>
  <c r="A1044" i="38"/>
  <c r="A1045" i="38"/>
  <c r="A1046" i="38"/>
  <c r="A1047" i="38"/>
  <c r="A1048" i="38"/>
  <c r="A1049" i="38"/>
  <c r="A1050" i="38"/>
  <c r="A1051" i="38"/>
  <c r="A1052" i="38"/>
  <c r="A1053" i="38"/>
  <c r="A1054" i="38"/>
  <c r="A1055" i="38"/>
  <c r="A1056" i="38"/>
  <c r="A1057" i="38"/>
  <c r="A1058" i="38"/>
  <c r="A1059" i="38"/>
  <c r="A1060" i="38"/>
  <c r="A1061" i="38"/>
  <c r="A1062" i="38"/>
  <c r="A1063" i="38"/>
  <c r="A1064" i="38"/>
  <c r="A1065" i="38"/>
  <c r="A1066" i="38"/>
  <c r="A1067" i="38"/>
  <c r="A1068" i="38"/>
  <c r="A1069" i="38"/>
  <c r="A1070" i="38"/>
  <c r="A1071" i="38"/>
  <c r="A1072" i="38"/>
  <c r="A1073" i="38"/>
  <c r="A1074" i="38"/>
  <c r="A1075" i="38"/>
  <c r="A1076" i="38"/>
  <c r="A1077" i="38"/>
  <c r="A1078" i="38"/>
  <c r="A1079" i="38"/>
  <c r="A1080" i="38"/>
  <c r="A1081" i="38"/>
  <c r="A1082" i="38"/>
  <c r="A1083" i="38"/>
  <c r="A1084" i="38"/>
  <c r="A1085" i="38"/>
  <c r="A1086" i="38"/>
  <c r="A1087" i="38"/>
  <c r="A1088" i="38"/>
  <c r="A1089" i="38"/>
  <c r="A1090" i="38"/>
  <c r="A1091" i="38"/>
  <c r="A1092" i="38"/>
  <c r="A1093" i="38"/>
  <c r="A1094" i="38"/>
  <c r="A1095" i="38"/>
  <c r="A1096" i="38"/>
  <c r="A1097" i="38"/>
  <c r="A1098" i="38"/>
  <c r="A1099" i="38"/>
  <c r="A1100" i="38"/>
  <c r="A1101" i="38"/>
  <c r="A1102" i="38"/>
  <c r="A1103" i="38"/>
  <c r="A1104" i="38"/>
  <c r="A1105" i="38"/>
  <c r="A1106" i="38"/>
  <c r="A1107" i="38"/>
  <c r="A1108" i="38"/>
  <c r="A1109" i="38"/>
  <c r="A1110" i="38"/>
  <c r="A1111" i="38"/>
  <c r="A1112" i="38"/>
  <c r="A1113" i="38"/>
  <c r="A1114" i="38"/>
  <c r="A1115" i="38"/>
  <c r="A1116" i="38"/>
  <c r="A1117" i="38"/>
  <c r="A1118" i="38"/>
  <c r="A1119" i="38"/>
  <c r="A1120" i="38"/>
  <c r="A1121" i="38"/>
  <c r="A1122" i="38"/>
  <c r="A1123" i="38"/>
  <c r="A1124" i="38"/>
  <c r="A1125" i="38"/>
  <c r="A1126" i="38"/>
  <c r="A1127" i="38"/>
  <c r="A1128" i="38"/>
  <c r="A1129" i="38"/>
  <c r="A1130" i="38"/>
  <c r="A1131" i="38"/>
  <c r="A1132" i="38"/>
  <c r="A1133" i="38"/>
  <c r="A1134" i="38"/>
  <c r="A1135" i="38"/>
  <c r="A1136" i="38"/>
  <c r="A1137" i="38"/>
  <c r="A1138" i="38"/>
  <c r="A1139" i="38"/>
  <c r="A1140" i="38"/>
  <c r="A1141" i="38"/>
  <c r="A1142" i="38"/>
  <c r="A1143" i="38"/>
  <c r="A1144" i="38"/>
  <c r="A1145" i="38"/>
  <c r="A1146" i="38"/>
  <c r="A1147" i="38"/>
  <c r="A1148" i="38"/>
  <c r="A1149" i="38"/>
  <c r="A1150" i="38"/>
  <c r="A1151" i="38"/>
  <c r="A1152" i="38"/>
  <c r="A1153" i="38"/>
  <c r="A1154" i="38"/>
  <c r="A1155" i="38"/>
  <c r="A1156" i="38"/>
  <c r="A1157" i="38"/>
  <c r="A1158" i="38"/>
  <c r="A1159" i="38"/>
  <c r="A1160" i="38"/>
  <c r="A1161" i="38"/>
  <c r="A1162" i="38"/>
  <c r="A1163" i="38"/>
  <c r="A1164" i="38"/>
  <c r="A1165" i="38"/>
  <c r="A1166" i="38"/>
  <c r="A1167" i="38"/>
  <c r="A1168" i="38"/>
  <c r="A1169" i="38"/>
  <c r="A1170" i="38"/>
  <c r="A1171" i="38"/>
  <c r="A1172" i="38"/>
  <c r="A1173" i="38"/>
  <c r="A1174" i="38"/>
  <c r="A1175" i="38"/>
  <c r="A1176" i="38"/>
  <c r="A1177" i="38"/>
  <c r="A1178" i="38"/>
  <c r="A1179" i="38"/>
  <c r="A1180" i="38"/>
  <c r="A1181" i="38"/>
  <c r="A1182" i="38"/>
  <c r="A1183" i="38"/>
  <c r="A1184" i="38"/>
  <c r="A1185" i="38"/>
  <c r="A1186" i="38"/>
  <c r="A1187" i="38"/>
  <c r="A1188" i="38"/>
  <c r="A1189" i="38"/>
  <c r="A1190" i="38"/>
  <c r="A1191" i="38"/>
  <c r="A1192" i="38"/>
  <c r="A1193" i="38"/>
  <c r="A1194" i="38"/>
  <c r="A1195" i="38"/>
  <c r="A1196" i="38"/>
  <c r="A1197" i="38"/>
  <c r="A1198" i="38"/>
  <c r="A1199" i="38"/>
  <c r="A1200" i="38"/>
  <c r="A1201" i="38"/>
  <c r="A1202" i="38"/>
  <c r="A1203" i="38"/>
  <c r="A1204" i="38"/>
  <c r="A1205" i="38"/>
  <c r="A1206" i="38"/>
  <c r="A1207" i="38"/>
  <c r="A1208" i="38"/>
  <c r="A1209" i="38"/>
  <c r="A1210" i="38"/>
  <c r="A1211" i="38"/>
  <c r="A1212" i="38"/>
  <c r="A1213" i="38"/>
  <c r="A1214" i="38"/>
  <c r="A1215" i="38"/>
  <c r="A1216" i="38"/>
  <c r="A1217" i="38"/>
  <c r="A1218" i="38"/>
  <c r="A1219" i="38"/>
  <c r="A1220" i="38"/>
  <c r="A1221" i="38"/>
  <c r="A1222" i="38"/>
  <c r="A1223" i="38"/>
  <c r="A1224" i="38"/>
  <c r="A1225" i="38"/>
  <c r="A1226" i="38"/>
  <c r="A1227" i="38"/>
  <c r="A1228" i="38"/>
  <c r="A1229" i="38"/>
  <c r="A1230" i="38"/>
  <c r="A1231" i="38"/>
  <c r="A1232" i="38"/>
  <c r="A1233" i="38"/>
  <c r="A1234" i="38"/>
  <c r="A1235" i="38"/>
  <c r="A1236" i="38"/>
  <c r="A1237" i="38"/>
  <c r="A1238" i="38"/>
  <c r="A1239" i="38"/>
  <c r="A1240" i="38"/>
  <c r="A1241" i="38"/>
  <c r="A1242" i="38"/>
  <c r="A1243" i="38"/>
  <c r="A1244" i="38"/>
  <c r="A1245" i="38"/>
  <c r="A1246" i="38"/>
  <c r="A1247" i="38"/>
  <c r="A1248" i="38"/>
  <c r="A1249" i="38"/>
  <c r="A1250" i="38"/>
  <c r="A1251" i="38"/>
  <c r="A1252" i="38"/>
  <c r="A1253" i="38"/>
  <c r="A1254" i="38"/>
  <c r="A1255" i="38"/>
  <c r="A1256" i="38"/>
  <c r="A1257" i="38"/>
  <c r="A1258" i="38"/>
  <c r="A1259" i="38"/>
  <c r="A1260" i="38"/>
  <c r="A1261" i="38"/>
  <c r="A1262" i="38"/>
  <c r="A1263" i="38"/>
  <c r="A1264" i="38"/>
  <c r="A1265" i="38"/>
  <c r="A1266" i="38"/>
  <c r="A1267" i="38"/>
  <c r="A1268" i="38"/>
  <c r="A1269" i="38"/>
  <c r="A1270" i="38"/>
  <c r="A1271" i="38"/>
  <c r="A1272" i="38"/>
  <c r="A1273" i="38"/>
  <c r="A1274" i="38"/>
  <c r="A1275" i="38"/>
  <c r="A1276" i="38"/>
  <c r="A1277" i="38"/>
  <c r="A1278" i="38"/>
  <c r="A1279" i="38"/>
  <c r="A1280" i="38"/>
  <c r="A1281" i="38"/>
  <c r="A1282" i="38"/>
  <c r="A1283" i="38"/>
  <c r="A1284" i="38"/>
  <c r="A1285" i="38"/>
  <c r="A1286" i="38"/>
  <c r="A1287" i="38"/>
  <c r="A1288" i="38"/>
  <c r="A1289" i="38"/>
  <c r="A1290" i="38"/>
  <c r="A1291" i="38"/>
  <c r="A1292" i="38"/>
  <c r="A1293" i="38"/>
  <c r="A1294" i="38"/>
  <c r="A1295" i="38"/>
  <c r="A1296" i="38"/>
  <c r="A1297" i="38"/>
  <c r="A1298" i="38"/>
  <c r="A1299" i="38"/>
  <c r="A1300" i="38"/>
  <c r="A1301" i="38"/>
  <c r="A1302" i="38"/>
  <c r="A1303" i="38"/>
  <c r="A1304" i="38"/>
  <c r="A1305" i="38"/>
  <c r="A1306" i="38"/>
  <c r="A1307" i="38"/>
  <c r="A1308" i="38"/>
  <c r="A1309" i="38"/>
  <c r="A1310" i="38"/>
  <c r="A1311" i="38"/>
  <c r="A1312" i="38"/>
  <c r="A1313" i="38"/>
  <c r="A1314" i="38"/>
  <c r="A1315" i="38"/>
  <c r="A1316" i="38"/>
  <c r="A1317" i="38"/>
  <c r="A1318" i="38"/>
  <c r="A1319" i="38"/>
  <c r="A1320" i="38"/>
  <c r="A1321" i="38"/>
  <c r="A1322" i="38"/>
  <c r="A1323" i="38"/>
  <c r="A1324" i="38"/>
  <c r="A1325" i="38"/>
  <c r="A1326" i="38"/>
  <c r="A1327" i="38"/>
  <c r="A1328" i="38"/>
  <c r="A1329" i="38"/>
  <c r="A1330" i="38"/>
  <c r="A1331" i="38"/>
  <c r="A1332" i="38"/>
  <c r="A1333" i="38"/>
  <c r="A1334" i="38"/>
  <c r="A1335" i="38"/>
  <c r="A1336" i="38"/>
  <c r="A1337" i="38"/>
  <c r="A1338" i="38"/>
  <c r="A1339" i="38"/>
  <c r="A1340" i="38"/>
  <c r="A1341" i="38"/>
  <c r="A1342" i="38"/>
  <c r="A1343" i="38"/>
  <c r="A1344" i="38"/>
  <c r="A1345" i="38"/>
  <c r="A1346" i="38"/>
  <c r="A1347" i="38"/>
  <c r="A1348" i="38"/>
  <c r="A1349" i="38"/>
  <c r="A1350" i="38"/>
  <c r="A1351" i="38"/>
  <c r="A1352" i="38"/>
  <c r="A1353" i="38"/>
  <c r="A1354" i="38"/>
  <c r="A1355" i="38"/>
  <c r="A1356" i="38"/>
  <c r="A1357" i="38"/>
  <c r="A1358" i="38"/>
  <c r="A1359" i="38"/>
  <c r="A1360" i="38"/>
  <c r="A1361" i="38"/>
  <c r="A1362" i="38"/>
  <c r="A1363" i="38"/>
  <c r="A1364" i="38"/>
  <c r="A1365" i="38"/>
  <c r="A1366" i="38"/>
  <c r="A1367" i="38"/>
  <c r="A1368" i="38"/>
  <c r="A1369" i="38"/>
  <c r="A1370" i="38"/>
  <c r="A1371" i="38"/>
  <c r="A1372" i="38"/>
  <c r="A1373" i="38"/>
  <c r="A1374" i="38"/>
  <c r="A1375" i="38"/>
  <c r="A1376" i="38"/>
  <c r="A1377" i="38"/>
  <c r="A1378" i="38"/>
  <c r="A1379" i="38"/>
  <c r="A1380" i="38"/>
  <c r="A1381" i="38"/>
  <c r="A1382" i="38"/>
  <c r="A1383" i="38"/>
  <c r="A1384" i="38"/>
  <c r="A1385" i="38"/>
  <c r="A1386" i="38"/>
  <c r="A1387" i="38"/>
  <c r="A1388" i="38"/>
  <c r="A1389" i="38"/>
  <c r="A1390" i="38"/>
  <c r="A1391" i="38"/>
  <c r="A1392" i="38"/>
  <c r="A1393" i="38"/>
  <c r="A1394" i="38"/>
  <c r="A1395" i="38"/>
  <c r="A1396" i="38"/>
  <c r="A1397" i="38"/>
  <c r="A1398" i="38"/>
  <c r="A1399" i="38"/>
  <c r="A1400" i="38"/>
  <c r="A1401" i="38"/>
  <c r="A1402" i="38"/>
  <c r="A1403" i="38"/>
  <c r="A1404" i="38"/>
  <c r="A1405" i="38"/>
  <c r="A1406" i="38"/>
  <c r="A1407" i="38"/>
  <c r="A1408" i="38"/>
  <c r="A1409" i="38"/>
  <c r="A1410" i="38"/>
  <c r="A1411" i="38"/>
  <c r="A1412" i="38"/>
  <c r="A1413" i="38"/>
  <c r="A1414" i="38"/>
  <c r="A1415" i="38"/>
  <c r="A1416" i="38"/>
  <c r="A1417" i="38"/>
  <c r="A1418" i="38"/>
  <c r="A1419" i="38"/>
  <c r="A1420" i="38"/>
  <c r="A1421" i="38"/>
  <c r="A1422" i="38"/>
  <c r="A1423" i="38"/>
  <c r="A1424" i="38"/>
  <c r="A1425" i="38"/>
  <c r="A1426" i="38"/>
  <c r="A1427" i="38"/>
  <c r="A1428" i="38"/>
  <c r="A1429" i="38"/>
  <c r="A1430" i="38"/>
  <c r="A1431" i="38"/>
  <c r="A1432" i="38"/>
  <c r="A1433" i="38"/>
  <c r="A1434" i="38"/>
  <c r="A1435" i="38"/>
  <c r="A1436" i="38"/>
  <c r="A1437" i="38"/>
  <c r="A1438" i="38"/>
  <c r="A1439" i="38"/>
  <c r="A1440" i="38"/>
  <c r="A1441" i="38"/>
  <c r="A1442" i="38"/>
  <c r="A1443" i="38"/>
  <c r="A1444" i="38"/>
  <c r="A1445" i="38"/>
  <c r="A1446" i="38"/>
  <c r="A1447" i="38"/>
  <c r="A1448" i="38"/>
  <c r="A1449" i="38"/>
  <c r="A1450" i="38"/>
  <c r="A1451" i="38"/>
  <c r="A1452" i="38"/>
  <c r="A1453" i="38"/>
  <c r="A1454" i="38"/>
  <c r="A1455" i="38"/>
  <c r="A1456" i="38"/>
  <c r="A1457" i="38"/>
  <c r="A1458" i="38"/>
  <c r="A1459" i="38"/>
  <c r="A1460" i="38"/>
  <c r="A1461" i="38"/>
  <c r="A1462" i="38"/>
  <c r="A1463" i="38"/>
  <c r="A1464" i="38"/>
  <c r="A1465" i="38"/>
  <c r="A1466" i="38"/>
  <c r="A1467" i="38"/>
  <c r="A1468" i="38"/>
  <c r="A1469" i="38"/>
  <c r="A1470" i="38"/>
  <c r="A1471" i="38"/>
  <c r="A1472" i="38"/>
  <c r="A1473" i="38"/>
  <c r="A1474" i="38"/>
  <c r="A1475" i="38"/>
  <c r="A1476" i="38"/>
  <c r="A1477" i="38"/>
  <c r="A1478" i="38"/>
  <c r="A1479" i="38"/>
  <c r="A1480" i="38"/>
  <c r="A1481" i="38"/>
  <c r="A1482" i="38"/>
  <c r="A1483" i="38"/>
  <c r="A1484" i="38"/>
  <c r="A1485" i="38"/>
  <c r="A1486" i="38"/>
  <c r="A1487" i="38"/>
  <c r="A1488" i="38"/>
  <c r="A1489" i="38"/>
  <c r="A1490" i="38"/>
  <c r="A1491" i="38"/>
  <c r="A1492" i="38"/>
  <c r="A1493" i="38"/>
  <c r="A1494" i="38"/>
  <c r="A1495" i="38"/>
  <c r="A1496" i="38"/>
  <c r="A1497" i="38"/>
  <c r="A1498" i="38"/>
  <c r="A1499" i="38"/>
  <c r="A1500" i="38"/>
  <c r="A1501" i="38"/>
  <c r="A1502" i="38"/>
  <c r="A1503" i="38"/>
  <c r="A1504" i="38"/>
  <c r="A1505" i="38"/>
  <c r="A1506" i="38"/>
  <c r="A1507" i="38"/>
  <c r="A1508" i="38"/>
  <c r="A1509" i="38"/>
  <c r="A1510" i="38"/>
  <c r="A1511" i="38"/>
  <c r="A1512" i="38"/>
  <c r="A1513" i="38"/>
  <c r="A1514" i="38"/>
  <c r="A1515" i="38"/>
  <c r="A1516" i="38"/>
  <c r="A1517" i="38"/>
  <c r="A1518" i="38"/>
  <c r="A1519" i="38"/>
  <c r="A1520" i="38"/>
  <c r="A1521" i="38"/>
  <c r="A1522" i="38"/>
  <c r="A1523" i="38"/>
  <c r="A1524" i="38"/>
  <c r="A1525" i="38"/>
  <c r="A1526" i="38"/>
  <c r="A1527" i="38"/>
  <c r="A1528" i="38"/>
  <c r="A1529" i="38"/>
  <c r="A1530" i="38"/>
  <c r="A1531" i="38"/>
  <c r="A1532" i="38"/>
  <c r="A1533" i="38"/>
  <c r="A1534" i="38"/>
  <c r="A1535" i="38"/>
  <c r="A1536" i="38"/>
  <c r="A1537" i="38"/>
  <c r="A1538" i="38"/>
  <c r="A1539" i="38"/>
  <c r="A1540" i="38"/>
  <c r="A1541" i="38"/>
  <c r="A1542" i="38"/>
  <c r="A1543" i="38"/>
  <c r="A1544" i="38"/>
  <c r="A1545" i="38"/>
  <c r="A1546" i="38"/>
  <c r="A1547" i="38"/>
  <c r="A1548" i="38"/>
  <c r="A1549" i="38"/>
  <c r="A1550" i="38"/>
  <c r="A1551" i="38"/>
  <c r="A1552" i="38"/>
  <c r="A1553" i="38"/>
  <c r="A1554" i="38"/>
  <c r="A1555" i="38"/>
  <c r="A1556" i="38"/>
  <c r="A1557" i="38"/>
  <c r="A1558" i="38"/>
  <c r="A1559" i="38"/>
  <c r="A1560" i="38"/>
  <c r="A1561" i="38"/>
  <c r="A1562" i="38"/>
  <c r="A1563" i="38"/>
  <c r="A1564" i="38"/>
  <c r="A1565" i="38"/>
  <c r="A1566" i="38"/>
  <c r="A1567" i="38"/>
  <c r="A1568" i="38"/>
  <c r="A1569" i="38"/>
  <c r="A1570" i="38"/>
  <c r="A1571" i="38"/>
  <c r="A1572" i="38"/>
  <c r="A1573" i="38"/>
  <c r="A1574" i="38"/>
  <c r="A1575" i="38"/>
  <c r="A1576" i="38"/>
  <c r="A1577" i="38"/>
  <c r="A1578" i="38"/>
  <c r="A1579" i="38"/>
  <c r="A1580" i="38"/>
  <c r="A1581" i="38"/>
  <c r="A1582" i="38"/>
  <c r="A1583" i="38"/>
  <c r="A1584" i="38"/>
  <c r="A1585" i="38"/>
  <c r="A1586" i="38"/>
  <c r="A1587" i="38"/>
  <c r="A1588" i="38"/>
  <c r="A1589" i="38"/>
  <c r="A1590" i="38"/>
  <c r="A1591" i="38"/>
  <c r="A1592" i="38"/>
  <c r="A1593" i="38"/>
  <c r="A1594" i="38"/>
  <c r="A1595" i="38"/>
  <c r="A1596" i="38"/>
  <c r="A1597" i="38"/>
  <c r="A1598" i="38"/>
  <c r="A1599" i="38"/>
  <c r="A1600" i="38"/>
  <c r="A1601" i="38"/>
  <c r="A1602" i="38"/>
  <c r="A1603" i="38"/>
  <c r="A1604" i="38"/>
  <c r="A1605" i="38"/>
  <c r="A1606" i="38"/>
  <c r="A1607" i="38"/>
  <c r="A1608" i="38"/>
  <c r="A1609" i="38"/>
  <c r="A1610" i="38"/>
  <c r="A1611" i="38"/>
  <c r="A1612" i="38"/>
  <c r="A1613" i="38"/>
  <c r="A1614" i="38"/>
  <c r="A1615" i="38"/>
  <c r="A1616" i="38"/>
  <c r="A1617" i="38"/>
  <c r="A1618" i="38"/>
  <c r="A1619" i="38"/>
  <c r="A1620" i="38"/>
  <c r="A1621" i="38"/>
  <c r="A1622" i="38"/>
  <c r="A1623" i="38"/>
  <c r="A1624" i="38"/>
  <c r="A1625" i="38"/>
  <c r="A1626" i="38"/>
  <c r="A1627" i="38"/>
  <c r="A1628" i="38"/>
  <c r="A1629" i="38"/>
  <c r="A1630" i="38"/>
  <c r="A1631" i="38"/>
  <c r="A1632" i="38"/>
  <c r="A1633" i="38"/>
  <c r="A1634" i="38"/>
  <c r="A1635" i="38"/>
  <c r="A1636" i="38"/>
  <c r="A1637" i="38"/>
  <c r="A1638" i="38"/>
  <c r="A1639" i="38"/>
  <c r="A1640" i="38"/>
  <c r="A1641" i="38"/>
  <c r="A1642" i="38"/>
  <c r="A1643" i="38"/>
  <c r="A1644" i="38"/>
  <c r="A1645" i="38"/>
  <c r="A1646" i="38"/>
  <c r="A1647" i="38"/>
  <c r="A1648" i="38"/>
  <c r="A1649" i="38"/>
  <c r="A1650" i="38"/>
  <c r="A1651" i="38"/>
  <c r="A1652" i="38"/>
  <c r="A1653" i="38"/>
  <c r="A1654" i="38"/>
  <c r="A1655" i="38"/>
  <c r="A1656" i="38"/>
  <c r="A1657" i="38"/>
  <c r="A1658" i="38"/>
  <c r="A1659" i="38"/>
  <c r="A1660" i="38"/>
  <c r="A1661" i="38"/>
  <c r="A1662" i="38"/>
  <c r="A1663" i="38"/>
  <c r="A1664" i="38"/>
  <c r="A1665" i="38"/>
  <c r="A1666" i="38"/>
  <c r="A1667" i="38"/>
  <c r="A1668" i="38"/>
  <c r="A1669" i="38"/>
  <c r="A1670" i="38"/>
  <c r="A1671" i="38"/>
  <c r="A1672" i="38"/>
  <c r="A1673" i="38"/>
  <c r="A1674" i="38"/>
  <c r="A1675" i="38"/>
  <c r="A1676" i="38"/>
  <c r="A1677" i="38"/>
  <c r="A1678" i="38"/>
  <c r="A1679" i="38"/>
  <c r="A1680" i="38"/>
  <c r="A1681" i="38"/>
  <c r="A1682" i="38"/>
  <c r="A1683" i="38"/>
  <c r="A1684" i="38"/>
  <c r="A1685" i="38"/>
  <c r="A1686" i="38"/>
  <c r="A1687" i="38"/>
  <c r="A1688" i="38"/>
  <c r="A1689" i="38"/>
  <c r="A1690" i="38"/>
  <c r="A1691" i="38"/>
  <c r="A1692" i="38"/>
  <c r="A1693" i="38"/>
  <c r="A1694" i="38"/>
  <c r="A1695" i="38"/>
  <c r="A1696" i="38"/>
  <c r="A1697" i="38"/>
  <c r="A1698" i="38"/>
  <c r="A1699" i="38"/>
  <c r="A1700" i="38"/>
  <c r="A1701" i="38"/>
  <c r="A1702" i="38"/>
  <c r="A1703" i="38"/>
  <c r="A1704" i="38"/>
  <c r="A1705" i="38"/>
  <c r="A1706" i="38"/>
  <c r="A1707" i="38"/>
  <c r="A1708" i="38"/>
  <c r="A1709" i="38"/>
  <c r="A1710" i="38"/>
  <c r="A1711" i="38"/>
  <c r="A1712" i="38"/>
  <c r="A1713" i="38"/>
  <c r="A1714" i="38"/>
  <c r="A1715" i="38"/>
  <c r="A1716" i="38"/>
  <c r="A1717" i="38"/>
  <c r="A1718" i="38"/>
  <c r="A1719" i="38"/>
  <c r="A1720" i="38"/>
  <c r="A1721" i="38"/>
  <c r="A1722" i="38"/>
  <c r="A1723" i="38"/>
  <c r="A1724" i="38"/>
  <c r="A1725" i="38"/>
  <c r="A1726" i="38"/>
  <c r="A1727" i="38"/>
  <c r="A1728" i="38"/>
  <c r="A1729" i="38"/>
  <c r="A1730" i="38"/>
  <c r="A1731" i="38"/>
  <c r="A1732" i="38"/>
  <c r="A1733" i="38"/>
  <c r="A1734" i="38"/>
  <c r="A1735" i="38"/>
  <c r="A1736" i="38"/>
  <c r="A1737" i="38"/>
  <c r="A1738" i="38"/>
  <c r="A1739" i="38"/>
  <c r="A1740" i="38"/>
  <c r="A1741" i="38"/>
  <c r="A1742" i="38"/>
  <c r="A1743" i="38"/>
  <c r="A1744" i="38"/>
  <c r="A1745" i="38"/>
  <c r="A1746" i="38"/>
  <c r="A1747" i="38"/>
  <c r="A1748" i="38"/>
  <c r="A1749" i="38"/>
  <c r="A1750" i="38"/>
  <c r="A1751" i="38"/>
  <c r="A1752" i="38"/>
  <c r="A1753" i="38"/>
  <c r="A1754" i="38"/>
  <c r="A1755" i="38"/>
  <c r="A1756" i="38"/>
  <c r="A1757" i="38"/>
  <c r="A1758" i="38"/>
  <c r="A1759" i="38"/>
  <c r="A1760" i="38"/>
  <c r="A1761" i="38"/>
  <c r="A1762" i="38"/>
  <c r="A1763" i="38"/>
  <c r="A1764" i="38"/>
  <c r="A1765" i="38"/>
  <c r="A1766" i="38"/>
  <c r="A1767" i="38"/>
  <c r="A1768" i="38"/>
  <c r="A1769" i="38"/>
  <c r="A1770" i="38"/>
  <c r="A1771" i="38"/>
  <c r="A1772" i="38"/>
  <c r="A1773" i="38"/>
  <c r="A1774" i="38"/>
  <c r="A1775" i="38"/>
  <c r="A1776" i="38"/>
  <c r="A1777" i="38"/>
  <c r="A1778" i="38"/>
  <c r="A1779" i="38"/>
  <c r="A1780" i="38"/>
  <c r="A1781" i="38"/>
  <c r="A1782" i="38"/>
  <c r="A1783" i="38"/>
  <c r="A1784" i="38"/>
  <c r="A1785" i="38"/>
  <c r="A1786" i="38"/>
  <c r="A1787" i="38"/>
  <c r="A1788" i="38"/>
  <c r="A1789" i="38"/>
  <c r="A1790" i="38"/>
  <c r="A1791" i="38"/>
  <c r="A1792" i="38"/>
  <c r="A1793" i="38"/>
  <c r="A1794" i="38"/>
  <c r="A1795" i="38"/>
  <c r="A1796" i="38"/>
  <c r="A1797" i="38"/>
  <c r="A1798" i="38"/>
  <c r="A1799" i="38"/>
  <c r="A1800" i="38"/>
  <c r="A1801" i="38"/>
  <c r="A1802" i="38"/>
  <c r="A1803" i="38"/>
  <c r="A1804" i="38"/>
  <c r="A1805" i="38"/>
  <c r="A1806" i="38"/>
  <c r="A1807" i="38"/>
  <c r="A1808" i="38"/>
  <c r="A1809" i="38"/>
  <c r="A1810" i="38"/>
  <c r="A1811" i="38"/>
  <c r="A1812" i="38"/>
  <c r="A1813" i="38"/>
  <c r="A1814" i="38"/>
  <c r="A1815" i="38"/>
  <c r="A1816" i="38"/>
  <c r="A1817" i="38"/>
  <c r="A1818" i="38"/>
  <c r="A1819" i="38"/>
  <c r="A1820" i="38"/>
  <c r="A1821" i="38"/>
  <c r="A1822" i="38"/>
  <c r="A1823" i="38"/>
  <c r="A1824" i="38"/>
  <c r="A1825" i="38"/>
  <c r="A1826" i="38"/>
  <c r="A1827" i="38"/>
  <c r="A1828" i="38"/>
  <c r="A1829" i="38"/>
  <c r="A1830" i="38"/>
  <c r="A1831" i="38"/>
  <c r="A1832" i="38"/>
  <c r="A1833" i="38"/>
  <c r="A1834" i="38"/>
  <c r="A1835" i="38"/>
  <c r="A1836" i="38"/>
  <c r="A1837" i="38"/>
  <c r="A1838" i="38"/>
  <c r="A1839" i="38"/>
  <c r="A1840" i="38"/>
  <c r="A1841" i="38"/>
  <c r="A1842" i="38"/>
  <c r="A1843" i="38"/>
  <c r="A1844" i="38"/>
  <c r="A1845" i="38"/>
  <c r="A1846" i="38"/>
  <c r="A1847" i="38"/>
  <c r="A1848" i="38"/>
  <c r="A1849" i="38"/>
  <c r="A1850" i="38"/>
  <c r="A1851" i="38"/>
  <c r="A1852" i="38"/>
  <c r="A1853" i="38"/>
  <c r="A1854" i="38"/>
  <c r="A1855" i="38"/>
  <c r="A1856" i="38"/>
  <c r="A1857" i="38"/>
  <c r="A1858" i="38"/>
  <c r="A1859" i="38"/>
  <c r="A1860" i="38"/>
  <c r="A1861" i="38"/>
  <c r="A1862" i="38"/>
  <c r="A1863" i="38"/>
  <c r="A1864" i="38"/>
  <c r="A1865" i="38"/>
  <c r="A1866" i="38"/>
  <c r="A1867" i="38"/>
  <c r="A1868" i="38"/>
  <c r="A1869" i="38"/>
  <c r="A1870" i="38"/>
  <c r="A1871" i="38"/>
  <c r="A1872" i="38"/>
  <c r="A1873" i="38"/>
  <c r="A1874" i="38"/>
  <c r="A1875" i="38"/>
  <c r="A1876" i="38"/>
  <c r="A1877" i="38"/>
  <c r="A1878" i="38"/>
  <c r="A1879" i="38"/>
  <c r="A1880" i="38"/>
  <c r="A1881" i="38"/>
  <c r="A1882" i="38"/>
  <c r="A1883" i="38"/>
  <c r="A1884" i="38"/>
  <c r="A1885" i="38"/>
  <c r="A1886" i="38"/>
  <c r="A1887" i="38"/>
  <c r="A1888" i="38"/>
  <c r="A1889" i="38"/>
  <c r="A1890" i="38"/>
  <c r="A1891" i="38"/>
  <c r="A1892" i="38"/>
  <c r="A1893" i="38"/>
  <c r="A1894" i="38"/>
  <c r="A1895" i="38"/>
  <c r="A1896" i="38"/>
  <c r="A1897" i="38"/>
  <c r="A1898" i="38"/>
  <c r="A1899" i="38"/>
  <c r="A1900" i="38"/>
  <c r="A1901" i="38"/>
  <c r="A1902" i="38"/>
  <c r="A1903" i="38"/>
  <c r="A1904" i="38"/>
  <c r="A1905" i="38"/>
  <c r="A1906" i="38"/>
  <c r="A1907" i="38"/>
  <c r="A1908" i="38"/>
  <c r="A1909" i="38"/>
  <c r="A1910" i="38"/>
  <c r="A1911" i="38"/>
  <c r="A1912" i="38"/>
  <c r="A1913" i="38"/>
  <c r="A1914" i="38"/>
  <c r="A1915" i="38"/>
  <c r="A1916" i="38"/>
  <c r="A1917" i="38"/>
  <c r="A1918" i="38"/>
  <c r="A1919" i="38"/>
  <c r="A1920" i="38"/>
  <c r="A1921" i="38"/>
  <c r="A1922" i="38"/>
  <c r="A1923" i="38"/>
  <c r="A1924" i="38"/>
  <c r="A1925" i="38"/>
  <c r="A1926" i="38"/>
  <c r="A1927" i="38"/>
  <c r="A1928" i="38"/>
  <c r="A1929" i="38"/>
  <c r="A1930" i="38"/>
  <c r="A1931" i="38"/>
  <c r="A1932" i="38"/>
  <c r="A1933" i="38"/>
  <c r="A1934" i="38"/>
  <c r="A1935" i="38"/>
  <c r="A1936" i="38"/>
  <c r="A1937" i="38"/>
  <c r="A1938" i="38"/>
  <c r="A1939" i="38"/>
  <c r="A1940" i="38"/>
  <c r="A1941" i="38"/>
  <c r="A1942" i="38"/>
  <c r="A1943" i="38"/>
  <c r="A1944" i="38"/>
  <c r="A1945" i="38"/>
  <c r="A1946" i="38"/>
  <c r="A1947" i="38"/>
  <c r="A1948" i="38"/>
  <c r="A1949" i="38"/>
  <c r="A1950" i="38"/>
  <c r="A1951" i="38"/>
  <c r="A1952" i="38"/>
  <c r="A1953" i="38"/>
  <c r="A1954" i="38"/>
  <c r="A1955" i="38"/>
  <c r="A1956" i="38"/>
  <c r="A1957" i="38"/>
  <c r="A1958" i="38"/>
  <c r="A1959" i="38"/>
  <c r="A1960" i="38"/>
  <c r="A1961" i="38"/>
  <c r="A1962" i="38"/>
  <c r="A1963" i="38"/>
  <c r="A1964" i="38"/>
  <c r="A1965" i="38"/>
  <c r="A1966" i="38"/>
  <c r="A1967" i="38"/>
  <c r="A1968" i="38"/>
  <c r="A1969" i="38"/>
  <c r="A1970" i="38"/>
  <c r="A1971" i="38"/>
  <c r="A1972" i="38"/>
  <c r="A1973" i="38"/>
  <c r="A1974" i="38"/>
  <c r="A1975" i="38"/>
  <c r="A1976" i="38"/>
  <c r="A1977" i="38"/>
  <c r="A1978" i="38"/>
  <c r="A1979" i="38"/>
  <c r="A1980" i="38"/>
  <c r="A1981" i="38"/>
  <c r="A1982" i="38"/>
  <c r="A1983" i="38"/>
  <c r="A1984" i="38"/>
  <c r="A1985" i="38"/>
  <c r="A1986" i="38"/>
  <c r="A1987" i="38"/>
  <c r="A1988" i="38"/>
  <c r="A1989" i="38"/>
  <c r="A1990" i="38"/>
  <c r="A1991" i="38"/>
  <c r="A1992" i="38"/>
  <c r="A1993" i="38"/>
  <c r="A1994" i="38"/>
  <c r="A1995" i="38"/>
  <c r="A1996" i="38"/>
  <c r="A1997" i="38"/>
  <c r="A1998" i="38"/>
  <c r="A1999" i="38"/>
  <c r="A2000" i="38"/>
  <c r="A2001" i="38"/>
  <c r="A2002" i="38"/>
  <c r="A2003" i="38"/>
  <c r="A2004" i="38"/>
  <c r="A2005" i="38"/>
  <c r="A2006" i="38"/>
  <c r="A2007" i="38"/>
  <c r="A2008" i="38"/>
  <c r="A2009" i="38"/>
  <c r="A2010" i="38"/>
  <c r="A2011" i="38"/>
  <c r="A2012" i="38"/>
  <c r="A2013" i="38"/>
  <c r="A2014" i="38"/>
  <c r="A2015" i="38"/>
  <c r="A2016" i="38"/>
  <c r="A2017" i="38"/>
  <c r="A2018" i="38"/>
  <c r="A2019" i="38"/>
  <c r="A2020" i="38"/>
  <c r="A2021" i="38"/>
  <c r="A2022" i="38"/>
  <c r="A2023" i="38"/>
  <c r="A2024" i="38"/>
  <c r="A2025" i="38"/>
  <c r="A2026" i="38"/>
  <c r="A2027" i="38"/>
  <c r="A2028" i="38"/>
  <c r="A2029" i="38"/>
  <c r="A2030" i="38"/>
  <c r="A2031" i="38"/>
  <c r="A2032" i="38"/>
  <c r="A2033" i="38"/>
  <c r="A2034" i="38"/>
  <c r="A2035" i="38"/>
  <c r="A2036" i="38"/>
  <c r="A2037" i="38"/>
  <c r="A2038" i="38"/>
  <c r="A2039" i="38"/>
  <c r="A2040" i="38"/>
  <c r="A2041" i="38"/>
  <c r="A2042" i="38"/>
  <c r="A2043" i="38"/>
  <c r="A2044" i="38"/>
  <c r="A2045" i="38"/>
  <c r="A2046" i="38"/>
  <c r="A2047" i="38"/>
  <c r="A2048" i="38"/>
  <c r="A2049" i="38"/>
  <c r="A2050" i="38"/>
  <c r="A2051" i="38"/>
  <c r="A2052" i="38"/>
  <c r="A2053" i="38"/>
  <c r="A2054" i="38"/>
  <c r="A2055" i="38"/>
  <c r="A2056" i="38"/>
  <c r="A2057" i="38"/>
  <c r="A2058" i="38"/>
  <c r="A2059" i="38"/>
  <c r="A2060" i="38"/>
  <c r="A2061" i="38"/>
  <c r="A2062" i="38"/>
  <c r="A2063" i="38"/>
  <c r="A2064" i="38"/>
  <c r="A2065" i="38"/>
  <c r="A2066" i="38"/>
  <c r="A2067" i="38"/>
  <c r="A2068" i="38"/>
  <c r="A2069" i="38"/>
  <c r="A2070" i="38"/>
  <c r="A2071" i="38"/>
  <c r="A2072" i="38"/>
  <c r="A2073" i="38"/>
  <c r="A2074" i="38"/>
  <c r="A2075" i="38"/>
  <c r="A2076" i="38"/>
  <c r="A2077" i="38"/>
  <c r="A2078" i="38"/>
  <c r="A2079" i="38"/>
  <c r="A2080" i="38"/>
  <c r="A2081" i="38"/>
  <c r="A2082" i="38"/>
  <c r="A2083" i="38"/>
  <c r="A2084" i="38"/>
  <c r="A2085" i="38"/>
  <c r="A2086" i="38"/>
  <c r="A2087" i="38"/>
  <c r="A2088" i="38"/>
  <c r="A2089" i="38"/>
  <c r="A2090" i="38"/>
  <c r="A2091" i="38"/>
  <c r="A2092" i="38"/>
  <c r="A2093" i="38"/>
  <c r="A2094" i="38"/>
  <c r="A2095" i="38"/>
  <c r="A2096" i="38"/>
  <c r="A2097" i="38"/>
  <c r="A2098" i="38"/>
  <c r="A2099" i="38"/>
  <c r="A2100" i="38"/>
  <c r="A2101" i="38"/>
  <c r="A2102" i="38"/>
  <c r="A2103" i="38"/>
  <c r="A2104" i="38"/>
  <c r="A2105" i="38"/>
  <c r="A2106" i="38"/>
  <c r="A2107" i="38"/>
  <c r="A2108" i="38"/>
  <c r="A2109" i="38"/>
  <c r="A2110" i="38"/>
  <c r="A2111" i="38"/>
  <c r="A2112" i="38"/>
  <c r="A2113" i="38"/>
  <c r="A2114" i="38"/>
  <c r="A2115" i="38"/>
  <c r="A2116" i="38"/>
  <c r="A2117" i="38"/>
  <c r="A2118" i="38"/>
  <c r="A2119" i="38"/>
  <c r="A2120" i="38"/>
  <c r="A2121" i="38"/>
  <c r="A2122" i="38"/>
  <c r="A2123" i="38"/>
  <c r="A2124" i="38"/>
  <c r="A2125" i="38"/>
  <c r="A2126" i="38"/>
  <c r="A2127" i="38"/>
  <c r="A2128" i="38"/>
  <c r="A2129" i="38"/>
  <c r="A2130" i="38"/>
  <c r="A2131" i="38"/>
  <c r="A2132" i="38"/>
  <c r="A2133" i="38"/>
  <c r="A2134" i="38"/>
  <c r="A2135" i="38"/>
  <c r="A2136" i="38"/>
  <c r="A2137" i="38"/>
  <c r="A2138" i="38"/>
  <c r="A2139" i="38"/>
  <c r="A2140" i="38"/>
  <c r="A2141" i="38"/>
  <c r="A2142" i="38"/>
  <c r="A2143" i="38"/>
  <c r="A2144" i="38"/>
  <c r="A2145" i="38"/>
  <c r="A2146" i="38"/>
  <c r="A2147" i="38"/>
  <c r="A2148" i="38"/>
  <c r="A2149" i="38"/>
  <c r="A2150" i="38"/>
  <c r="A2151" i="38"/>
  <c r="A2152" i="38"/>
  <c r="A2153" i="38"/>
  <c r="A2154" i="38"/>
  <c r="A2155" i="38"/>
  <c r="A2156" i="38"/>
  <c r="A2157" i="38"/>
  <c r="A2158" i="38"/>
  <c r="A2159" i="38"/>
  <c r="A2160" i="38"/>
  <c r="A2161" i="38"/>
  <c r="A2162" i="38"/>
  <c r="A2163" i="38"/>
  <c r="A2164" i="38"/>
  <c r="A2165" i="38"/>
  <c r="A2166" i="38"/>
  <c r="A2167" i="38"/>
  <c r="A2168" i="38"/>
  <c r="A2169" i="38"/>
  <c r="A2170" i="38"/>
  <c r="A2171" i="38"/>
  <c r="A2172" i="38"/>
  <c r="A2173" i="38"/>
  <c r="A2174" i="38"/>
  <c r="A2175" i="38"/>
  <c r="A2176" i="38"/>
  <c r="A2177" i="38"/>
  <c r="A2178" i="38"/>
  <c r="A2179" i="38"/>
  <c r="A2180" i="38"/>
  <c r="A2181" i="38"/>
  <c r="A2182" i="38"/>
  <c r="A2183" i="38"/>
  <c r="A2184" i="38"/>
  <c r="A2185" i="38"/>
  <c r="A2186" i="38"/>
  <c r="A2187" i="38"/>
  <c r="A2188" i="38"/>
  <c r="A2189" i="38"/>
  <c r="A2190" i="38"/>
  <c r="A2191" i="38"/>
  <c r="A2192" i="38"/>
  <c r="A2193" i="38"/>
  <c r="A2194" i="38"/>
  <c r="A2195" i="38"/>
  <c r="A2196" i="38"/>
  <c r="A2197" i="38"/>
  <c r="A2198" i="38"/>
  <c r="A2199" i="38"/>
  <c r="A2200" i="38"/>
  <c r="A2201" i="38"/>
  <c r="A2202" i="38"/>
  <c r="A2203" i="38"/>
  <c r="A2204" i="38"/>
  <c r="D2198" i="38"/>
  <c r="D2200" i="38"/>
  <c r="D2202" i="38"/>
  <c r="D2204" i="38"/>
  <c r="A5" i="38"/>
  <c r="A6" i="38" s="1"/>
  <c r="D9" i="38" l="1"/>
  <c r="D12" i="38"/>
  <c r="D14" i="38"/>
  <c r="D16" i="38"/>
  <c r="D18" i="38"/>
  <c r="D20" i="38"/>
  <c r="D22" i="38"/>
  <c r="D24" i="38"/>
  <c r="D26" i="38"/>
  <c r="D28" i="38"/>
  <c r="D30" i="38"/>
  <c r="D32" i="38"/>
  <c r="D34" i="38"/>
  <c r="D36" i="38"/>
  <c r="D38" i="38"/>
  <c r="D40" i="38"/>
  <c r="D42" i="38"/>
  <c r="D44" i="38"/>
  <c r="D46" i="38"/>
  <c r="D48" i="38"/>
  <c r="D50" i="38"/>
  <c r="D52" i="38"/>
  <c r="D54" i="38"/>
  <c r="D56" i="38"/>
  <c r="D58" i="38"/>
  <c r="D60" i="38"/>
  <c r="D62" i="38"/>
  <c r="D64" i="38"/>
  <c r="D66" i="38"/>
  <c r="D68" i="38"/>
  <c r="D70" i="38"/>
  <c r="D72" i="38"/>
  <c r="D74" i="38"/>
  <c r="D76" i="38"/>
  <c r="D78" i="38"/>
  <c r="D80" i="38"/>
  <c r="D82" i="38"/>
  <c r="D84" i="38"/>
  <c r="D86" i="38"/>
  <c r="D88" i="38"/>
  <c r="D90" i="38"/>
  <c r="D92" i="38"/>
  <c r="D94" i="38"/>
  <c r="D96" i="38"/>
  <c r="D98" i="38"/>
  <c r="D100" i="38"/>
  <c r="D102" i="38"/>
  <c r="D104" i="38"/>
  <c r="D106" i="38"/>
  <c r="D108" i="38"/>
  <c r="D110" i="38"/>
  <c r="D112" i="38"/>
  <c r="D114" i="38"/>
  <c r="D116" i="38"/>
  <c r="D118" i="38"/>
  <c r="D120" i="38"/>
  <c r="D122" i="38"/>
  <c r="D124" i="38"/>
  <c r="D126" i="38"/>
  <c r="D128" i="38"/>
  <c r="D130" i="38"/>
  <c r="D132" i="38"/>
  <c r="D134" i="38"/>
  <c r="D136" i="38"/>
  <c r="D138" i="38"/>
  <c r="D140" i="38"/>
  <c r="D142" i="38"/>
  <c r="D144" i="38"/>
  <c r="D146" i="38"/>
  <c r="D148" i="38"/>
  <c r="D150" i="38"/>
  <c r="D152" i="38"/>
  <c r="D154" i="38"/>
  <c r="D156" i="38"/>
  <c r="D158" i="38"/>
  <c r="D160" i="38"/>
  <c r="D162" i="38"/>
  <c r="D164" i="38"/>
  <c r="D166" i="38"/>
  <c r="D168" i="38"/>
  <c r="D170" i="38"/>
  <c r="D172" i="38"/>
  <c r="D174" i="38"/>
  <c r="D176" i="38"/>
  <c r="D6" i="38"/>
  <c r="D11" i="38"/>
  <c r="D15" i="38"/>
  <c r="D19" i="38"/>
  <c r="D23" i="38"/>
  <c r="D27" i="38"/>
  <c r="D31" i="38"/>
  <c r="D35" i="38"/>
  <c r="D39" i="38"/>
  <c r="D43" i="38"/>
  <c r="D47" i="38"/>
  <c r="D51" i="38"/>
  <c r="D55" i="38"/>
  <c r="D59" i="38"/>
  <c r="D63" i="38"/>
  <c r="D67" i="38"/>
  <c r="D71" i="38"/>
  <c r="D75" i="38"/>
  <c r="D79" i="38"/>
  <c r="D83" i="38"/>
  <c r="D87" i="38"/>
  <c r="D91" i="38"/>
  <c r="D95" i="38"/>
  <c r="D99" i="38"/>
  <c r="D103" i="38"/>
  <c r="D107" i="38"/>
  <c r="D111" i="38"/>
  <c r="D115" i="38"/>
  <c r="D119" i="38"/>
  <c r="D123" i="38"/>
  <c r="D127" i="38"/>
  <c r="D131" i="38"/>
  <c r="D135" i="38"/>
  <c r="D139" i="38"/>
  <c r="D143" i="38"/>
  <c r="D147" i="38"/>
  <c r="D151" i="38"/>
  <c r="D155" i="38"/>
  <c r="D159" i="38"/>
  <c r="D163" i="38"/>
  <c r="D167" i="38"/>
  <c r="D171" i="38"/>
  <c r="D175" i="38"/>
  <c r="D178" i="38"/>
  <c r="D180" i="38"/>
  <c r="D182" i="38"/>
  <c r="D184" i="38"/>
  <c r="D186" i="38"/>
  <c r="D188" i="38"/>
  <c r="D190" i="38"/>
  <c r="D192" i="38"/>
  <c r="D194" i="38"/>
  <c r="D196" i="38"/>
  <c r="D198" i="38"/>
  <c r="D200" i="38"/>
  <c r="D202" i="38"/>
  <c r="D204" i="38"/>
  <c r="D206" i="38"/>
  <c r="D208" i="38"/>
  <c r="D210" i="38"/>
  <c r="D212" i="38"/>
  <c r="D214" i="38"/>
  <c r="D216" i="38"/>
  <c r="D218" i="38"/>
  <c r="D220" i="38"/>
  <c r="D222" i="38"/>
  <c r="D224" i="38"/>
  <c r="D226" i="38"/>
  <c r="D228" i="38"/>
  <c r="D230" i="38"/>
  <c r="D232" i="38"/>
  <c r="D234" i="38"/>
  <c r="D236" i="38"/>
  <c r="D238" i="38"/>
  <c r="D240" i="38"/>
  <c r="D242" i="38"/>
  <c r="D244" i="38"/>
  <c r="D246" i="38"/>
  <c r="D248" i="38"/>
  <c r="D250" i="38"/>
  <c r="D252" i="38"/>
  <c r="D254" i="38"/>
  <c r="D256" i="38"/>
  <c r="D258" i="38"/>
  <c r="D260" i="38"/>
  <c r="D8" i="38"/>
  <c r="D13" i="38"/>
  <c r="D17" i="38"/>
  <c r="D21" i="38"/>
  <c r="D25" i="38"/>
  <c r="D29" i="38"/>
  <c r="D33" i="38"/>
  <c r="D37" i="38"/>
  <c r="D41" i="38"/>
  <c r="D45" i="38"/>
  <c r="D49" i="38"/>
  <c r="D53" i="38"/>
  <c r="D57" i="38"/>
  <c r="D61" i="38"/>
  <c r="D65" i="38"/>
  <c r="D69" i="38"/>
  <c r="D73" i="38"/>
  <c r="D77" i="38"/>
  <c r="D81" i="38"/>
  <c r="D85" i="38"/>
  <c r="D89" i="38"/>
  <c r="D93" i="38"/>
  <c r="D97" i="38"/>
  <c r="D101" i="38"/>
  <c r="D105" i="38"/>
  <c r="D109" i="38"/>
  <c r="D113" i="38"/>
  <c r="D117" i="38"/>
  <c r="D121" i="38"/>
  <c r="D125" i="38"/>
  <c r="D129" i="38"/>
  <c r="D133" i="38"/>
  <c r="D137" i="38"/>
  <c r="D141" i="38"/>
  <c r="D145" i="38"/>
  <c r="D149" i="38"/>
  <c r="D153" i="38"/>
  <c r="D157" i="38"/>
  <c r="D161" i="38"/>
  <c r="D165" i="38"/>
  <c r="D169" i="38"/>
  <c r="D173" i="38"/>
  <c r="D177" i="38"/>
  <c r="D179" i="38"/>
  <c r="D181" i="38"/>
  <c r="D183" i="38"/>
  <c r="D185" i="38"/>
  <c r="D187" i="38"/>
  <c r="D189" i="38"/>
  <c r="D191" i="38"/>
  <c r="D193" i="38"/>
  <c r="D195" i="38"/>
  <c r="D197" i="38"/>
  <c r="D199" i="38"/>
  <c r="D201" i="38"/>
  <c r="D203" i="38"/>
  <c r="D205" i="38"/>
  <c r="D207" i="38"/>
  <c r="D209" i="38"/>
  <c r="D211" i="38"/>
  <c r="D213" i="38"/>
  <c r="D215" i="38"/>
  <c r="D217" i="38"/>
  <c r="D219" i="38"/>
  <c r="D221" i="38"/>
  <c r="D223" i="38"/>
  <c r="D225" i="38"/>
  <c r="D227" i="38"/>
  <c r="D229" i="38"/>
  <c r="D231" i="38"/>
  <c r="D233" i="38"/>
  <c r="D235" i="38"/>
  <c r="D237" i="38"/>
  <c r="D239" i="38"/>
  <c r="D241" i="38"/>
  <c r="D243" i="38"/>
  <c r="D245" i="38"/>
  <c r="D247" i="38"/>
  <c r="D249" i="38"/>
  <c r="D251" i="38"/>
  <c r="D253" i="38"/>
  <c r="D255" i="38"/>
  <c r="D257" i="38"/>
  <c r="D259" i="38"/>
  <c r="D261" i="38"/>
  <c r="D263" i="38"/>
  <c r="D265" i="38"/>
  <c r="D267" i="38"/>
  <c r="D269" i="38"/>
  <c r="D271" i="38"/>
  <c r="D273" i="38"/>
  <c r="D275" i="38"/>
  <c r="D277" i="38"/>
  <c r="D279" i="38"/>
  <c r="D281" i="38"/>
  <c r="D283" i="38"/>
  <c r="D285" i="38"/>
  <c r="D287" i="38"/>
  <c r="D289" i="38"/>
  <c r="D291" i="38"/>
  <c r="D293" i="38"/>
  <c r="D295" i="38"/>
  <c r="D297" i="38"/>
  <c r="D299" i="38"/>
  <c r="D301" i="38"/>
  <c r="D303" i="38"/>
  <c r="D305" i="38"/>
  <c r="D307" i="38"/>
  <c r="D309" i="38"/>
  <c r="D311" i="38"/>
  <c r="D313" i="38"/>
  <c r="D315" i="38"/>
  <c r="D317" i="38"/>
  <c r="D319" i="38"/>
  <c r="D321" i="38"/>
  <c r="D323" i="38"/>
  <c r="D325" i="38"/>
  <c r="D327" i="38"/>
  <c r="D329" i="38"/>
  <c r="D331" i="38"/>
  <c r="D333" i="38"/>
  <c r="D335" i="38"/>
  <c r="D337" i="38"/>
  <c r="D339" i="38"/>
  <c r="D341" i="38"/>
  <c r="D343" i="38"/>
  <c r="D345" i="38"/>
  <c r="D347" i="38"/>
  <c r="D349" i="38"/>
  <c r="D351" i="38"/>
  <c r="D353" i="38"/>
  <c r="D355" i="38"/>
  <c r="D357" i="38"/>
  <c r="D359" i="38"/>
  <c r="D361" i="38"/>
  <c r="D363" i="38"/>
  <c r="D365" i="38"/>
  <c r="D367" i="38"/>
  <c r="D369" i="38"/>
  <c r="D371" i="38"/>
  <c r="D373" i="38"/>
  <c r="D375" i="38"/>
  <c r="D377" i="38"/>
  <c r="D379" i="38"/>
  <c r="D381" i="38"/>
  <c r="D383" i="38"/>
  <c r="D385" i="38"/>
  <c r="D387" i="38"/>
  <c r="D389" i="38"/>
  <c r="D391" i="38"/>
  <c r="D393" i="38"/>
  <c r="D395" i="38"/>
  <c r="D262" i="38"/>
  <c r="D266" i="38"/>
  <c r="D270" i="38"/>
  <c r="D274" i="38"/>
  <c r="D278" i="38"/>
  <c r="D282" i="38"/>
  <c r="D286" i="38"/>
  <c r="D290" i="38"/>
  <c r="D294" i="38"/>
  <c r="D298" i="38"/>
  <c r="D302" i="38"/>
  <c r="D306" i="38"/>
  <c r="D310" i="38"/>
  <c r="D314" i="38"/>
  <c r="D318" i="38"/>
  <c r="D322" i="38"/>
  <c r="D326" i="38"/>
  <c r="D330" i="38"/>
  <c r="D334" i="38"/>
  <c r="D338" i="38"/>
  <c r="D342" i="38"/>
  <c r="D346" i="38"/>
  <c r="D350" i="38"/>
  <c r="D354" i="38"/>
  <c r="D358" i="38"/>
  <c r="D362" i="38"/>
  <c r="D366" i="38"/>
  <c r="D370" i="38"/>
  <c r="D374" i="38"/>
  <c r="D378" i="38"/>
  <c r="D382" i="38"/>
  <c r="D386" i="38"/>
  <c r="D390" i="38"/>
  <c r="D394" i="38"/>
  <c r="D397" i="38"/>
  <c r="D399" i="38"/>
  <c r="D401" i="38"/>
  <c r="D403" i="38"/>
  <c r="D405" i="38"/>
  <c r="D407" i="38"/>
  <c r="D409" i="38"/>
  <c r="D411" i="38"/>
  <c r="D413" i="38"/>
  <c r="D415" i="38"/>
  <c r="D417" i="38"/>
  <c r="D419" i="38"/>
  <c r="D421" i="38"/>
  <c r="D423" i="38"/>
  <c r="D425" i="38"/>
  <c r="D427" i="38"/>
  <c r="D429" i="38"/>
  <c r="D431" i="38"/>
  <c r="D433" i="38"/>
  <c r="D435" i="38"/>
  <c r="D437" i="38"/>
  <c r="D439" i="38"/>
  <c r="D441" i="38"/>
  <c r="D443" i="38"/>
  <c r="D445" i="38"/>
  <c r="D447" i="38"/>
  <c r="D449" i="38"/>
  <c r="D451" i="38"/>
  <c r="D453" i="38"/>
  <c r="D455" i="38"/>
  <c r="D457" i="38"/>
  <c r="D459" i="38"/>
  <c r="D461" i="38"/>
  <c r="D463" i="38"/>
  <c r="D465" i="38"/>
  <c r="D467" i="38"/>
  <c r="D469" i="38"/>
  <c r="D471" i="38"/>
  <c r="D473" i="38"/>
  <c r="D475" i="38"/>
  <c r="D477" i="38"/>
  <c r="D479" i="38"/>
  <c r="D481" i="38"/>
  <c r="D483" i="38"/>
  <c r="D485" i="38"/>
  <c r="D487" i="38"/>
  <c r="D489" i="38"/>
  <c r="D491" i="38"/>
  <c r="D493" i="38"/>
  <c r="D495" i="38"/>
  <c r="D497" i="38"/>
  <c r="D499" i="38"/>
  <c r="D501" i="38"/>
  <c r="D503" i="38"/>
  <c r="D505" i="38"/>
  <c r="D507" i="38"/>
  <c r="D509" i="38"/>
  <c r="D511" i="38"/>
  <c r="D513" i="38"/>
  <c r="D515" i="38"/>
  <c r="D517" i="38"/>
  <c r="D519" i="38"/>
  <c r="D521" i="38"/>
  <c r="D523" i="38"/>
  <c r="D525" i="38"/>
  <c r="D527" i="38"/>
  <c r="D529" i="38"/>
  <c r="D531" i="38"/>
  <c r="D533" i="38"/>
  <c r="D535" i="38"/>
  <c r="D537" i="38"/>
  <c r="D539" i="38"/>
  <c r="D541" i="38"/>
  <c r="D543" i="38"/>
  <c r="D545" i="38"/>
  <c r="D547" i="38"/>
  <c r="D549" i="38"/>
  <c r="D551" i="38"/>
  <c r="D553" i="38"/>
  <c r="D555" i="38"/>
  <c r="D557" i="38"/>
  <c r="D559" i="38"/>
  <c r="D561" i="38"/>
  <c r="D563" i="38"/>
  <c r="D565" i="38"/>
  <c r="D567" i="38"/>
  <c r="D569" i="38"/>
  <c r="D571" i="38"/>
  <c r="D573" i="38"/>
  <c r="D575" i="38"/>
  <c r="D577" i="38"/>
  <c r="D579" i="38"/>
  <c r="D581" i="38"/>
  <c r="D583" i="38"/>
  <c r="D585" i="38"/>
  <c r="D587" i="38"/>
  <c r="D589" i="38"/>
  <c r="D591" i="38"/>
  <c r="D593" i="38"/>
  <c r="D595" i="38"/>
  <c r="D597" i="38"/>
  <c r="D599" i="38"/>
  <c r="D601" i="38"/>
  <c r="D603" i="38"/>
  <c r="D605" i="38"/>
  <c r="D607" i="38"/>
  <c r="D609" i="38"/>
  <c r="D611" i="38"/>
  <c r="D613" i="38"/>
  <c r="D615" i="38"/>
  <c r="D617" i="38"/>
  <c r="D619" i="38"/>
  <c r="D621" i="38"/>
  <c r="D623" i="38"/>
  <c r="D625" i="38"/>
  <c r="D627" i="38"/>
  <c r="D264" i="38"/>
  <c r="D268" i="38"/>
  <c r="D272" i="38"/>
  <c r="D276" i="38"/>
  <c r="D280" i="38"/>
  <c r="D284" i="38"/>
  <c r="D288" i="38"/>
  <c r="D292" i="38"/>
  <c r="D296" i="38"/>
  <c r="D300" i="38"/>
  <c r="D304" i="38"/>
  <c r="D308" i="38"/>
  <c r="D312" i="38"/>
  <c r="D316" i="38"/>
  <c r="D320" i="38"/>
  <c r="D324" i="38"/>
  <c r="D328" i="38"/>
  <c r="D332" i="38"/>
  <c r="D336" i="38"/>
  <c r="D340" i="38"/>
  <c r="D344" i="38"/>
  <c r="D348" i="38"/>
  <c r="D352" i="38"/>
  <c r="D356" i="38"/>
  <c r="D360" i="38"/>
  <c r="D364" i="38"/>
  <c r="D368" i="38"/>
  <c r="D372" i="38"/>
  <c r="D376" i="38"/>
  <c r="D380" i="38"/>
  <c r="D384" i="38"/>
  <c r="D388" i="38"/>
  <c r="D392" i="38"/>
  <c r="D396" i="38"/>
  <c r="D398" i="38"/>
  <c r="D400" i="38"/>
  <c r="D402" i="38"/>
  <c r="D404" i="38"/>
  <c r="D406" i="38"/>
  <c r="D408" i="38"/>
  <c r="D410" i="38"/>
  <c r="D412" i="38"/>
  <c r="D414" i="38"/>
  <c r="D416" i="38"/>
  <c r="D418" i="38"/>
  <c r="D420" i="38"/>
  <c r="D422" i="38"/>
  <c r="D424" i="38"/>
  <c r="D426" i="38"/>
  <c r="D428" i="38"/>
  <c r="D430" i="38"/>
  <c r="D432" i="38"/>
  <c r="D434" i="38"/>
  <c r="D436" i="38"/>
  <c r="D438" i="38"/>
  <c r="D440" i="38"/>
  <c r="D442" i="38"/>
  <c r="D444" i="38"/>
  <c r="D446" i="38"/>
  <c r="D448" i="38"/>
  <c r="D450" i="38"/>
  <c r="D452" i="38"/>
  <c r="D454" i="38"/>
  <c r="D456" i="38"/>
  <c r="D458" i="38"/>
  <c r="D460" i="38"/>
  <c r="D462" i="38"/>
  <c r="D464" i="38"/>
  <c r="D466" i="38"/>
  <c r="D468" i="38"/>
  <c r="D470" i="38"/>
  <c r="D472" i="38"/>
  <c r="D474" i="38"/>
  <c r="D476" i="38"/>
  <c r="D478" i="38"/>
  <c r="D480" i="38"/>
  <c r="D482" i="38"/>
  <c r="D484" i="38"/>
  <c r="D486" i="38"/>
  <c r="D488" i="38"/>
  <c r="D490" i="38"/>
  <c r="D492" i="38"/>
  <c r="D494" i="38"/>
  <c r="D496" i="38"/>
  <c r="D498" i="38"/>
  <c r="D500" i="38"/>
  <c r="D502" i="38"/>
  <c r="D504" i="38"/>
  <c r="D506" i="38"/>
  <c r="D508" i="38"/>
  <c r="D510" i="38"/>
  <c r="D512" i="38"/>
  <c r="D514" i="38"/>
  <c r="D516" i="38"/>
  <c r="D518" i="38"/>
  <c r="D520" i="38"/>
  <c r="D522" i="38"/>
  <c r="D524" i="38"/>
  <c r="D526" i="38"/>
  <c r="D528" i="38"/>
  <c r="D530" i="38"/>
  <c r="D532" i="38"/>
  <c r="D534" i="38"/>
  <c r="D536" i="38"/>
  <c r="D538" i="38"/>
  <c r="D540" i="38"/>
  <c r="D542" i="38"/>
  <c r="D544" i="38"/>
  <c r="D546" i="38"/>
  <c r="D548" i="38"/>
  <c r="D550" i="38"/>
  <c r="D552" i="38"/>
  <c r="D554" i="38"/>
  <c r="D556" i="38"/>
  <c r="D558" i="38"/>
  <c r="D560" i="38"/>
  <c r="D562" i="38"/>
  <c r="D564" i="38"/>
  <c r="D566" i="38"/>
  <c r="D568" i="38"/>
  <c r="D570" i="38"/>
  <c r="D572" i="38"/>
  <c r="D574" i="38"/>
  <c r="D576" i="38"/>
  <c r="D578" i="38"/>
  <c r="D580" i="38"/>
  <c r="D582" i="38"/>
  <c r="D584" i="38"/>
  <c r="D586" i="38"/>
  <c r="D588" i="38"/>
  <c r="D590" i="38"/>
  <c r="D592" i="38"/>
  <c r="D594" i="38"/>
  <c r="D596" i="38"/>
  <c r="D598" i="38"/>
  <c r="D600" i="38"/>
  <c r="D602" i="38"/>
  <c r="D604" i="38"/>
  <c r="D606" i="38"/>
  <c r="D608" i="38"/>
  <c r="D610" i="38"/>
  <c r="D612" i="38"/>
  <c r="D614" i="38"/>
  <c r="D616" i="38"/>
  <c r="D618" i="38"/>
  <c r="D620" i="38"/>
  <c r="D622" i="38"/>
  <c r="D624" i="38"/>
  <c r="D626" i="38"/>
  <c r="D628" i="38"/>
  <c r="D630" i="38"/>
  <c r="D632" i="38"/>
  <c r="D634" i="38"/>
  <c r="D636" i="38"/>
  <c r="D638" i="38"/>
  <c r="D640" i="38"/>
  <c r="D642" i="38"/>
  <c r="D644" i="38"/>
  <c r="D646" i="38"/>
  <c r="D648" i="38"/>
  <c r="D650" i="38"/>
  <c r="D652" i="38"/>
  <c r="D654" i="38"/>
  <c r="D656" i="38"/>
  <c r="D658" i="38"/>
  <c r="D660" i="38"/>
  <c r="D662" i="38"/>
  <c r="D664" i="38"/>
  <c r="D666" i="38"/>
  <c r="D668" i="38"/>
  <c r="D629" i="38"/>
  <c r="D633" i="38"/>
  <c r="D637" i="38"/>
  <c r="D641" i="38"/>
  <c r="D645" i="38"/>
  <c r="D649" i="38"/>
  <c r="D653" i="38"/>
  <c r="D657" i="38"/>
  <c r="D661" i="38"/>
  <c r="D665" i="38"/>
  <c r="D669" i="38"/>
  <c r="D671" i="38"/>
  <c r="D673" i="38"/>
  <c r="D675" i="38"/>
  <c r="D677" i="38"/>
  <c r="D679" i="38"/>
  <c r="D681" i="38"/>
  <c r="D683" i="38"/>
  <c r="D685" i="38"/>
  <c r="D687" i="38"/>
  <c r="D689" i="38"/>
  <c r="D691" i="38"/>
  <c r="D693" i="38"/>
  <c r="D695" i="38"/>
  <c r="D697" i="38"/>
  <c r="D699" i="38"/>
  <c r="D701" i="38"/>
  <c r="D703" i="38"/>
  <c r="D705" i="38"/>
  <c r="D707" i="38"/>
  <c r="D709" i="38"/>
  <c r="D711" i="38"/>
  <c r="D713" i="38"/>
  <c r="D715" i="38"/>
  <c r="D717" i="38"/>
  <c r="D719" i="38"/>
  <c r="D721" i="38"/>
  <c r="D723" i="38"/>
  <c r="D725" i="38"/>
  <c r="D727" i="38"/>
  <c r="D729" i="38"/>
  <c r="D731" i="38"/>
  <c r="D733" i="38"/>
  <c r="D735" i="38"/>
  <c r="D737" i="38"/>
  <c r="D739" i="38"/>
  <c r="D741" i="38"/>
  <c r="D743" i="38"/>
  <c r="D745" i="38"/>
  <c r="D747" i="38"/>
  <c r="D749" i="38"/>
  <c r="D751" i="38"/>
  <c r="D753" i="38"/>
  <c r="D755" i="38"/>
  <c r="D757" i="38"/>
  <c r="D759" i="38"/>
  <c r="D761" i="38"/>
  <c r="D763" i="38"/>
  <c r="D765" i="38"/>
  <c r="D767" i="38"/>
  <c r="D769" i="38"/>
  <c r="D771" i="38"/>
  <c r="D773" i="38"/>
  <c r="D775" i="38"/>
  <c r="D777" i="38"/>
  <c r="D779" i="38"/>
  <c r="D781" i="38"/>
  <c r="D783" i="38"/>
  <c r="D785" i="38"/>
  <c r="D787" i="38"/>
  <c r="D789" i="38"/>
  <c r="D791" i="38"/>
  <c r="D793" i="38"/>
  <c r="D795" i="38"/>
  <c r="D797" i="38"/>
  <c r="D799" i="38"/>
  <c r="D801" i="38"/>
  <c r="D803" i="38"/>
  <c r="D805" i="38"/>
  <c r="D807" i="38"/>
  <c r="D809" i="38"/>
  <c r="D811" i="38"/>
  <c r="D813" i="38"/>
  <c r="D815" i="38"/>
  <c r="D817" i="38"/>
  <c r="D819" i="38"/>
  <c r="D821" i="38"/>
  <c r="D823" i="38"/>
  <c r="D825" i="38"/>
  <c r="D827" i="38"/>
  <c r="D829" i="38"/>
  <c r="D831" i="38"/>
  <c r="D833" i="38"/>
  <c r="D835" i="38"/>
  <c r="D837" i="38"/>
  <c r="D839" i="38"/>
  <c r="D841" i="38"/>
  <c r="D843" i="38"/>
  <c r="D845" i="38"/>
  <c r="D847" i="38"/>
  <c r="D849" i="38"/>
  <c r="D851" i="38"/>
  <c r="D853" i="38"/>
  <c r="D855" i="38"/>
  <c r="D857" i="38"/>
  <c r="D859" i="38"/>
  <c r="D861" i="38"/>
  <c r="D863" i="38"/>
  <c r="D865" i="38"/>
  <c r="D867" i="38"/>
  <c r="D869" i="38"/>
  <c r="D871" i="38"/>
  <c r="D873" i="38"/>
  <c r="D875" i="38"/>
  <c r="D877" i="38"/>
  <c r="D879" i="38"/>
  <c r="D881" i="38"/>
  <c r="D883" i="38"/>
  <c r="D885" i="38"/>
  <c r="D887" i="38"/>
  <c r="D889" i="38"/>
  <c r="D891" i="38"/>
  <c r="D893" i="38"/>
  <c r="D895" i="38"/>
  <c r="D897" i="38"/>
  <c r="D899" i="38"/>
  <c r="D901" i="38"/>
  <c r="D903" i="38"/>
  <c r="D905" i="38"/>
  <c r="D907" i="38"/>
  <c r="D909" i="38"/>
  <c r="D911" i="38"/>
  <c r="D913" i="38"/>
  <c r="D915" i="38"/>
  <c r="D917" i="38"/>
  <c r="D919" i="38"/>
  <c r="D921" i="38"/>
  <c r="D923" i="38"/>
  <c r="D925" i="38"/>
  <c r="D927" i="38"/>
  <c r="D929" i="38"/>
  <c r="D931" i="38"/>
  <c r="D933" i="38"/>
  <c r="D935" i="38"/>
  <c r="D937" i="38"/>
  <c r="D939" i="38"/>
  <c r="D941" i="38"/>
  <c r="D943" i="38"/>
  <c r="D945" i="38"/>
  <c r="D947" i="38"/>
  <c r="D949" i="38"/>
  <c r="D951" i="38"/>
  <c r="D953" i="38"/>
  <c r="D955" i="38"/>
  <c r="D957" i="38"/>
  <c r="D959" i="38"/>
  <c r="D961" i="38"/>
  <c r="D963" i="38"/>
  <c r="D965" i="38"/>
  <c r="D967" i="38"/>
  <c r="D969" i="38"/>
  <c r="D971" i="38"/>
  <c r="D973" i="38"/>
  <c r="D975" i="38"/>
  <c r="D977" i="38"/>
  <c r="D979" i="38"/>
  <c r="D981" i="38"/>
  <c r="D983" i="38"/>
  <c r="D985" i="38"/>
  <c r="D987" i="38"/>
  <c r="D631" i="38"/>
  <c r="D635" i="38"/>
  <c r="D639" i="38"/>
  <c r="D643" i="38"/>
  <c r="D647" i="38"/>
  <c r="D651" i="38"/>
  <c r="D655" i="38"/>
  <c r="D659" i="38"/>
  <c r="D663" i="38"/>
  <c r="D667" i="38"/>
  <c r="D670" i="38"/>
  <c r="D672" i="38"/>
  <c r="D674" i="38"/>
  <c r="D676" i="38"/>
  <c r="D678" i="38"/>
  <c r="D680" i="38"/>
  <c r="D682" i="38"/>
  <c r="D684" i="38"/>
  <c r="D686" i="38"/>
  <c r="D688" i="38"/>
  <c r="D690" i="38"/>
  <c r="D692" i="38"/>
  <c r="D694" i="38"/>
  <c r="D696" i="38"/>
  <c r="D698" i="38"/>
  <c r="D700" i="38"/>
  <c r="D702" i="38"/>
  <c r="D704" i="38"/>
  <c r="D706" i="38"/>
  <c r="D708" i="38"/>
  <c r="D710" i="38"/>
  <c r="D712" i="38"/>
  <c r="D714" i="38"/>
  <c r="D716" i="38"/>
  <c r="D718" i="38"/>
  <c r="D720" i="38"/>
  <c r="D722" i="38"/>
  <c r="D724" i="38"/>
  <c r="D726" i="38"/>
  <c r="D728" i="38"/>
  <c r="D730" i="38"/>
  <c r="D732" i="38"/>
  <c r="D734" i="38"/>
  <c r="D736" i="38"/>
  <c r="D738" i="38"/>
  <c r="D740" i="38"/>
  <c r="D742" i="38"/>
  <c r="D744" i="38"/>
  <c r="D746" i="38"/>
  <c r="D748" i="38"/>
  <c r="D750" i="38"/>
  <c r="D752" i="38"/>
  <c r="D754" i="38"/>
  <c r="D756" i="38"/>
  <c r="D758" i="38"/>
  <c r="D760" i="38"/>
  <c r="D762" i="38"/>
  <c r="D764" i="38"/>
  <c r="D766" i="38"/>
  <c r="D768" i="38"/>
  <c r="D770" i="38"/>
  <c r="D772" i="38"/>
  <c r="D774" i="38"/>
  <c r="D776" i="38"/>
  <c r="D778" i="38"/>
  <c r="D780" i="38"/>
  <c r="D782" i="38"/>
  <c r="D784" i="38"/>
  <c r="D786" i="38"/>
  <c r="D788" i="38"/>
  <c r="D790" i="38"/>
  <c r="D792" i="38"/>
  <c r="D794" i="38"/>
  <c r="D796" i="38"/>
  <c r="D798" i="38"/>
  <c r="D800" i="38"/>
  <c r="D802" i="38"/>
  <c r="D804" i="38"/>
  <c r="D806" i="38"/>
  <c r="D808" i="38"/>
  <c r="D810" i="38"/>
  <c r="D812" i="38"/>
  <c r="D814" i="38"/>
  <c r="D816" i="38"/>
  <c r="D818" i="38"/>
  <c r="D820" i="38"/>
  <c r="D822" i="38"/>
  <c r="D824" i="38"/>
  <c r="D826" i="38"/>
  <c r="D828" i="38"/>
  <c r="D830" i="38"/>
  <c r="D832" i="38"/>
  <c r="D834" i="38"/>
  <c r="D836" i="38"/>
  <c r="D838" i="38"/>
  <c r="D840" i="38"/>
  <c r="D842" i="38"/>
  <c r="D844" i="38"/>
  <c r="D846" i="38"/>
  <c r="D848" i="38"/>
  <c r="D850" i="38"/>
  <c r="D852" i="38"/>
  <c r="D854" i="38"/>
  <c r="D856" i="38"/>
  <c r="D858" i="38"/>
  <c r="D860" i="38"/>
  <c r="D862" i="38"/>
  <c r="D864" i="38"/>
  <c r="D866" i="38"/>
  <c r="D868" i="38"/>
  <c r="D870" i="38"/>
  <c r="D872" i="38"/>
  <c r="D874" i="38"/>
  <c r="D876" i="38"/>
  <c r="D878" i="38"/>
  <c r="D880" i="38"/>
  <c r="D882" i="38"/>
  <c r="D884" i="38"/>
  <c r="D886" i="38"/>
  <c r="D888" i="38"/>
  <c r="D890" i="38"/>
  <c r="D892" i="38"/>
  <c r="D894" i="38"/>
  <c r="D896" i="38"/>
  <c r="D898" i="38"/>
  <c r="D900" i="38"/>
  <c r="D902" i="38"/>
  <c r="D904" i="38"/>
  <c r="D906" i="38"/>
  <c r="D908" i="38"/>
  <c r="D910" i="38"/>
  <c r="D912" i="38"/>
  <c r="D914" i="38"/>
  <c r="D916" i="38"/>
  <c r="D918" i="38"/>
  <c r="D920" i="38"/>
  <c r="D922" i="38"/>
  <c r="D924" i="38"/>
  <c r="D926" i="38"/>
  <c r="D928" i="38"/>
  <c r="D930" i="38"/>
  <c r="D932" i="38"/>
  <c r="D934" i="38"/>
  <c r="D936" i="38"/>
  <c r="D938" i="38"/>
  <c r="D940" i="38"/>
  <c r="D942" i="38"/>
  <c r="D944" i="38"/>
  <c r="D946" i="38"/>
  <c r="D948" i="38"/>
  <c r="D950" i="38"/>
  <c r="D952" i="38"/>
  <c r="D954" i="38"/>
  <c r="D956" i="38"/>
  <c r="D958" i="38"/>
  <c r="D960" i="38"/>
  <c r="D962" i="38"/>
  <c r="D964" i="38"/>
  <c r="D966" i="38"/>
  <c r="D968" i="38"/>
  <c r="D970" i="38"/>
  <c r="D972" i="38"/>
  <c r="D976" i="38"/>
  <c r="D980" i="38"/>
  <c r="D984" i="38"/>
  <c r="D988" i="38"/>
  <c r="D990" i="38"/>
  <c r="D992" i="38"/>
  <c r="D994" i="38"/>
  <c r="D996" i="38"/>
  <c r="D998" i="38"/>
  <c r="D1000" i="38"/>
  <c r="D1002" i="38"/>
  <c r="D1004" i="38"/>
  <c r="D1006" i="38"/>
  <c r="D1008" i="38"/>
  <c r="D1010" i="38"/>
  <c r="D1012" i="38"/>
  <c r="D1014" i="38"/>
  <c r="D1016" i="38"/>
  <c r="D1018" i="38"/>
  <c r="D1020" i="38"/>
  <c r="D1022" i="38"/>
  <c r="D1024" i="38"/>
  <c r="D1026" i="38"/>
  <c r="D1028" i="38"/>
  <c r="D1030" i="38"/>
  <c r="D1032" i="38"/>
  <c r="D1034" i="38"/>
  <c r="D1036" i="38"/>
  <c r="D1038" i="38"/>
  <c r="D1040" i="38"/>
  <c r="D1042" i="38"/>
  <c r="D1044" i="38"/>
  <c r="D1046" i="38"/>
  <c r="D1048" i="38"/>
  <c r="D1050" i="38"/>
  <c r="D1052" i="38"/>
  <c r="D1054" i="38"/>
  <c r="D1056" i="38"/>
  <c r="D1058" i="38"/>
  <c r="D1060" i="38"/>
  <c r="D1062" i="38"/>
  <c r="D1064" i="38"/>
  <c r="D1066" i="38"/>
  <c r="D1068" i="38"/>
  <c r="D1070" i="38"/>
  <c r="D1072" i="38"/>
  <c r="D1074" i="38"/>
  <c r="D1076" i="38"/>
  <c r="D1078" i="38"/>
  <c r="D1080" i="38"/>
  <c r="D1082" i="38"/>
  <c r="D1084" i="38"/>
  <c r="D1086" i="38"/>
  <c r="D1088" i="38"/>
  <c r="D1090" i="38"/>
  <c r="D1092" i="38"/>
  <c r="D1094" i="38"/>
  <c r="D1096" i="38"/>
  <c r="D1098" i="38"/>
  <c r="D1100" i="38"/>
  <c r="D1102" i="38"/>
  <c r="D1104" i="38"/>
  <c r="D1106" i="38"/>
  <c r="D1108" i="38"/>
  <c r="D1110" i="38"/>
  <c r="D1112" i="38"/>
  <c r="D1114" i="38"/>
  <c r="D1116" i="38"/>
  <c r="D1118" i="38"/>
  <c r="D1120" i="38"/>
  <c r="D1122" i="38"/>
  <c r="D1124" i="38"/>
  <c r="D1126" i="38"/>
  <c r="D1128" i="38"/>
  <c r="D1130" i="38"/>
  <c r="D1132" i="38"/>
  <c r="D1134" i="38"/>
  <c r="D1136" i="38"/>
  <c r="D1138" i="38"/>
  <c r="D1140" i="38"/>
  <c r="D1142" i="38"/>
  <c r="D1144" i="38"/>
  <c r="D1146" i="38"/>
  <c r="D1148" i="38"/>
  <c r="D1150" i="38"/>
  <c r="D1152" i="38"/>
  <c r="D1154" i="38"/>
  <c r="D1156" i="38"/>
  <c r="D1158" i="38"/>
  <c r="D1160" i="38"/>
  <c r="D1162" i="38"/>
  <c r="D1164" i="38"/>
  <c r="D1166" i="38"/>
  <c r="D1168" i="38"/>
  <c r="D1170" i="38"/>
  <c r="D1172" i="38"/>
  <c r="D1174" i="38"/>
  <c r="D1176" i="38"/>
  <c r="D1178" i="38"/>
  <c r="D1180" i="38"/>
  <c r="D1182" i="38"/>
  <c r="D1184" i="38"/>
  <c r="D1186" i="38"/>
  <c r="D1188" i="38"/>
  <c r="D1190" i="38"/>
  <c r="D1192" i="38"/>
  <c r="D1194" i="38"/>
  <c r="D1196" i="38"/>
  <c r="D1198" i="38"/>
  <c r="D1200" i="38"/>
  <c r="D1202" i="38"/>
  <c r="D1204" i="38"/>
  <c r="D1206" i="38"/>
  <c r="D1208" i="38"/>
  <c r="D1210" i="38"/>
  <c r="D1212" i="38"/>
  <c r="D1214" i="38"/>
  <c r="D1216" i="38"/>
  <c r="D1218" i="38"/>
  <c r="D1220" i="38"/>
  <c r="D1222" i="38"/>
  <c r="D1224" i="38"/>
  <c r="D1226" i="38"/>
  <c r="D1228" i="38"/>
  <c r="D1230" i="38"/>
  <c r="D1232" i="38"/>
  <c r="D1234" i="38"/>
  <c r="D1236" i="38"/>
  <c r="D1238" i="38"/>
  <c r="D1240" i="38"/>
  <c r="D1242" i="38"/>
  <c r="D1244" i="38"/>
  <c r="D1246" i="38"/>
  <c r="D1248" i="38"/>
  <c r="D1250" i="38"/>
  <c r="D1252" i="38"/>
  <c r="D1254" i="38"/>
  <c r="D1256" i="38"/>
  <c r="D1258" i="38"/>
  <c r="D1260" i="38"/>
  <c r="D1262" i="38"/>
  <c r="D1264" i="38"/>
  <c r="D1266" i="38"/>
  <c r="D1268" i="38"/>
  <c r="D1270" i="38"/>
  <c r="D1272" i="38"/>
  <c r="D1274" i="38"/>
  <c r="D1276" i="38"/>
  <c r="D1278" i="38"/>
  <c r="D1280" i="38"/>
  <c r="D1282" i="38"/>
  <c r="D1284" i="38"/>
  <c r="D1286" i="38"/>
  <c r="D1288" i="38"/>
  <c r="D1290" i="38"/>
  <c r="D1292" i="38"/>
  <c r="D1294" i="38"/>
  <c r="D1296" i="38"/>
  <c r="D1298" i="38"/>
  <c r="D1300" i="38"/>
  <c r="D1302" i="38"/>
  <c r="D1304" i="38"/>
  <c r="D1306" i="38"/>
  <c r="D1308" i="38"/>
  <c r="D1310" i="38"/>
  <c r="D1312" i="38"/>
  <c r="D1314" i="38"/>
  <c r="D1316" i="38"/>
  <c r="D1318" i="38"/>
  <c r="D1320" i="38"/>
  <c r="D1322" i="38"/>
  <c r="D1324" i="38"/>
  <c r="D1326" i="38"/>
  <c r="D1328" i="38"/>
  <c r="D1330" i="38"/>
  <c r="D1332" i="38"/>
  <c r="D1334" i="38"/>
  <c r="D1336" i="38"/>
  <c r="D1338" i="38"/>
  <c r="D1340" i="38"/>
  <c r="D1342" i="38"/>
  <c r="D1344" i="38"/>
  <c r="D1346" i="38"/>
  <c r="D1348" i="38"/>
  <c r="D1350" i="38"/>
  <c r="D1352" i="38"/>
  <c r="D1354" i="38"/>
  <c r="D1356" i="38"/>
  <c r="D1358" i="38"/>
  <c r="D1360" i="38"/>
  <c r="D1362" i="38"/>
  <c r="D1364" i="38"/>
  <c r="D1366" i="38"/>
  <c r="D1368" i="38"/>
  <c r="D1370" i="38"/>
  <c r="D1372" i="38"/>
  <c r="D1374" i="38"/>
  <c r="D1376" i="38"/>
  <c r="D1378" i="38"/>
  <c r="D1380" i="38"/>
  <c r="D1382" i="38"/>
  <c r="D1384" i="38"/>
  <c r="D1386" i="38"/>
  <c r="D1388" i="38"/>
  <c r="D1390" i="38"/>
  <c r="D1392" i="38"/>
  <c r="D1394" i="38"/>
  <c r="D1396" i="38"/>
  <c r="D1398" i="38"/>
  <c r="D1400" i="38"/>
  <c r="D1402" i="38"/>
  <c r="D1404" i="38"/>
  <c r="D1406" i="38"/>
  <c r="D1408" i="38"/>
  <c r="D1410" i="38"/>
  <c r="D1412" i="38"/>
  <c r="D1414" i="38"/>
  <c r="D1416" i="38"/>
  <c r="D1418" i="38"/>
  <c r="D1420" i="38"/>
  <c r="D1422" i="38"/>
  <c r="D1424" i="38"/>
  <c r="D1426" i="38"/>
  <c r="D1428" i="38"/>
  <c r="D1430" i="38"/>
  <c r="D1432" i="38"/>
  <c r="D1434" i="38"/>
  <c r="D1436" i="38"/>
  <c r="D1438" i="38"/>
  <c r="D1440" i="38"/>
  <c r="D1442" i="38"/>
  <c r="D1444" i="38"/>
  <c r="D1446" i="38"/>
  <c r="D1448" i="38"/>
  <c r="D1450" i="38"/>
  <c r="D1452" i="38"/>
  <c r="D1454" i="38"/>
  <c r="D1456" i="38"/>
  <c r="D1458" i="38"/>
  <c r="D1460" i="38"/>
  <c r="D1462" i="38"/>
  <c r="D1464" i="38"/>
  <c r="D1466" i="38"/>
  <c r="D1468" i="38"/>
  <c r="D1470" i="38"/>
  <c r="D1472" i="38"/>
  <c r="D1474" i="38"/>
  <c r="D1476" i="38"/>
  <c r="D1478" i="38"/>
  <c r="D1480" i="38"/>
  <c r="D1482" i="38"/>
  <c r="D1484" i="38"/>
  <c r="D1486" i="38"/>
  <c r="D1488" i="38"/>
  <c r="D1490" i="38"/>
  <c r="D1492" i="38"/>
  <c r="D1494" i="38"/>
  <c r="D1496" i="38"/>
  <c r="D1498" i="38"/>
  <c r="D1500" i="38"/>
  <c r="D1502" i="38"/>
  <c r="D1504" i="38"/>
  <c r="D1506" i="38"/>
  <c r="D1508" i="38"/>
  <c r="D1510" i="38"/>
  <c r="D1512" i="38"/>
  <c r="D1514" i="38"/>
  <c r="D1516" i="38"/>
  <c r="D1518" i="38"/>
  <c r="D1520" i="38"/>
  <c r="D1522" i="38"/>
  <c r="D1524" i="38"/>
  <c r="D1526" i="38"/>
  <c r="D1528" i="38"/>
  <c r="D1530" i="38"/>
  <c r="D1532" i="38"/>
  <c r="D1534" i="38"/>
  <c r="D1536" i="38"/>
  <c r="D1538" i="38"/>
  <c r="D1540" i="38"/>
  <c r="D1542" i="38"/>
  <c r="D1544" i="38"/>
  <c r="D1546" i="38"/>
  <c r="D1548" i="38"/>
  <c r="D1550" i="38"/>
  <c r="D1552" i="38"/>
  <c r="D1554" i="38"/>
  <c r="D1556" i="38"/>
  <c r="D1558" i="38"/>
  <c r="D1560" i="38"/>
  <c r="D1562" i="38"/>
  <c r="D1564" i="38"/>
  <c r="D1566" i="38"/>
  <c r="D1568" i="38"/>
  <c r="D1570" i="38"/>
  <c r="D1572" i="38"/>
  <c r="D1574" i="38"/>
  <c r="D1576" i="38"/>
  <c r="D1578" i="38"/>
  <c r="D1580" i="38"/>
  <c r="D1582" i="38"/>
  <c r="D1584" i="38"/>
  <c r="D1586" i="38"/>
  <c r="D1588" i="38"/>
  <c r="D1590" i="38"/>
  <c r="D1592" i="38"/>
  <c r="D1594" i="38"/>
  <c r="D1596" i="38"/>
  <c r="D1598" i="38"/>
  <c r="D1600" i="38"/>
  <c r="D1602" i="38"/>
  <c r="D1604" i="38"/>
  <c r="D1606" i="38"/>
  <c r="D1608" i="38"/>
  <c r="D1610" i="38"/>
  <c r="D1612" i="38"/>
  <c r="D1614" i="38"/>
  <c r="D1616" i="38"/>
  <c r="D1618" i="38"/>
  <c r="D1620" i="38"/>
  <c r="D1622" i="38"/>
  <c r="D1624" i="38"/>
  <c r="D1626" i="38"/>
  <c r="D1628" i="38"/>
  <c r="D1630" i="38"/>
  <c r="D1632" i="38"/>
  <c r="D1634" i="38"/>
  <c r="D1636" i="38"/>
  <c r="D1638" i="38"/>
  <c r="D1640" i="38"/>
  <c r="D1642" i="38"/>
  <c r="D1644" i="38"/>
  <c r="D1646" i="38"/>
  <c r="D1648" i="38"/>
  <c r="D974" i="38"/>
  <c r="D978" i="38"/>
  <c r="D982" i="38"/>
  <c r="D986" i="38"/>
  <c r="D989" i="38"/>
  <c r="D991" i="38"/>
  <c r="D993" i="38"/>
  <c r="D995" i="38"/>
  <c r="D997" i="38"/>
  <c r="D999" i="38"/>
  <c r="D1001" i="38"/>
  <c r="D1003" i="38"/>
  <c r="D1005" i="38"/>
  <c r="D1007" i="38"/>
  <c r="D1009" i="38"/>
  <c r="D1011" i="38"/>
  <c r="D1013" i="38"/>
  <c r="D1015" i="38"/>
  <c r="D1017" i="38"/>
  <c r="D1019" i="38"/>
  <c r="D1021" i="38"/>
  <c r="D1023" i="38"/>
  <c r="D1025" i="38"/>
  <c r="D1027" i="38"/>
  <c r="D1029" i="38"/>
  <c r="D1031" i="38"/>
  <c r="D1033" i="38"/>
  <c r="D1035" i="38"/>
  <c r="D1037" i="38"/>
  <c r="D1039" i="38"/>
  <c r="D1041" i="38"/>
  <c r="D1043" i="38"/>
  <c r="D1045" i="38"/>
  <c r="D1047" i="38"/>
  <c r="D1049" i="38"/>
  <c r="D1051" i="38"/>
  <c r="D1053" i="38"/>
  <c r="D1055" i="38"/>
  <c r="D1057" i="38"/>
  <c r="D1059" i="38"/>
  <c r="D1061" i="38"/>
  <c r="D1063" i="38"/>
  <c r="D1065" i="38"/>
  <c r="D1067" i="38"/>
  <c r="D1069" i="38"/>
  <c r="D1071" i="38"/>
  <c r="D1073" i="38"/>
  <c r="D1075" i="38"/>
  <c r="D1077" i="38"/>
  <c r="D1079" i="38"/>
  <c r="D1081" i="38"/>
  <c r="D1083" i="38"/>
  <c r="D1085" i="38"/>
  <c r="D1087" i="38"/>
  <c r="D1089" i="38"/>
  <c r="D1091" i="38"/>
  <c r="D1093" i="38"/>
  <c r="D1095" i="38"/>
  <c r="D1097" i="38"/>
  <c r="D1099" i="38"/>
  <c r="D1101" i="38"/>
  <c r="D1103" i="38"/>
  <c r="D1105" i="38"/>
  <c r="D1107" i="38"/>
  <c r="D1109" i="38"/>
  <c r="D1111" i="38"/>
  <c r="D1113" i="38"/>
  <c r="D1115" i="38"/>
  <c r="D1117" i="38"/>
  <c r="D1119" i="38"/>
  <c r="D1121" i="38"/>
  <c r="D1123" i="38"/>
  <c r="D1125" i="38"/>
  <c r="D1127" i="38"/>
  <c r="D1129" i="38"/>
  <c r="D1131" i="38"/>
  <c r="D1133" i="38"/>
  <c r="D1135" i="38"/>
  <c r="D1137" i="38"/>
  <c r="D1139" i="38"/>
  <c r="D1141" i="38"/>
  <c r="D1143" i="38"/>
  <c r="D1145" i="38"/>
  <c r="D1147" i="38"/>
  <c r="D1149" i="38"/>
  <c r="D1151" i="38"/>
  <c r="D1153" i="38"/>
  <c r="D1155" i="38"/>
  <c r="D1157" i="38"/>
  <c r="D1159" i="38"/>
  <c r="D1161" i="38"/>
  <c r="D1163" i="38"/>
  <c r="D1165" i="38"/>
  <c r="D1167" i="38"/>
  <c r="D1169" i="38"/>
  <c r="D1171" i="38"/>
  <c r="D1173" i="38"/>
  <c r="D1175" i="38"/>
  <c r="D1177" i="38"/>
  <c r="D1179" i="38"/>
  <c r="D1181" i="38"/>
  <c r="D1183" i="38"/>
  <c r="D1185" i="38"/>
  <c r="D1187" i="38"/>
  <c r="D1189" i="38"/>
  <c r="D1191" i="38"/>
  <c r="D1193" i="38"/>
  <c r="D1195" i="38"/>
  <c r="D1197" i="38"/>
  <c r="D1199" i="38"/>
  <c r="D1201" i="38"/>
  <c r="D1203" i="38"/>
  <c r="D1205" i="38"/>
  <c r="D1207" i="38"/>
  <c r="D1209" i="38"/>
  <c r="D1211" i="38"/>
  <c r="D1213" i="38"/>
  <c r="D1215" i="38"/>
  <c r="D1217" i="38"/>
  <c r="D1219" i="38"/>
  <c r="D1221" i="38"/>
  <c r="D1223" i="38"/>
  <c r="D1225" i="38"/>
  <c r="D1227" i="38"/>
  <c r="D1229" i="38"/>
  <c r="D1231" i="38"/>
  <c r="D1233" i="38"/>
  <c r="D1235" i="38"/>
  <c r="D1237" i="38"/>
  <c r="D1239" i="38"/>
  <c r="D1241" i="38"/>
  <c r="D1243" i="38"/>
  <c r="D1245" i="38"/>
  <c r="D1247" i="38"/>
  <c r="D1249" i="38"/>
  <c r="D1251" i="38"/>
  <c r="D1253" i="38"/>
  <c r="D1255" i="38"/>
  <c r="D1257" i="38"/>
  <c r="D1259" i="38"/>
  <c r="D1261" i="38"/>
  <c r="D1263" i="38"/>
  <c r="D1265" i="38"/>
  <c r="D1267" i="38"/>
  <c r="D1269" i="38"/>
  <c r="D1271" i="38"/>
  <c r="D1273" i="38"/>
  <c r="D1275" i="38"/>
  <c r="D1277" i="38"/>
  <c r="D1279" i="38"/>
  <c r="D1281" i="38"/>
  <c r="D1283" i="38"/>
  <c r="D1285" i="38"/>
  <c r="D1287" i="38"/>
  <c r="D1289" i="38"/>
  <c r="D1291" i="38"/>
  <c r="D1293" i="38"/>
  <c r="D1295" i="38"/>
  <c r="D1297" i="38"/>
  <c r="D1299" i="38"/>
  <c r="D1301" i="38"/>
  <c r="D1303" i="38"/>
  <c r="D1305" i="38"/>
  <c r="D1307" i="38"/>
  <c r="D1309" i="38"/>
  <c r="D1311" i="38"/>
  <c r="D1313" i="38"/>
  <c r="D1315" i="38"/>
  <c r="D1317" i="38"/>
  <c r="D1319" i="38"/>
  <c r="D1321" i="38"/>
  <c r="D1323" i="38"/>
  <c r="D1325" i="38"/>
  <c r="D1327" i="38"/>
  <c r="D1329" i="38"/>
  <c r="D1331" i="38"/>
  <c r="D1333" i="38"/>
  <c r="D1335" i="38"/>
  <c r="D1337" i="38"/>
  <c r="D1339" i="38"/>
  <c r="D1341" i="38"/>
  <c r="D1343" i="38"/>
  <c r="D1345" i="38"/>
  <c r="D1347" i="38"/>
  <c r="D1349" i="38"/>
  <c r="D1351" i="38"/>
  <c r="D1353" i="38"/>
  <c r="D1355" i="38"/>
  <c r="D1357" i="38"/>
  <c r="D1359" i="38"/>
  <c r="D1361" i="38"/>
  <c r="D1363" i="38"/>
  <c r="D1365" i="38"/>
  <c r="D1367" i="38"/>
  <c r="D1369" i="38"/>
  <c r="D1371" i="38"/>
  <c r="D1373" i="38"/>
  <c r="D1375" i="38"/>
  <c r="D1377" i="38"/>
  <c r="D1379" i="38"/>
  <c r="D1381" i="38"/>
  <c r="D1383" i="38"/>
  <c r="D1385" i="38"/>
  <c r="D1387" i="38"/>
  <c r="D1389" i="38"/>
  <c r="D1391" i="38"/>
  <c r="D1393" i="38"/>
  <c r="D1395" i="38"/>
  <c r="D1397" i="38"/>
  <c r="D1399" i="38"/>
  <c r="D1401" i="38"/>
  <c r="D1403" i="38"/>
  <c r="D1405" i="38"/>
  <c r="D1407" i="38"/>
  <c r="D1409" i="38"/>
  <c r="D1411" i="38"/>
  <c r="D1413" i="38"/>
  <c r="D1415" i="38"/>
  <c r="D1417" i="38"/>
  <c r="D1419" i="38"/>
  <c r="D1421" i="38"/>
  <c r="D1423" i="38"/>
  <c r="D1425" i="38"/>
  <c r="D1427" i="38"/>
  <c r="D1429" i="38"/>
  <c r="D1431" i="38"/>
  <c r="D1433" i="38"/>
  <c r="D1435" i="38"/>
  <c r="D1437" i="38"/>
  <c r="D1439" i="38"/>
  <c r="D1441" i="38"/>
  <c r="D1443" i="38"/>
  <c r="D1445" i="38"/>
  <c r="D1447" i="38"/>
  <c r="D1449" i="38"/>
  <c r="D1451" i="38"/>
  <c r="D1453" i="38"/>
  <c r="D1455" i="38"/>
  <c r="D1457" i="38"/>
  <c r="D1459" i="38"/>
  <c r="D1461" i="38"/>
  <c r="D1463" i="38"/>
  <c r="D1465" i="38"/>
  <c r="D1467" i="38"/>
  <c r="D1469" i="38"/>
  <c r="D1471" i="38"/>
  <c r="D1473" i="38"/>
  <c r="D1475" i="38"/>
  <c r="D1477" i="38"/>
  <c r="D1479" i="38"/>
  <c r="D1481" i="38"/>
  <c r="D1483" i="38"/>
  <c r="D1485" i="38"/>
  <c r="D1487" i="38"/>
  <c r="D1489" i="38"/>
  <c r="D1491" i="38"/>
  <c r="D1493" i="38"/>
  <c r="D1495" i="38"/>
  <c r="D1497" i="38"/>
  <c r="D1499" i="38"/>
  <c r="D1501" i="38"/>
  <c r="D1503" i="38"/>
  <c r="D1505" i="38"/>
  <c r="D1507" i="38"/>
  <c r="D1509" i="38"/>
  <c r="D1511" i="38"/>
  <c r="D1513" i="38"/>
  <c r="D1515" i="38"/>
  <c r="D1517" i="38"/>
  <c r="D1519" i="38"/>
  <c r="D1521" i="38"/>
  <c r="D1523" i="38"/>
  <c r="D1525" i="38"/>
  <c r="D1527" i="38"/>
  <c r="D1529" i="38"/>
  <c r="D1531" i="38"/>
  <c r="D1533" i="38"/>
  <c r="D1535" i="38"/>
  <c r="D1537" i="38"/>
  <c r="D1539" i="38"/>
  <c r="D1541" i="38"/>
  <c r="D1543" i="38"/>
  <c r="D1545" i="38"/>
  <c r="D1547" i="38"/>
  <c r="D1549" i="38"/>
  <c r="D1551" i="38"/>
  <c r="D1553" i="38"/>
  <c r="D1555" i="38"/>
  <c r="D1557" i="38"/>
  <c r="D1559" i="38"/>
  <c r="D1561" i="38"/>
  <c r="D1563" i="38"/>
  <c r="D1565" i="38"/>
  <c r="D1567" i="38"/>
  <c r="D1569" i="38"/>
  <c r="D1571" i="38"/>
  <c r="D1573" i="38"/>
  <c r="D1575" i="38"/>
  <c r="D1577" i="38"/>
  <c r="D1579" i="38"/>
  <c r="D1581" i="38"/>
  <c r="D1583" i="38"/>
  <c r="D1585" i="38"/>
  <c r="D1587" i="38"/>
  <c r="D1589" i="38"/>
  <c r="D1591" i="38"/>
  <c r="D1593" i="38"/>
  <c r="D1595" i="38"/>
  <c r="D1597" i="38"/>
  <c r="D1599" i="38"/>
  <c r="D1601" i="38"/>
  <c r="D1603" i="38"/>
  <c r="D1605" i="38"/>
  <c r="D1607" i="38"/>
  <c r="D1609" i="38"/>
  <c r="D1611" i="38"/>
  <c r="D1613" i="38"/>
  <c r="D1615" i="38"/>
  <c r="D1617" i="38"/>
  <c r="D1619" i="38"/>
  <c r="D1621" i="38"/>
  <c r="D1623" i="38"/>
  <c r="D1625" i="38"/>
  <c r="D1627" i="38"/>
  <c r="D1629" i="38"/>
  <c r="D1631" i="38"/>
  <c r="D1633" i="38"/>
  <c r="D1635" i="38"/>
  <c r="D1637" i="38"/>
  <c r="D1639" i="38"/>
  <c r="D1641" i="38"/>
  <c r="D1643" i="38"/>
  <c r="D1645" i="38"/>
  <c r="D1647" i="38"/>
  <c r="D1649" i="38"/>
  <c r="D1651" i="38"/>
  <c r="D1653" i="38"/>
  <c r="D1655" i="38"/>
  <c r="D1657" i="38"/>
  <c r="D1659" i="38"/>
  <c r="D1661" i="38"/>
  <c r="D5" i="38"/>
  <c r="D7" i="38" s="1"/>
  <c r="D10" i="38" s="1"/>
  <c r="D2203" i="38"/>
  <c r="D2201" i="38"/>
  <c r="D2199" i="38"/>
  <c r="D2197" i="38"/>
  <c r="D2195" i="38"/>
  <c r="D2193" i="38"/>
  <c r="D2191" i="38"/>
  <c r="D2189" i="38"/>
  <c r="D2187" i="38"/>
  <c r="D2185" i="38"/>
  <c r="D2183" i="38"/>
  <c r="D2181" i="38"/>
  <c r="D2179" i="38"/>
  <c r="D2177" i="38"/>
  <c r="D2175" i="38"/>
  <c r="D2173" i="38"/>
  <c r="D2171" i="38"/>
  <c r="D2169" i="38"/>
  <c r="D2167" i="38"/>
  <c r="D2165" i="38"/>
  <c r="D2163" i="38"/>
  <c r="D2161" i="38"/>
  <c r="D2159" i="38"/>
  <c r="D2157" i="38"/>
  <c r="D2155" i="38"/>
  <c r="D2153" i="38"/>
  <c r="D2151" i="38"/>
  <c r="D2149" i="38"/>
  <c r="D2147" i="38"/>
  <c r="D2145" i="38"/>
  <c r="D2143" i="38"/>
  <c r="D2141" i="38"/>
  <c r="D2139" i="38"/>
  <c r="D2137" i="38"/>
  <c r="D2135" i="38"/>
  <c r="D2133" i="38"/>
  <c r="D2131" i="38"/>
  <c r="D2129" i="38"/>
  <c r="D2127" i="38"/>
  <c r="D2125" i="38"/>
  <c r="D2123" i="38"/>
  <c r="D2121" i="38"/>
  <c r="D2119" i="38"/>
  <c r="D2117" i="38"/>
  <c r="D2115" i="38"/>
  <c r="D2113" i="38"/>
  <c r="D2111" i="38"/>
  <c r="D2109" i="38"/>
  <c r="D2107" i="38"/>
  <c r="D2105" i="38"/>
  <c r="D2103" i="38"/>
  <c r="D2101" i="38"/>
  <c r="D2099" i="38"/>
  <c r="D2097" i="38"/>
  <c r="D2095" i="38"/>
  <c r="D2093" i="38"/>
  <c r="D2091" i="38"/>
  <c r="D2089" i="38"/>
  <c r="D2087" i="38"/>
  <c r="D2085" i="38"/>
  <c r="D2083" i="38"/>
  <c r="D2081" i="38"/>
  <c r="D2079" i="38"/>
  <c r="D2077" i="38"/>
  <c r="D2075" i="38"/>
  <c r="D2073" i="38"/>
  <c r="D2071" i="38"/>
  <c r="D2069" i="38"/>
  <c r="D2067" i="38"/>
  <c r="D2065" i="38"/>
  <c r="D2063" i="38"/>
  <c r="D2061" i="38"/>
  <c r="D2059" i="38"/>
  <c r="D2057" i="38"/>
  <c r="D2055" i="38"/>
  <c r="D2053" i="38"/>
  <c r="D2051" i="38"/>
  <c r="D2049" i="38"/>
  <c r="D2047" i="38"/>
  <c r="D2045" i="38"/>
  <c r="D2043" i="38"/>
  <c r="D2041" i="38"/>
  <c r="D2039" i="38"/>
  <c r="D2037" i="38"/>
  <c r="D2035" i="38"/>
  <c r="D2033" i="38"/>
  <c r="D2031" i="38"/>
  <c r="D2029" i="38"/>
  <c r="D2027" i="38"/>
  <c r="D2025" i="38"/>
  <c r="D2023" i="38"/>
  <c r="D2021" i="38"/>
  <c r="D2019" i="38"/>
  <c r="D2017" i="38"/>
  <c r="D2015" i="38"/>
  <c r="D2013" i="38"/>
  <c r="D2011" i="38"/>
  <c r="D2009" i="38"/>
  <c r="D2007" i="38"/>
  <c r="D2005" i="38"/>
  <c r="D2003" i="38"/>
  <c r="D2001" i="38"/>
  <c r="D1999" i="38"/>
  <c r="D1997" i="38"/>
  <c r="D1995" i="38"/>
  <c r="D1993" i="38"/>
  <c r="D1991" i="38"/>
  <c r="D1989" i="38"/>
  <c r="D1987" i="38"/>
  <c r="D1985" i="38"/>
  <c r="D1983" i="38"/>
  <c r="D1981" i="38"/>
  <c r="D1979" i="38"/>
  <c r="D1977" i="38"/>
  <c r="D1975" i="38"/>
  <c r="D1973" i="38"/>
  <c r="D1971" i="38"/>
  <c r="D1969" i="38"/>
  <c r="D1967" i="38"/>
  <c r="D1965" i="38"/>
  <c r="D1963" i="38"/>
  <c r="D1961" i="38"/>
  <c r="D1959" i="38"/>
  <c r="D1957" i="38"/>
  <c r="D1955" i="38"/>
  <c r="D1953" i="38"/>
  <c r="D1951" i="38"/>
  <c r="D1949" i="38"/>
  <c r="D1947" i="38"/>
  <c r="D1945" i="38"/>
  <c r="D1943" i="38"/>
  <c r="D1941" i="38"/>
  <c r="D1939" i="38"/>
  <c r="D1937" i="38"/>
  <c r="D1935" i="38"/>
  <c r="D1933" i="38"/>
  <c r="D1931" i="38"/>
  <c r="D1929" i="38"/>
  <c r="D1927" i="38"/>
  <c r="D1925" i="38"/>
  <c r="D1923" i="38"/>
  <c r="D1921" i="38"/>
  <c r="D1919" i="38"/>
  <c r="D1917" i="38"/>
  <c r="D1915" i="38"/>
  <c r="D1913" i="38"/>
  <c r="D1911" i="38"/>
  <c r="D1909" i="38"/>
  <c r="D1907" i="38"/>
  <c r="D1905" i="38"/>
  <c r="D1903" i="38"/>
  <c r="D1901" i="38"/>
  <c r="D1899" i="38"/>
  <c r="D1897" i="38"/>
  <c r="D1895" i="38"/>
  <c r="D1893" i="38"/>
  <c r="D1891" i="38"/>
  <c r="D1889" i="38"/>
  <c r="D1887" i="38"/>
  <c r="D1885" i="38"/>
  <c r="D1883" i="38"/>
  <c r="D1881" i="38"/>
  <c r="D1879" i="38"/>
  <c r="D1877" i="38"/>
  <c r="D1875" i="38"/>
  <c r="D1873" i="38"/>
  <c r="D1871" i="38"/>
  <c r="D1869" i="38"/>
  <c r="D1867" i="38"/>
  <c r="D1865" i="38"/>
  <c r="D1863" i="38"/>
  <c r="D1861" i="38"/>
  <c r="D1859" i="38"/>
  <c r="D1857" i="38"/>
  <c r="D1855" i="38"/>
  <c r="D1853" i="38"/>
  <c r="D1851" i="38"/>
  <c r="D1849" i="38"/>
  <c r="D1847" i="38"/>
  <c r="D1845" i="38"/>
  <c r="D1843" i="38"/>
  <c r="D1841" i="38"/>
  <c r="D1839" i="38"/>
  <c r="D1837" i="38"/>
  <c r="D1835" i="38"/>
  <c r="D1833" i="38"/>
  <c r="D1831" i="38"/>
  <c r="D1829" i="38"/>
  <c r="D1827" i="38"/>
  <c r="D1825" i="38"/>
  <c r="D1823" i="38"/>
  <c r="D1821" i="38"/>
  <c r="D1819" i="38"/>
  <c r="D1817" i="38"/>
  <c r="D1815" i="38"/>
  <c r="D1813" i="38"/>
  <c r="D1811" i="38"/>
  <c r="D1809" i="38"/>
  <c r="D1807" i="38"/>
  <c r="D1805" i="38"/>
  <c r="D1803" i="38"/>
  <c r="D1801" i="38"/>
  <c r="D1799" i="38"/>
  <c r="D1797" i="38"/>
  <c r="D1795" i="38"/>
  <c r="D1793" i="38"/>
  <c r="D1791" i="38"/>
  <c r="D1789" i="38"/>
  <c r="D1787" i="38"/>
  <c r="D1785" i="38"/>
  <c r="D1783" i="38"/>
  <c r="D1781" i="38"/>
  <c r="D1779" i="38"/>
  <c r="D1777" i="38"/>
  <c r="D1775" i="38"/>
  <c r="D1773" i="38"/>
  <c r="D1771" i="38"/>
  <c r="D1769" i="38"/>
  <c r="D1767" i="38"/>
  <c r="D1765" i="38"/>
  <c r="D1763" i="38"/>
  <c r="D1761" i="38"/>
  <c r="D1759" i="38"/>
  <c r="D1757" i="38"/>
  <c r="D1755" i="38"/>
  <c r="D1753" i="38"/>
  <c r="D1751" i="38"/>
  <c r="D1749" i="38"/>
  <c r="D1747" i="38"/>
  <c r="D1745" i="38"/>
  <c r="D1743" i="38"/>
  <c r="D1741" i="38"/>
  <c r="D1739" i="38"/>
  <c r="D1737" i="38"/>
  <c r="D1735" i="38"/>
  <c r="D1733" i="38"/>
  <c r="D1731" i="38"/>
  <c r="D1729" i="38"/>
  <c r="D1727" i="38"/>
  <c r="D1725" i="38"/>
  <c r="D1723" i="38"/>
  <c r="D1721" i="38"/>
  <c r="D1719" i="38"/>
  <c r="D1717" i="38"/>
  <c r="D1715" i="38"/>
  <c r="D1713" i="38"/>
  <c r="D1711" i="38"/>
  <c r="D1709" i="38"/>
  <c r="D1707" i="38"/>
  <c r="D1705" i="38"/>
  <c r="D1703" i="38"/>
  <c r="D1701" i="38"/>
  <c r="D1699" i="38"/>
  <c r="D1697" i="38"/>
  <c r="D1695" i="38"/>
  <c r="D1693" i="38"/>
  <c r="D1691" i="38"/>
  <c r="D1689" i="38"/>
  <c r="D1687" i="38"/>
  <c r="D1685" i="38"/>
  <c r="D1683" i="38"/>
  <c r="D1681" i="38"/>
  <c r="D1679" i="38"/>
  <c r="D1677" i="38"/>
  <c r="D1675" i="38"/>
  <c r="D1673" i="38"/>
  <c r="D1671" i="38"/>
  <c r="D1669" i="38"/>
  <c r="D1667" i="38"/>
  <c r="D1665" i="38"/>
  <c r="D1663" i="38"/>
  <c r="D1660" i="38"/>
  <c r="D1656" i="38"/>
  <c r="D1652" i="38"/>
  <c r="D2196" i="38"/>
  <c r="D2194" i="38"/>
  <c r="D2192" i="38"/>
  <c r="D2190" i="38"/>
  <c r="D2188" i="38"/>
  <c r="D2186" i="38"/>
  <c r="D2184" i="38"/>
  <c r="D2182" i="38"/>
  <c r="D2180" i="38"/>
  <c r="D2178" i="38"/>
  <c r="D2176" i="38"/>
  <c r="D2174" i="38"/>
  <c r="D2172" i="38"/>
  <c r="D2170" i="38"/>
  <c r="D2168" i="38"/>
  <c r="D2166" i="38"/>
  <c r="D2164" i="38"/>
  <c r="D2162" i="38"/>
  <c r="D2160" i="38"/>
  <c r="D2158" i="38"/>
  <c r="D2156" i="38"/>
  <c r="D2154" i="38"/>
  <c r="D2152" i="38"/>
  <c r="D2150" i="38"/>
  <c r="D2148" i="38"/>
  <c r="D2146" i="38"/>
  <c r="D2144" i="38"/>
  <c r="D2142" i="38"/>
  <c r="D2140" i="38"/>
  <c r="D2138" i="38"/>
  <c r="D2136" i="38"/>
  <c r="D2134" i="38"/>
  <c r="D2132" i="38"/>
  <c r="D2130" i="38"/>
  <c r="D2128" i="38"/>
  <c r="D2126" i="38"/>
  <c r="D2124" i="38"/>
  <c r="D2122" i="38"/>
  <c r="D2120" i="38"/>
  <c r="D2118" i="38"/>
  <c r="D2116" i="38"/>
  <c r="D2114" i="38"/>
  <c r="D2112" i="38"/>
  <c r="D2110" i="38"/>
  <c r="D2108" i="38"/>
  <c r="D2106" i="38"/>
  <c r="D2104" i="38"/>
  <c r="D2102" i="38"/>
  <c r="D2100" i="38"/>
  <c r="D2098" i="38"/>
  <c r="D2096" i="38"/>
  <c r="D2094" i="38"/>
  <c r="D2092" i="38"/>
  <c r="D2090" i="38"/>
  <c r="D2088" i="38"/>
  <c r="D2086" i="38"/>
  <c r="D2084" i="38"/>
  <c r="D2082" i="38"/>
  <c r="D2080" i="38"/>
  <c r="D2078" i="38"/>
  <c r="D2076" i="38"/>
  <c r="D2074" i="38"/>
  <c r="D2072" i="38"/>
  <c r="D2070" i="38"/>
  <c r="D2068" i="38"/>
  <c r="D2066" i="38"/>
  <c r="D2064" i="38"/>
  <c r="D2062" i="38"/>
  <c r="D2060" i="38"/>
  <c r="D2058" i="38"/>
  <c r="D2056" i="38"/>
  <c r="D2054" i="38"/>
  <c r="D2052" i="38"/>
  <c r="D2050" i="38"/>
  <c r="D2048" i="38"/>
  <c r="D2046" i="38"/>
  <c r="D2044" i="38"/>
  <c r="D2042" i="38"/>
  <c r="D2040" i="38"/>
  <c r="D2038" i="38"/>
  <c r="D2036" i="38"/>
  <c r="D2034" i="38"/>
  <c r="D2032" i="38"/>
  <c r="D2030" i="38"/>
  <c r="D2028" i="38"/>
  <c r="D2026" i="38"/>
  <c r="D2024" i="38"/>
  <c r="D2022" i="38"/>
  <c r="D2020" i="38"/>
  <c r="D2018" i="38"/>
  <c r="D2016" i="38"/>
  <c r="D2014" i="38"/>
  <c r="D2012" i="38"/>
  <c r="D2010" i="38"/>
  <c r="D2008" i="38"/>
  <c r="D2006" i="38"/>
  <c r="D2004" i="38"/>
  <c r="D2002" i="38"/>
  <c r="D2000" i="38"/>
  <c r="D1998" i="38"/>
  <c r="D1996" i="38"/>
  <c r="D1994" i="38"/>
  <c r="D1992" i="38"/>
  <c r="D1990" i="38"/>
  <c r="D1988" i="38"/>
  <c r="D1986" i="38"/>
  <c r="D1984" i="38"/>
  <c r="D1982" i="38"/>
  <c r="D1980" i="38"/>
  <c r="D1978" i="38"/>
  <c r="D1976" i="38"/>
  <c r="D1974" i="38"/>
  <c r="D1972" i="38"/>
  <c r="D1970" i="38"/>
  <c r="D1968" i="38"/>
  <c r="D1966" i="38"/>
  <c r="D1964" i="38"/>
  <c r="D1962" i="38"/>
  <c r="D1960" i="38"/>
  <c r="D1958" i="38"/>
  <c r="D1956" i="38"/>
  <c r="D1954" i="38"/>
  <c r="D1952" i="38"/>
  <c r="D1950" i="38"/>
  <c r="D1948" i="38"/>
  <c r="D1946" i="38"/>
  <c r="D1944" i="38"/>
  <c r="D1942" i="38"/>
  <c r="D1940" i="38"/>
  <c r="D1938" i="38"/>
  <c r="D1936" i="38"/>
  <c r="D1934" i="38"/>
  <c r="D1932" i="38"/>
  <c r="D1930" i="38"/>
  <c r="D1928" i="38"/>
  <c r="D1926" i="38"/>
  <c r="D1924" i="38"/>
  <c r="D1922" i="38"/>
  <c r="D1920" i="38"/>
  <c r="D1918" i="38"/>
  <c r="D1916" i="38"/>
  <c r="D1914" i="38"/>
  <c r="D1912" i="38"/>
  <c r="D1910" i="38"/>
  <c r="D1908" i="38"/>
  <c r="D1906" i="38"/>
  <c r="D1904" i="38"/>
  <c r="D1902" i="38"/>
  <c r="D1900" i="38"/>
  <c r="D1898" i="38"/>
  <c r="D1896" i="38"/>
  <c r="D1894" i="38"/>
  <c r="D1892" i="38"/>
  <c r="D1890" i="38"/>
  <c r="D1888" i="38"/>
  <c r="D1886" i="38"/>
  <c r="D1884" i="38"/>
  <c r="D1882" i="38"/>
  <c r="D1880" i="38"/>
  <c r="D1878" i="38"/>
  <c r="D1876" i="38"/>
  <c r="D1874" i="38"/>
  <c r="D1872" i="38"/>
  <c r="D1870" i="38"/>
  <c r="D1868" i="38"/>
  <c r="D1866" i="38"/>
  <c r="D1864" i="38"/>
  <c r="D1862" i="38"/>
  <c r="D1860" i="38"/>
  <c r="D1858" i="38"/>
  <c r="D1856" i="38"/>
  <c r="D1854" i="38"/>
  <c r="D1852" i="38"/>
  <c r="D1850" i="38"/>
  <c r="D1848" i="38"/>
  <c r="D1846" i="38"/>
  <c r="D1844" i="38"/>
  <c r="D1842" i="38"/>
  <c r="D1840" i="38"/>
  <c r="D1838" i="38"/>
  <c r="D1836" i="38"/>
  <c r="D1834" i="38"/>
  <c r="D1832" i="38"/>
  <c r="D1830" i="38"/>
  <c r="D1828" i="38"/>
  <c r="D1826" i="38"/>
  <c r="D1824" i="38"/>
  <c r="D1822" i="38"/>
  <c r="D1820" i="38"/>
  <c r="D1818" i="38"/>
  <c r="D1816" i="38"/>
  <c r="D1814" i="38"/>
  <c r="D1812" i="38"/>
  <c r="D1810" i="38"/>
  <c r="D1808" i="38"/>
  <c r="D1806" i="38"/>
  <c r="D1804" i="38"/>
  <c r="D1802" i="38"/>
  <c r="D1800" i="38"/>
  <c r="D1798" i="38"/>
  <c r="D1796" i="38"/>
  <c r="D1794" i="38"/>
  <c r="D1792" i="38"/>
  <c r="D1790" i="38"/>
  <c r="D1788" i="38"/>
  <c r="D1786" i="38"/>
  <c r="D1784" i="38"/>
  <c r="D1782" i="38"/>
  <c r="D1780" i="38"/>
  <c r="D1778" i="38"/>
  <c r="D1776" i="38"/>
  <c r="D1774" i="38"/>
  <c r="D1772" i="38"/>
  <c r="D1770" i="38"/>
  <c r="D1768" i="38"/>
  <c r="D1766" i="38"/>
  <c r="D1764" i="38"/>
  <c r="D1762" i="38"/>
  <c r="D1760" i="38"/>
  <c r="D1758" i="38"/>
  <c r="D1756" i="38"/>
  <c r="D1754" i="38"/>
  <c r="D1752" i="38"/>
  <c r="D1750" i="38"/>
  <c r="D1748" i="38"/>
  <c r="D1746" i="38"/>
  <c r="D1744" i="38"/>
  <c r="D1742" i="38"/>
  <c r="D1740" i="38"/>
  <c r="D1738" i="38"/>
  <c r="D1736" i="38"/>
  <c r="D1734" i="38"/>
  <c r="D1732" i="38"/>
  <c r="D1730" i="38"/>
  <c r="D1728" i="38"/>
  <c r="D1726" i="38"/>
  <c r="D1724" i="38"/>
  <c r="D1722" i="38"/>
  <c r="D1720" i="38"/>
  <c r="D1718" i="38"/>
  <c r="D1716" i="38"/>
  <c r="D1714" i="38"/>
  <c r="D1712" i="38"/>
  <c r="D1710" i="38"/>
  <c r="D1708" i="38"/>
  <c r="D1706" i="38"/>
  <c r="D1704" i="38"/>
  <c r="D1702" i="38"/>
  <c r="D1700" i="38"/>
  <c r="D1698" i="38"/>
  <c r="D1696" i="38"/>
  <c r="D1694" i="38"/>
  <c r="D1692" i="38"/>
  <c r="D1690" i="38"/>
  <c r="D1688" i="38"/>
  <c r="D1686" i="38"/>
  <c r="D1684" i="38"/>
  <c r="D1682" i="38"/>
  <c r="D1680" i="38"/>
  <c r="D1678" i="38"/>
  <c r="D1676" i="38"/>
  <c r="D1674" i="38"/>
  <c r="D1672" i="38"/>
  <c r="D1670" i="38"/>
  <c r="D1668" i="38"/>
  <c r="D1666" i="38"/>
  <c r="D1664" i="38"/>
  <c r="D1662" i="38"/>
  <c r="D1658" i="38"/>
  <c r="D1654" i="38"/>
  <c r="D1650" i="38"/>
  <c r="A7" i="38"/>
  <c r="A8" i="38" s="1"/>
  <c r="A9" i="38" s="1"/>
  <c r="A7" i="40"/>
  <c r="A8" i="40"/>
  <c r="A9" i="40"/>
  <c r="A10" i="40"/>
  <c r="A11" i="40"/>
  <c r="A12" i="40"/>
  <c r="A13" i="40"/>
  <c r="A14" i="40"/>
  <c r="A15" i="40"/>
  <c r="A16" i="40"/>
  <c r="A17" i="40"/>
  <c r="A18" i="40"/>
  <c r="A19" i="40"/>
  <c r="A5" i="40"/>
  <c r="C6" i="40"/>
  <c r="D6" i="40" s="1"/>
  <c r="E6" i="40"/>
  <c r="C7" i="40"/>
  <c r="D7" i="40"/>
  <c r="E7" i="40"/>
  <c r="C8" i="40"/>
  <c r="D8" i="40"/>
  <c r="E8" i="40"/>
  <c r="C9" i="40"/>
  <c r="D9" i="40"/>
  <c r="E9" i="40"/>
  <c r="C10" i="40"/>
  <c r="D10" i="40" s="1"/>
  <c r="E10" i="40"/>
  <c r="C11" i="40"/>
  <c r="D11" i="40" s="1"/>
  <c r="E11" i="40"/>
  <c r="C12" i="40"/>
  <c r="D12" i="40"/>
  <c r="E12" i="40"/>
  <c r="C13" i="40"/>
  <c r="D13" i="40"/>
  <c r="E13" i="40"/>
  <c r="C14" i="40"/>
  <c r="D14" i="40"/>
  <c r="E14" i="40"/>
  <c r="C15" i="40"/>
  <c r="D15" i="40"/>
  <c r="E15" i="40"/>
  <c r="C16" i="40"/>
  <c r="D16" i="40"/>
  <c r="E16" i="40"/>
  <c r="C17" i="40"/>
  <c r="D17" i="40"/>
  <c r="E17" i="40"/>
  <c r="C18" i="40"/>
  <c r="D18" i="40" s="1"/>
  <c r="E18" i="40"/>
  <c r="C19" i="40"/>
  <c r="D19" i="40" s="1"/>
  <c r="E19" i="40"/>
  <c r="E5" i="40"/>
  <c r="A6" i="40" s="1"/>
  <c r="C5" i="40"/>
  <c r="D5" i="40" s="1"/>
  <c r="G11" i="38" l="1"/>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8" i="38"/>
  <c r="G39" i="38"/>
  <c r="G40" i="38"/>
  <c r="G41" i="38"/>
  <c r="G42" i="38"/>
  <c r="G43" i="38"/>
  <c r="G44" i="38"/>
  <c r="G45" i="38"/>
  <c r="G46" i="38"/>
  <c r="G47" i="38"/>
  <c r="G48" i="38"/>
  <c r="G49" i="38"/>
  <c r="G50" i="38"/>
  <c r="G51" i="38"/>
  <c r="G52" i="38"/>
  <c r="G53" i="38"/>
  <c r="G54" i="38"/>
  <c r="G55" i="38"/>
  <c r="G56" i="38"/>
  <c r="G57" i="38"/>
  <c r="G58" i="38"/>
  <c r="G59" i="38"/>
  <c r="G60" i="38"/>
  <c r="G61" i="38"/>
  <c r="G62" i="38"/>
  <c r="G63" i="38"/>
  <c r="G64" i="38"/>
  <c r="G65" i="38"/>
  <c r="G66" i="38"/>
  <c r="G67" i="38"/>
  <c r="G68" i="38"/>
  <c r="G69" i="38"/>
  <c r="G70" i="38"/>
  <c r="G71" i="38"/>
  <c r="G72" i="38"/>
  <c r="G73" i="38"/>
  <c r="G74" i="38"/>
  <c r="G75" i="38"/>
  <c r="G76" i="38"/>
  <c r="G77" i="38"/>
  <c r="G78" i="38"/>
  <c r="G79" i="38"/>
  <c r="G80" i="38"/>
  <c r="G81" i="38"/>
  <c r="G82" i="38"/>
  <c r="G83" i="38"/>
  <c r="G84" i="38"/>
  <c r="G85" i="38"/>
  <c r="G86" i="38"/>
  <c r="G87" i="38"/>
  <c r="G88" i="38"/>
  <c r="G89" i="38"/>
  <c r="G90" i="38"/>
  <c r="G91" i="38"/>
  <c r="G92" i="38"/>
  <c r="G93" i="38"/>
  <c r="G94" i="38"/>
  <c r="G95" i="38"/>
  <c r="G96" i="38"/>
  <c r="G97" i="38"/>
  <c r="G98" i="38"/>
  <c r="G99" i="38"/>
  <c r="G100" i="38"/>
  <c r="G101" i="38"/>
  <c r="G102" i="38"/>
  <c r="G103" i="38"/>
  <c r="G104" i="38"/>
  <c r="G105" i="38"/>
  <c r="G106" i="38"/>
  <c r="G107" i="38"/>
  <c r="G108" i="38"/>
  <c r="G109" i="38"/>
  <c r="G110" i="38"/>
  <c r="G111" i="38"/>
  <c r="G112" i="38"/>
  <c r="G113" i="38"/>
  <c r="G114" i="38"/>
  <c r="G115" i="38"/>
  <c r="G116" i="38"/>
  <c r="G117" i="38"/>
  <c r="G118" i="38"/>
  <c r="G119" i="38"/>
  <c r="G120" i="38"/>
  <c r="G121" i="38"/>
  <c r="G122" i="38"/>
  <c r="G123" i="38"/>
  <c r="G124" i="38"/>
  <c r="G125" i="38"/>
  <c r="G126" i="38"/>
  <c r="G127" i="38"/>
  <c r="G128" i="38"/>
  <c r="G129" i="38"/>
  <c r="G130" i="38"/>
  <c r="G131" i="38"/>
  <c r="G132" i="38"/>
  <c r="G133" i="38"/>
  <c r="G134" i="38"/>
  <c r="G135" i="38"/>
  <c r="G136" i="38"/>
  <c r="G137" i="38"/>
  <c r="G138" i="38"/>
  <c r="G139" i="38"/>
  <c r="G140" i="38"/>
  <c r="G141" i="38"/>
  <c r="G142" i="38"/>
  <c r="G143" i="38"/>
  <c r="G144" i="38"/>
  <c r="G145" i="38"/>
  <c r="G146" i="38"/>
  <c r="G147" i="38"/>
  <c r="G148" i="38"/>
  <c r="G149" i="38"/>
  <c r="G150" i="38"/>
  <c r="G151" i="38"/>
  <c r="G152" i="38"/>
  <c r="G153" i="38"/>
  <c r="G154" i="38"/>
  <c r="G155" i="38"/>
  <c r="G156" i="38"/>
  <c r="G157" i="38"/>
  <c r="G158" i="38"/>
  <c r="G159" i="38"/>
  <c r="G160" i="38"/>
  <c r="G161" i="38"/>
  <c r="G162" i="38"/>
  <c r="G163" i="38"/>
  <c r="G164" i="38"/>
  <c r="G165" i="38"/>
  <c r="G166" i="38"/>
  <c r="G167" i="38"/>
  <c r="G168" i="38"/>
  <c r="G169" i="38"/>
  <c r="G170" i="38"/>
  <c r="G171" i="38"/>
  <c r="G172" i="38"/>
  <c r="G173" i="38"/>
  <c r="G174" i="38"/>
  <c r="G175" i="38"/>
  <c r="G176" i="38"/>
  <c r="G177" i="38"/>
  <c r="G178" i="38"/>
  <c r="G179" i="38"/>
  <c r="G180" i="38"/>
  <c r="G181" i="38"/>
  <c r="G182" i="38"/>
  <c r="G183" i="38"/>
  <c r="G184" i="38"/>
  <c r="G185" i="38"/>
  <c r="G186" i="38"/>
  <c r="G187" i="38"/>
  <c r="G188" i="38"/>
  <c r="G189" i="38"/>
  <c r="G190" i="38"/>
  <c r="G191" i="38"/>
  <c r="G192" i="38"/>
  <c r="G193" i="38"/>
  <c r="G194" i="38"/>
  <c r="G195" i="38"/>
  <c r="G196" i="38"/>
  <c r="G197" i="38"/>
  <c r="G198" i="38"/>
  <c r="G199" i="38"/>
  <c r="G200" i="38"/>
  <c r="G201" i="38"/>
  <c r="G202" i="38"/>
  <c r="G203" i="38"/>
  <c r="G204" i="38"/>
  <c r="G205" i="38"/>
  <c r="G206" i="38"/>
  <c r="G207" i="38"/>
  <c r="G208" i="38"/>
  <c r="G209" i="38"/>
  <c r="G210" i="38"/>
  <c r="G211" i="38"/>
  <c r="G212" i="38"/>
  <c r="G213" i="38"/>
  <c r="G214" i="38"/>
  <c r="G215" i="38"/>
  <c r="G216" i="38"/>
  <c r="G217" i="38"/>
  <c r="G218" i="38"/>
  <c r="G219" i="38"/>
  <c r="G220" i="38"/>
  <c r="G221" i="38"/>
  <c r="G222" i="38"/>
  <c r="G223" i="38"/>
  <c r="G224" i="38"/>
  <c r="G225" i="38"/>
  <c r="G226" i="38"/>
  <c r="G227" i="38"/>
  <c r="G228" i="38"/>
  <c r="G229" i="38"/>
  <c r="G230" i="38"/>
  <c r="G231" i="38"/>
  <c r="G232" i="38"/>
  <c r="G233" i="38"/>
  <c r="G234" i="38"/>
  <c r="G235" i="38"/>
  <c r="G236" i="38"/>
  <c r="G237" i="38"/>
  <c r="G238" i="38"/>
  <c r="G239" i="38"/>
  <c r="G240" i="38"/>
  <c r="G241" i="38"/>
  <c r="G242" i="38"/>
  <c r="G243" i="38"/>
  <c r="G244" i="38"/>
  <c r="G245" i="38"/>
  <c r="G246" i="38"/>
  <c r="G247" i="38"/>
  <c r="G248" i="38"/>
  <c r="G249" i="38"/>
  <c r="G250" i="38"/>
  <c r="G251" i="38"/>
  <c r="G252" i="38"/>
  <c r="G253" i="38"/>
  <c r="G254" i="38"/>
  <c r="G255" i="38"/>
  <c r="G256" i="38"/>
  <c r="G257" i="38"/>
  <c r="G258" i="38"/>
  <c r="G259" i="38"/>
  <c r="G260" i="38"/>
  <c r="G261" i="38"/>
  <c r="G262" i="38"/>
  <c r="G263" i="38"/>
  <c r="G264" i="38"/>
  <c r="G265" i="38"/>
  <c r="G266" i="38"/>
  <c r="G267" i="38"/>
  <c r="G268" i="38"/>
  <c r="G269" i="38"/>
  <c r="G270" i="38"/>
  <c r="G271" i="38"/>
  <c r="G272" i="38"/>
  <c r="G273" i="38"/>
  <c r="G274" i="38"/>
  <c r="G275" i="38"/>
  <c r="G276" i="38"/>
  <c r="G277" i="38"/>
  <c r="G278" i="38"/>
  <c r="G279" i="38"/>
  <c r="G280" i="38"/>
  <c r="G281" i="38"/>
  <c r="G282" i="38"/>
  <c r="G283" i="38"/>
  <c r="G284" i="38"/>
  <c r="G285" i="38"/>
  <c r="G286" i="38"/>
  <c r="G287" i="38"/>
  <c r="G288" i="38"/>
  <c r="G289" i="38"/>
  <c r="G290" i="38"/>
  <c r="G291" i="38"/>
  <c r="G292" i="38"/>
  <c r="G293" i="38"/>
  <c r="G294" i="38"/>
  <c r="G295" i="38"/>
  <c r="G296" i="38"/>
  <c r="G297" i="38"/>
  <c r="G298" i="38"/>
  <c r="G299" i="38"/>
  <c r="G300" i="38"/>
  <c r="G301" i="38"/>
  <c r="G302" i="38"/>
  <c r="G303" i="38"/>
  <c r="G304" i="38"/>
  <c r="G305" i="38"/>
  <c r="G306" i="38"/>
  <c r="G307" i="38"/>
  <c r="G308" i="38"/>
  <c r="G309" i="38"/>
  <c r="G310" i="38"/>
  <c r="G311" i="38"/>
  <c r="G312" i="38"/>
  <c r="G313" i="38"/>
  <c r="G314" i="38"/>
  <c r="G315" i="38"/>
  <c r="G316" i="38"/>
  <c r="G317" i="38"/>
  <c r="G318" i="38"/>
  <c r="G319" i="38"/>
  <c r="G320" i="38"/>
  <c r="G321" i="38"/>
  <c r="G322" i="38"/>
  <c r="G323" i="38"/>
  <c r="G324" i="38"/>
  <c r="G325" i="38"/>
  <c r="G326" i="38"/>
  <c r="G327" i="38"/>
  <c r="G328" i="38"/>
  <c r="G329" i="38"/>
  <c r="G330" i="38"/>
  <c r="G331" i="38"/>
  <c r="G332" i="38"/>
  <c r="G333" i="38"/>
  <c r="G334" i="38"/>
  <c r="G335" i="38"/>
  <c r="G336" i="38"/>
  <c r="G337" i="38"/>
  <c r="G338" i="38"/>
  <c r="G339" i="38"/>
  <c r="G340" i="38"/>
  <c r="G341" i="38"/>
  <c r="G342" i="38"/>
  <c r="G343" i="38"/>
  <c r="G344" i="38"/>
  <c r="G345" i="38"/>
  <c r="G346" i="38"/>
  <c r="G347" i="38"/>
  <c r="G348" i="38"/>
  <c r="G349" i="38"/>
  <c r="G350" i="38"/>
  <c r="G351" i="38"/>
  <c r="G352" i="38"/>
  <c r="G353" i="38"/>
  <c r="G354" i="38"/>
  <c r="G355" i="38"/>
  <c r="G356" i="38"/>
  <c r="G357" i="38"/>
  <c r="G358" i="38"/>
  <c r="G359" i="38"/>
  <c r="G360" i="38"/>
  <c r="G361" i="38"/>
  <c r="G362" i="38"/>
  <c r="G363" i="38"/>
  <c r="G364" i="38"/>
  <c r="G365" i="38"/>
  <c r="G366" i="38"/>
  <c r="G367" i="38"/>
  <c r="G368" i="38"/>
  <c r="G369" i="38"/>
  <c r="G370" i="38"/>
  <c r="G371" i="38"/>
  <c r="G372" i="38"/>
  <c r="G373" i="38"/>
  <c r="G374" i="38"/>
  <c r="G375" i="38"/>
  <c r="G376" i="38"/>
  <c r="G377" i="38"/>
  <c r="G378" i="38"/>
  <c r="G379" i="38"/>
  <c r="G380" i="38"/>
  <c r="G381" i="38"/>
  <c r="G382" i="38"/>
  <c r="G383" i="38"/>
  <c r="G384" i="38"/>
  <c r="G385" i="38"/>
  <c r="G386" i="38"/>
  <c r="G387" i="38"/>
  <c r="G388" i="38"/>
  <c r="G389" i="38"/>
  <c r="G390" i="38"/>
  <c r="G391" i="38"/>
  <c r="G392" i="38"/>
  <c r="G393" i="38"/>
  <c r="G394" i="38"/>
  <c r="G395" i="38"/>
  <c r="G396" i="38"/>
  <c r="G397" i="38"/>
  <c r="G398" i="38"/>
  <c r="G399" i="38"/>
  <c r="G400" i="38"/>
  <c r="G401" i="38"/>
  <c r="G402" i="38"/>
  <c r="G403" i="38"/>
  <c r="G404" i="38"/>
  <c r="G405" i="38"/>
  <c r="G406" i="38"/>
  <c r="G407" i="38"/>
  <c r="G408" i="38"/>
  <c r="G409" i="38"/>
  <c r="G410" i="38"/>
  <c r="G411" i="38"/>
  <c r="G412" i="38"/>
  <c r="G413" i="38"/>
  <c r="G414" i="38"/>
  <c r="G415" i="38"/>
  <c r="G416" i="38"/>
  <c r="G417" i="38"/>
  <c r="G418" i="38"/>
  <c r="G419" i="38"/>
  <c r="G420" i="38"/>
  <c r="G421" i="38"/>
  <c r="G422" i="38"/>
  <c r="G423" i="38"/>
  <c r="G424" i="38"/>
  <c r="G425" i="38"/>
  <c r="G426" i="38"/>
  <c r="G427" i="38"/>
  <c r="G428" i="38"/>
  <c r="G429" i="38"/>
  <c r="G430" i="38"/>
  <c r="G431" i="38"/>
  <c r="G432" i="38"/>
  <c r="G433" i="38"/>
  <c r="G434" i="38"/>
  <c r="G435" i="38"/>
  <c r="G436" i="38"/>
  <c r="G437" i="38"/>
  <c r="G438" i="38"/>
  <c r="G439" i="38"/>
  <c r="G440" i="38"/>
  <c r="G441" i="38"/>
  <c r="G442" i="38"/>
  <c r="G443" i="38"/>
  <c r="G444" i="38"/>
  <c r="G445" i="38"/>
  <c r="G446" i="38"/>
  <c r="G447" i="38"/>
  <c r="G448" i="38"/>
  <c r="G449" i="38"/>
  <c r="G450" i="38"/>
  <c r="G451" i="38"/>
  <c r="G452" i="38"/>
  <c r="G453" i="38"/>
  <c r="G454" i="38"/>
  <c r="G455" i="38"/>
  <c r="G456" i="38"/>
  <c r="G457" i="38"/>
  <c r="G458" i="38"/>
  <c r="G459" i="38"/>
  <c r="G460" i="38"/>
  <c r="G461" i="38"/>
  <c r="G462" i="38"/>
  <c r="G463" i="38"/>
  <c r="G464" i="38"/>
  <c r="G465" i="38"/>
  <c r="G466" i="38"/>
  <c r="G467" i="38"/>
  <c r="G468" i="38"/>
  <c r="G469" i="38"/>
  <c r="G470" i="38"/>
  <c r="G471" i="38"/>
  <c r="G472" i="38"/>
  <c r="G473" i="38"/>
  <c r="G474" i="38"/>
  <c r="G475" i="38"/>
  <c r="G476" i="38"/>
  <c r="G477" i="38"/>
  <c r="G478" i="38"/>
  <c r="G479" i="38"/>
  <c r="G480" i="38"/>
  <c r="G481" i="38"/>
  <c r="G482" i="38"/>
  <c r="G483" i="38"/>
  <c r="G484" i="38"/>
  <c r="G485" i="38"/>
  <c r="G486" i="38"/>
  <c r="G487" i="38"/>
  <c r="G488" i="38"/>
  <c r="G489" i="38"/>
  <c r="G490" i="38"/>
  <c r="G491" i="38"/>
  <c r="G492" i="38"/>
  <c r="G493" i="38"/>
  <c r="G494" i="38"/>
  <c r="G495" i="38"/>
  <c r="G496" i="38"/>
  <c r="G497" i="38"/>
  <c r="G498" i="38"/>
  <c r="G499" i="38"/>
  <c r="G500" i="38"/>
  <c r="G501" i="38"/>
  <c r="G502" i="38"/>
  <c r="G503" i="38"/>
  <c r="G504" i="38"/>
  <c r="G505" i="38"/>
  <c r="G506" i="38"/>
  <c r="G507" i="38"/>
  <c r="G508" i="38"/>
  <c r="G509" i="38"/>
  <c r="G510" i="38"/>
  <c r="G511" i="38"/>
  <c r="G512" i="38"/>
  <c r="G513" i="38"/>
  <c r="G514" i="38"/>
  <c r="G515" i="38"/>
  <c r="G516" i="38"/>
  <c r="G517" i="38"/>
  <c r="G518" i="38"/>
  <c r="G519" i="38"/>
  <c r="G520" i="38"/>
  <c r="G521" i="38"/>
  <c r="G522" i="38"/>
  <c r="G523" i="38"/>
  <c r="G524" i="38"/>
  <c r="G525" i="38"/>
  <c r="G526" i="38"/>
  <c r="G527" i="38"/>
  <c r="G528" i="38"/>
  <c r="G529" i="38"/>
  <c r="G530" i="38"/>
  <c r="G531" i="38"/>
  <c r="G532" i="38"/>
  <c r="G533" i="38"/>
  <c r="G534" i="38"/>
  <c r="G535" i="38"/>
  <c r="G536" i="38"/>
  <c r="G537" i="38"/>
  <c r="G538" i="38"/>
  <c r="G539" i="38"/>
  <c r="G540" i="38"/>
  <c r="G541" i="38"/>
  <c r="G542" i="38"/>
  <c r="G543" i="38"/>
  <c r="G544" i="38"/>
  <c r="G545" i="38"/>
  <c r="G546" i="38"/>
  <c r="G547" i="38"/>
  <c r="G548" i="38"/>
  <c r="G549" i="38"/>
  <c r="G550" i="38"/>
  <c r="G551" i="38"/>
  <c r="G552" i="38"/>
  <c r="G553" i="38"/>
  <c r="G554" i="38"/>
  <c r="G555" i="38"/>
  <c r="G556" i="38"/>
  <c r="G557" i="38"/>
  <c r="G558" i="38"/>
  <c r="G559" i="38"/>
  <c r="G560" i="38"/>
  <c r="G561" i="38"/>
  <c r="G562" i="38"/>
  <c r="G563" i="38"/>
  <c r="G564" i="38"/>
  <c r="G565" i="38"/>
  <c r="G566" i="38"/>
  <c r="G567" i="38"/>
  <c r="G568" i="38"/>
  <c r="G569" i="38"/>
  <c r="G570" i="38"/>
  <c r="G571" i="38"/>
  <c r="G572" i="38"/>
  <c r="G573" i="38"/>
  <c r="G574" i="38"/>
  <c r="G575" i="38"/>
  <c r="G576" i="38"/>
  <c r="G577" i="38"/>
  <c r="G578" i="38"/>
  <c r="G579" i="38"/>
  <c r="G580" i="38"/>
  <c r="G581" i="38"/>
  <c r="G582" i="38"/>
  <c r="G583" i="38"/>
  <c r="G584" i="38"/>
  <c r="G585" i="38"/>
  <c r="G586" i="38"/>
  <c r="G587" i="38"/>
  <c r="G588" i="38"/>
  <c r="G589" i="38"/>
  <c r="G590" i="38"/>
  <c r="G591" i="38"/>
  <c r="G592" i="38"/>
  <c r="G593" i="38"/>
  <c r="G594" i="38"/>
  <c r="G595" i="38"/>
  <c r="G596" i="38"/>
  <c r="G597" i="38"/>
  <c r="G598" i="38"/>
  <c r="G599" i="38"/>
  <c r="G600" i="38"/>
  <c r="G601" i="38"/>
  <c r="G602" i="38"/>
  <c r="G603" i="38"/>
  <c r="G604" i="38"/>
  <c r="G605" i="38"/>
  <c r="G606" i="38"/>
  <c r="G607" i="38"/>
  <c r="G608" i="38"/>
  <c r="G609" i="38"/>
  <c r="G610" i="38"/>
  <c r="G611" i="38"/>
  <c r="G612" i="38"/>
  <c r="G613" i="38"/>
  <c r="G614" i="38"/>
  <c r="G615" i="38"/>
  <c r="G616" i="38"/>
  <c r="G617" i="38"/>
  <c r="G618" i="38"/>
  <c r="G619" i="38"/>
  <c r="G620" i="38"/>
  <c r="G621" i="38"/>
  <c r="G622" i="38"/>
  <c r="G623" i="38"/>
  <c r="G624" i="38"/>
  <c r="G625" i="38"/>
  <c r="G626" i="38"/>
  <c r="G627" i="38"/>
  <c r="G628" i="38"/>
  <c r="G629" i="38"/>
  <c r="G630" i="38"/>
  <c r="G631" i="38"/>
  <c r="G632" i="38"/>
  <c r="G633" i="38"/>
  <c r="G634" i="38"/>
  <c r="G635" i="38"/>
  <c r="G636" i="38"/>
  <c r="G637" i="38"/>
  <c r="G638" i="38"/>
  <c r="G639" i="38"/>
  <c r="G640" i="38"/>
  <c r="G641" i="38"/>
  <c r="G642" i="38"/>
  <c r="G643" i="38"/>
  <c r="G644" i="38"/>
  <c r="G645" i="38"/>
  <c r="G646" i="38"/>
  <c r="G647" i="38"/>
  <c r="G648" i="38"/>
  <c r="G649" i="38"/>
  <c r="G650" i="38"/>
  <c r="G651" i="38"/>
  <c r="G652" i="38"/>
  <c r="G653" i="38"/>
  <c r="G654" i="38"/>
  <c r="G655" i="38"/>
  <c r="G656" i="38"/>
  <c r="G657" i="38"/>
  <c r="G658" i="38"/>
  <c r="G659" i="38"/>
  <c r="G660" i="38"/>
  <c r="G661" i="38"/>
  <c r="G662" i="38"/>
  <c r="G663" i="38"/>
  <c r="G664" i="38"/>
  <c r="G665" i="38"/>
  <c r="G666" i="38"/>
  <c r="G667" i="38"/>
  <c r="G668" i="38"/>
  <c r="G669" i="38"/>
  <c r="G670" i="38"/>
  <c r="G671" i="38"/>
  <c r="G672" i="38"/>
  <c r="G673" i="38"/>
  <c r="G674" i="38"/>
  <c r="G675" i="38"/>
  <c r="G676" i="38"/>
  <c r="G677" i="38"/>
  <c r="G678" i="38"/>
  <c r="G679" i="38"/>
  <c r="G680" i="38"/>
  <c r="G681" i="38"/>
  <c r="G682" i="38"/>
  <c r="G683" i="38"/>
  <c r="G684" i="38"/>
  <c r="G685" i="38"/>
  <c r="G686" i="38"/>
  <c r="G687" i="38"/>
  <c r="G688" i="38"/>
  <c r="G689" i="38"/>
  <c r="G690" i="38"/>
  <c r="G691" i="38"/>
  <c r="G692" i="38"/>
  <c r="G693" i="38"/>
  <c r="G694" i="38"/>
  <c r="G695" i="38"/>
  <c r="G696" i="38"/>
  <c r="G697" i="38"/>
  <c r="G698" i="38"/>
  <c r="G699" i="38"/>
  <c r="G700" i="38"/>
  <c r="G701" i="38"/>
  <c r="G702" i="38"/>
  <c r="G703" i="38"/>
  <c r="G704" i="38"/>
  <c r="G705" i="38"/>
  <c r="G706" i="38"/>
  <c r="G707" i="38"/>
  <c r="G708" i="38"/>
  <c r="G709" i="38"/>
  <c r="G710" i="38"/>
  <c r="G711" i="38"/>
  <c r="G712" i="38"/>
  <c r="G713" i="38"/>
  <c r="G714" i="38"/>
  <c r="G715" i="38"/>
  <c r="G716" i="38"/>
  <c r="G717" i="38"/>
  <c r="G718" i="38"/>
  <c r="G719" i="38"/>
  <c r="G720" i="38"/>
  <c r="G721" i="38"/>
  <c r="G722" i="38"/>
  <c r="G723" i="38"/>
  <c r="G724" i="38"/>
  <c r="G725" i="38"/>
  <c r="G726" i="38"/>
  <c r="G727" i="38"/>
  <c r="G728" i="38"/>
  <c r="G729" i="38"/>
  <c r="G730" i="38"/>
  <c r="G731" i="38"/>
  <c r="G732" i="38"/>
  <c r="G733" i="38"/>
  <c r="G734" i="38"/>
  <c r="G735" i="38"/>
  <c r="G736" i="38"/>
  <c r="G737" i="38"/>
  <c r="G738" i="38"/>
  <c r="G739" i="38"/>
  <c r="G740" i="38"/>
  <c r="G741" i="38"/>
  <c r="G742" i="38"/>
  <c r="G743" i="38"/>
  <c r="G744" i="38"/>
  <c r="G745" i="38"/>
  <c r="G746" i="38"/>
  <c r="G747" i="38"/>
  <c r="G748" i="38"/>
  <c r="G749" i="38"/>
  <c r="G750" i="38"/>
  <c r="G751" i="38"/>
  <c r="G752" i="38"/>
  <c r="G753" i="38"/>
  <c r="G754" i="38"/>
  <c r="G755" i="38"/>
  <c r="G756" i="38"/>
  <c r="G757" i="38"/>
  <c r="G758" i="38"/>
  <c r="G759" i="38"/>
  <c r="G760" i="38"/>
  <c r="G761" i="38"/>
  <c r="G762" i="38"/>
  <c r="G763" i="38"/>
  <c r="G764" i="38"/>
  <c r="G765" i="38"/>
  <c r="G766" i="38"/>
  <c r="G767" i="38"/>
  <c r="G768" i="38"/>
  <c r="G769" i="38"/>
  <c r="G770" i="38"/>
  <c r="G771" i="38"/>
  <c r="G772" i="38"/>
  <c r="G773" i="38"/>
  <c r="G774" i="38"/>
  <c r="G775" i="38"/>
  <c r="G776" i="38"/>
  <c r="G777" i="38"/>
  <c r="G778" i="38"/>
  <c r="G779" i="38"/>
  <c r="G780" i="38"/>
  <c r="G781" i="38"/>
  <c r="G782" i="38"/>
  <c r="G783" i="38"/>
  <c r="G784" i="38"/>
  <c r="G785" i="38"/>
  <c r="G786" i="38"/>
  <c r="G787" i="38"/>
  <c r="G788" i="38"/>
  <c r="G789" i="38"/>
  <c r="G790" i="38"/>
  <c r="G791" i="38"/>
  <c r="G792" i="38"/>
  <c r="G793" i="38"/>
  <c r="G794" i="38"/>
  <c r="G795" i="38"/>
  <c r="G796" i="38"/>
  <c r="G797" i="38"/>
  <c r="G798" i="38"/>
  <c r="G799" i="38"/>
  <c r="G800" i="38"/>
  <c r="G801" i="38"/>
  <c r="G802" i="38"/>
  <c r="G803" i="38"/>
  <c r="G804" i="38"/>
  <c r="G805" i="38"/>
  <c r="G806" i="38"/>
  <c r="G807" i="38"/>
  <c r="G808" i="38"/>
  <c r="G809" i="38"/>
  <c r="G810" i="38"/>
  <c r="G811" i="38"/>
  <c r="G812" i="38"/>
  <c r="G813" i="38"/>
  <c r="G814" i="38"/>
  <c r="G815" i="38"/>
  <c r="G816" i="38"/>
  <c r="G817" i="38"/>
  <c r="G818" i="38"/>
  <c r="G819" i="38"/>
  <c r="G820" i="38"/>
  <c r="G821" i="38"/>
  <c r="G822" i="38"/>
  <c r="G823" i="38"/>
  <c r="G824" i="38"/>
  <c r="G825" i="38"/>
  <c r="G826" i="38"/>
  <c r="G827" i="38"/>
  <c r="G828" i="38"/>
  <c r="G829" i="38"/>
  <c r="G830" i="38"/>
  <c r="G831" i="38"/>
  <c r="G832" i="38"/>
  <c r="G833" i="38"/>
  <c r="G834" i="38"/>
  <c r="G835" i="38"/>
  <c r="G836" i="38"/>
  <c r="G837" i="38"/>
  <c r="G838" i="38"/>
  <c r="G839" i="38"/>
  <c r="G840" i="38"/>
  <c r="G841" i="38"/>
  <c r="G842" i="38"/>
  <c r="G843" i="38"/>
  <c r="G844" i="38"/>
  <c r="G845" i="38"/>
  <c r="G846" i="38"/>
  <c r="G847" i="38"/>
  <c r="G848" i="38"/>
  <c r="G849" i="38"/>
  <c r="G850" i="38"/>
  <c r="G851" i="38"/>
  <c r="G852" i="38"/>
  <c r="G853" i="38"/>
  <c r="G854" i="38"/>
  <c r="G855" i="38"/>
  <c r="G856" i="38"/>
  <c r="G857" i="38"/>
  <c r="G858" i="38"/>
  <c r="G859" i="38"/>
  <c r="G860" i="38"/>
  <c r="G861" i="38"/>
  <c r="G862" i="38"/>
  <c r="G863" i="38"/>
  <c r="G864" i="38"/>
  <c r="G865" i="38"/>
  <c r="G866" i="38"/>
  <c r="G867" i="38"/>
  <c r="G868" i="38"/>
  <c r="G869" i="38"/>
  <c r="G870" i="38"/>
  <c r="G871" i="38"/>
  <c r="G872" i="38"/>
  <c r="G873" i="38"/>
  <c r="G874" i="38"/>
  <c r="G875" i="38"/>
  <c r="G876" i="38"/>
  <c r="G877" i="38"/>
  <c r="G878" i="38"/>
  <c r="G879" i="38"/>
  <c r="G880" i="38"/>
  <c r="G881" i="38"/>
  <c r="G882" i="38"/>
  <c r="G883" i="38"/>
  <c r="G884" i="38"/>
  <c r="G885" i="38"/>
  <c r="G886" i="38"/>
  <c r="G887" i="38"/>
  <c r="G888" i="38"/>
  <c r="G889" i="38"/>
  <c r="G890" i="38"/>
  <c r="G891" i="38"/>
  <c r="G892" i="38"/>
  <c r="G893" i="38"/>
  <c r="G894" i="38"/>
  <c r="G895" i="38"/>
  <c r="G896" i="38"/>
  <c r="G897" i="38"/>
  <c r="G898" i="38"/>
  <c r="G899" i="38"/>
  <c r="G900" i="38"/>
  <c r="G901" i="38"/>
  <c r="G902" i="38"/>
  <c r="G903" i="38"/>
  <c r="G904" i="38"/>
  <c r="G905" i="38"/>
  <c r="G906" i="38"/>
  <c r="G907" i="38"/>
  <c r="G908" i="38"/>
  <c r="G909" i="38"/>
  <c r="G910" i="38"/>
  <c r="G911" i="38"/>
  <c r="G912" i="38"/>
  <c r="G913" i="38"/>
  <c r="G914" i="38"/>
  <c r="G915" i="38"/>
  <c r="G916" i="38"/>
  <c r="G917" i="38"/>
  <c r="G918" i="38"/>
  <c r="G919" i="38"/>
  <c r="G920" i="38"/>
  <c r="G921" i="38"/>
  <c r="G922" i="38"/>
  <c r="G923" i="38"/>
  <c r="G924" i="38"/>
  <c r="G925" i="38"/>
  <c r="G926" i="38"/>
  <c r="G927" i="38"/>
  <c r="G928" i="38"/>
  <c r="G929" i="38"/>
  <c r="G930" i="38"/>
  <c r="G931" i="38"/>
  <c r="G932" i="38"/>
  <c r="G933" i="38"/>
  <c r="G934" i="38"/>
  <c r="G935" i="38"/>
  <c r="G936" i="38"/>
  <c r="G937" i="38"/>
  <c r="G938" i="38"/>
  <c r="G939" i="38"/>
  <c r="G940" i="38"/>
  <c r="G941" i="38"/>
  <c r="G942" i="38"/>
  <c r="G943" i="38"/>
  <c r="G944" i="38"/>
  <c r="G945" i="38"/>
  <c r="G946" i="38"/>
  <c r="G947" i="38"/>
  <c r="G948" i="38"/>
  <c r="G949" i="38"/>
  <c r="G950" i="38"/>
  <c r="G951" i="38"/>
  <c r="G952" i="38"/>
  <c r="G953" i="38"/>
  <c r="G954" i="38"/>
  <c r="G955" i="38"/>
  <c r="G956" i="38"/>
  <c r="G957" i="38"/>
  <c r="G958" i="38"/>
  <c r="G959" i="38"/>
  <c r="G960" i="38"/>
  <c r="G961" i="38"/>
  <c r="G962" i="38"/>
  <c r="G963" i="38"/>
  <c r="G964" i="38"/>
  <c r="G965" i="38"/>
  <c r="G966" i="38"/>
  <c r="G967" i="38"/>
  <c r="G968" i="38"/>
  <c r="G969" i="38"/>
  <c r="G970" i="38"/>
  <c r="G971" i="38"/>
  <c r="G972" i="38"/>
  <c r="G973" i="38"/>
  <c r="G974" i="38"/>
  <c r="G975" i="38"/>
  <c r="G976" i="38"/>
  <c r="G977" i="38"/>
  <c r="G978" i="38"/>
  <c r="G979" i="38"/>
  <c r="G980" i="38"/>
  <c r="G981" i="38"/>
  <c r="G982" i="38"/>
  <c r="G983" i="38"/>
  <c r="G984" i="38"/>
  <c r="G985" i="38"/>
  <c r="G986" i="38"/>
  <c r="G987" i="38"/>
  <c r="G988" i="38"/>
  <c r="G989" i="38"/>
  <c r="G990" i="38"/>
  <c r="G991" i="38"/>
  <c r="G992" i="38"/>
  <c r="G993" i="38"/>
  <c r="G994" i="38"/>
  <c r="G995" i="38"/>
  <c r="G996" i="38"/>
  <c r="G997" i="38"/>
  <c r="G998" i="38"/>
  <c r="G999" i="38"/>
  <c r="G1000" i="38"/>
  <c r="G1001" i="38"/>
  <c r="G1002" i="38"/>
  <c r="G1003" i="38"/>
  <c r="G1004" i="38"/>
  <c r="G1005" i="38"/>
  <c r="G1006" i="38"/>
  <c r="G1007" i="38"/>
  <c r="G1008" i="38"/>
  <c r="G1009" i="38"/>
  <c r="G1010" i="38"/>
  <c r="G1011" i="38"/>
  <c r="G1012" i="38"/>
  <c r="G1013" i="38"/>
  <c r="G1014" i="38"/>
  <c r="G1015" i="38"/>
  <c r="G1016" i="38"/>
  <c r="G1017" i="38"/>
  <c r="G1018" i="38"/>
  <c r="G1019" i="38"/>
  <c r="G1020" i="38"/>
  <c r="G1021" i="38"/>
  <c r="G1022" i="38"/>
  <c r="G1023" i="38"/>
  <c r="G1024" i="38"/>
  <c r="G1025" i="38"/>
  <c r="G1026" i="38"/>
  <c r="G1027" i="38"/>
  <c r="G1028" i="38"/>
  <c r="G1029" i="38"/>
  <c r="G1030" i="38"/>
  <c r="G1031" i="38"/>
  <c r="G1032" i="38"/>
  <c r="G1033" i="38"/>
  <c r="G1034" i="38"/>
  <c r="G1035" i="38"/>
  <c r="G1036" i="38"/>
  <c r="G1037" i="38"/>
  <c r="G1038" i="38"/>
  <c r="G1039" i="38"/>
  <c r="G1040" i="38"/>
  <c r="G1041" i="38"/>
  <c r="G1042" i="38"/>
  <c r="G1043" i="38"/>
  <c r="G1044" i="38"/>
  <c r="G1045" i="38"/>
  <c r="G1046" i="38"/>
  <c r="G1047" i="38"/>
  <c r="G1048" i="38"/>
  <c r="G1049" i="38"/>
  <c r="G1050" i="38"/>
  <c r="G1051" i="38"/>
  <c r="G1052" i="38"/>
  <c r="G1053" i="38"/>
  <c r="G1054" i="38"/>
  <c r="G1055" i="38"/>
  <c r="G1056" i="38"/>
  <c r="G1057" i="38"/>
  <c r="G1058" i="38"/>
  <c r="G1059" i="38"/>
  <c r="G1060" i="38"/>
  <c r="G1061" i="38"/>
  <c r="G1062" i="38"/>
  <c r="G1063" i="38"/>
  <c r="G1064" i="38"/>
  <c r="G1065" i="38"/>
  <c r="G1066" i="38"/>
  <c r="G1067" i="38"/>
  <c r="G1068" i="38"/>
  <c r="G1069" i="38"/>
  <c r="G1070" i="38"/>
  <c r="G1071" i="38"/>
  <c r="G1072" i="38"/>
  <c r="G1073" i="38"/>
  <c r="G1074" i="38"/>
  <c r="G1075" i="38"/>
  <c r="G1076" i="38"/>
  <c r="G1077" i="38"/>
  <c r="G1078" i="38"/>
  <c r="G1079" i="38"/>
  <c r="G1080" i="38"/>
  <c r="G1081" i="38"/>
  <c r="G1082" i="38"/>
  <c r="G1083" i="38"/>
  <c r="G1084" i="38"/>
  <c r="G1085" i="38"/>
  <c r="G1086" i="38"/>
  <c r="G1087" i="38"/>
  <c r="G1088" i="38"/>
  <c r="G1089" i="38"/>
  <c r="G1090" i="38"/>
  <c r="G1091" i="38"/>
  <c r="G1092" i="38"/>
  <c r="G1093" i="38"/>
  <c r="G1094" i="38"/>
  <c r="G1095" i="38"/>
  <c r="G1096" i="38"/>
  <c r="G1097" i="38"/>
  <c r="G1098" i="38"/>
  <c r="G1099" i="38"/>
  <c r="G1100" i="38"/>
  <c r="G1101" i="38"/>
  <c r="G1102" i="38"/>
  <c r="G1103" i="38"/>
  <c r="G1104" i="38"/>
  <c r="G1105" i="38"/>
  <c r="G1106" i="38"/>
  <c r="G1107" i="38"/>
  <c r="G1108" i="38"/>
  <c r="G1109" i="38"/>
  <c r="G1110" i="38"/>
  <c r="G1111" i="38"/>
  <c r="G1112" i="38"/>
  <c r="G1113" i="38"/>
  <c r="G1114" i="38"/>
  <c r="G1115" i="38"/>
  <c r="G1116" i="38"/>
  <c r="G1117" i="38"/>
  <c r="G1118" i="38"/>
  <c r="G1119" i="38"/>
  <c r="G1120" i="38"/>
  <c r="G1121" i="38"/>
  <c r="G1122" i="38"/>
  <c r="G1123" i="38"/>
  <c r="G1124" i="38"/>
  <c r="G1125" i="38"/>
  <c r="G1126" i="38"/>
  <c r="G1127" i="38"/>
  <c r="G1128" i="38"/>
  <c r="G1129" i="38"/>
  <c r="G1130" i="38"/>
  <c r="G1131" i="38"/>
  <c r="G1132" i="38"/>
  <c r="G1133" i="38"/>
  <c r="G1134" i="38"/>
  <c r="G1135" i="38"/>
  <c r="G1136" i="38"/>
  <c r="G1137" i="38"/>
  <c r="G1138" i="38"/>
  <c r="G1139" i="38"/>
  <c r="G1140" i="38"/>
  <c r="G1141" i="38"/>
  <c r="G1142" i="38"/>
  <c r="G1143" i="38"/>
  <c r="G1144" i="38"/>
  <c r="G1145" i="38"/>
  <c r="G1146" i="38"/>
  <c r="G1147" i="38"/>
  <c r="G1148" i="38"/>
  <c r="G1149" i="38"/>
  <c r="G1150" i="38"/>
  <c r="G1151" i="38"/>
  <c r="G1152" i="38"/>
  <c r="G1153" i="38"/>
  <c r="G1154" i="38"/>
  <c r="G1155" i="38"/>
  <c r="G1156" i="38"/>
  <c r="G1157" i="38"/>
  <c r="G1158" i="38"/>
  <c r="G1159" i="38"/>
  <c r="G1160" i="38"/>
  <c r="G1161" i="38"/>
  <c r="G1162" i="38"/>
  <c r="G1163" i="38"/>
  <c r="G1164" i="38"/>
  <c r="G1165" i="38"/>
  <c r="G1166" i="38"/>
  <c r="G1167" i="38"/>
  <c r="G1168" i="38"/>
  <c r="G1169" i="38"/>
  <c r="G1170" i="38"/>
  <c r="G1171" i="38"/>
  <c r="G1172" i="38"/>
  <c r="G1173" i="38"/>
  <c r="G1174" i="38"/>
  <c r="G1175" i="38"/>
  <c r="G1176" i="38"/>
  <c r="G1177" i="38"/>
  <c r="G1178" i="38"/>
  <c r="G1179" i="38"/>
  <c r="G1180" i="38"/>
  <c r="G1181" i="38"/>
  <c r="G1182" i="38"/>
  <c r="G1183" i="38"/>
  <c r="G1184" i="38"/>
  <c r="G1185" i="38"/>
  <c r="G1186" i="38"/>
  <c r="G1187" i="38"/>
  <c r="G1188" i="38"/>
  <c r="G1189" i="38"/>
  <c r="G1190" i="38"/>
  <c r="G1191" i="38"/>
  <c r="G1192" i="38"/>
  <c r="G1193" i="38"/>
  <c r="G1194" i="38"/>
  <c r="G1195" i="38"/>
  <c r="G1196" i="38"/>
  <c r="G1197" i="38"/>
  <c r="G1198" i="38"/>
  <c r="G1199" i="38"/>
  <c r="G1200" i="38"/>
  <c r="G1201" i="38"/>
  <c r="G1202" i="38"/>
  <c r="G1203" i="38"/>
  <c r="G1204" i="38"/>
  <c r="G1205" i="38"/>
  <c r="G1206" i="38"/>
  <c r="G1207" i="38"/>
  <c r="G1208" i="38"/>
  <c r="G1209" i="38"/>
  <c r="G1210" i="38"/>
  <c r="G1211" i="38"/>
  <c r="G1212" i="38"/>
  <c r="G1213" i="38"/>
  <c r="G1214" i="38"/>
  <c r="G1215" i="38"/>
  <c r="G1216" i="38"/>
  <c r="G1217" i="38"/>
  <c r="G1218" i="38"/>
  <c r="G1219" i="38"/>
  <c r="G1220" i="38"/>
  <c r="G1221" i="38"/>
  <c r="G1222" i="38"/>
  <c r="G1223" i="38"/>
  <c r="G1224" i="38"/>
  <c r="G1225" i="38"/>
  <c r="G1226" i="38"/>
  <c r="G1227" i="38"/>
  <c r="G1228" i="38"/>
  <c r="G1229" i="38"/>
  <c r="G1230" i="38"/>
  <c r="G1231" i="38"/>
  <c r="G1232" i="38"/>
  <c r="G1233" i="38"/>
  <c r="G1234" i="38"/>
  <c r="G1235" i="38"/>
  <c r="G1236" i="38"/>
  <c r="G1237" i="38"/>
  <c r="G1238" i="38"/>
  <c r="G1239" i="38"/>
  <c r="G1240" i="38"/>
  <c r="G1241" i="38"/>
  <c r="G1242" i="38"/>
  <c r="G1243" i="38"/>
  <c r="G1244" i="38"/>
  <c r="G1245" i="38"/>
  <c r="G1246" i="38"/>
  <c r="G1247" i="38"/>
  <c r="G1248" i="38"/>
  <c r="G1249" i="38"/>
  <c r="G1250" i="38"/>
  <c r="G1251" i="38"/>
  <c r="G1252" i="38"/>
  <c r="G1253" i="38"/>
  <c r="G1254" i="38"/>
  <c r="G1255" i="38"/>
  <c r="G1256" i="38"/>
  <c r="G1257" i="38"/>
  <c r="G1258" i="38"/>
  <c r="G1259" i="38"/>
  <c r="G1260" i="38"/>
  <c r="G1261" i="38"/>
  <c r="G1262" i="38"/>
  <c r="G1263" i="38"/>
  <c r="G1264" i="38"/>
  <c r="G1265" i="38"/>
  <c r="G1266" i="38"/>
  <c r="G1267" i="38"/>
  <c r="G1268" i="38"/>
  <c r="G1269" i="38"/>
  <c r="G1270" i="38"/>
  <c r="G1271" i="38"/>
  <c r="G1272" i="38"/>
  <c r="G1273" i="38"/>
  <c r="G1274" i="38"/>
  <c r="G1275" i="38"/>
  <c r="G1276" i="38"/>
  <c r="G1277" i="38"/>
  <c r="G1278" i="38"/>
  <c r="G1279" i="38"/>
  <c r="G1280" i="38"/>
  <c r="G1281" i="38"/>
  <c r="G1282" i="38"/>
  <c r="G1283" i="38"/>
  <c r="G1284" i="38"/>
  <c r="G1285" i="38"/>
  <c r="G1286" i="38"/>
  <c r="G1287" i="38"/>
  <c r="G1288" i="38"/>
  <c r="G1289" i="38"/>
  <c r="G1290" i="38"/>
  <c r="G1291" i="38"/>
  <c r="G1292" i="38"/>
  <c r="G1293" i="38"/>
  <c r="G1294" i="38"/>
  <c r="G1295" i="38"/>
  <c r="G1296" i="38"/>
  <c r="G1297" i="38"/>
  <c r="G1298" i="38"/>
  <c r="G1299" i="38"/>
  <c r="G1300" i="38"/>
  <c r="G1301" i="38"/>
  <c r="G1302" i="38"/>
  <c r="G1303" i="38"/>
  <c r="G1304" i="38"/>
  <c r="G1305" i="38"/>
  <c r="G1306" i="38"/>
  <c r="G1307" i="38"/>
  <c r="G1308" i="38"/>
  <c r="G1309" i="38"/>
  <c r="G1310" i="38"/>
  <c r="G1311" i="38"/>
  <c r="G1312" i="38"/>
  <c r="G1313" i="38"/>
  <c r="G1314" i="38"/>
  <c r="G1315" i="38"/>
  <c r="G1316" i="38"/>
  <c r="G1317" i="38"/>
  <c r="G1318" i="38"/>
  <c r="G1319" i="38"/>
  <c r="G1320" i="38"/>
  <c r="G1321" i="38"/>
  <c r="G1322" i="38"/>
  <c r="G1323" i="38"/>
  <c r="G1324" i="38"/>
  <c r="G1325" i="38"/>
  <c r="G1326" i="38"/>
  <c r="G1327" i="38"/>
  <c r="G1328" i="38"/>
  <c r="G1329" i="38"/>
  <c r="G1330" i="38"/>
  <c r="G1331" i="38"/>
  <c r="G1332" i="38"/>
  <c r="G1333" i="38"/>
  <c r="G1334" i="38"/>
  <c r="G1335" i="38"/>
  <c r="G1336" i="38"/>
  <c r="G1337" i="38"/>
  <c r="G1338" i="38"/>
  <c r="G1339" i="38"/>
  <c r="G1340" i="38"/>
  <c r="G1341" i="38"/>
  <c r="G1342" i="38"/>
  <c r="G1343" i="38"/>
  <c r="G1344" i="38"/>
  <c r="G1345" i="38"/>
  <c r="G1346" i="38"/>
  <c r="G1347" i="38"/>
  <c r="G1348" i="38"/>
  <c r="G1349" i="38"/>
  <c r="G1350" i="38"/>
  <c r="G1351" i="38"/>
  <c r="G1352" i="38"/>
  <c r="G1353" i="38"/>
  <c r="G1354" i="38"/>
  <c r="G1355" i="38"/>
  <c r="G1356" i="38"/>
  <c r="G1357" i="38"/>
  <c r="G1358" i="38"/>
  <c r="G1359" i="38"/>
  <c r="G1360" i="38"/>
  <c r="G1361" i="38"/>
  <c r="G1362" i="38"/>
  <c r="G1363" i="38"/>
  <c r="G1364" i="38"/>
  <c r="G1365" i="38"/>
  <c r="G1366" i="38"/>
  <c r="G1367" i="38"/>
  <c r="G1368" i="38"/>
  <c r="G1369" i="38"/>
  <c r="G1370" i="38"/>
  <c r="G1371" i="38"/>
  <c r="G1372" i="38"/>
  <c r="G1373" i="38"/>
  <c r="G1374" i="38"/>
  <c r="G1375" i="38"/>
  <c r="G1376" i="38"/>
  <c r="G1377" i="38"/>
  <c r="G1378" i="38"/>
  <c r="G1379" i="38"/>
  <c r="G1380" i="38"/>
  <c r="G1381" i="38"/>
  <c r="G1382" i="38"/>
  <c r="G1383" i="38"/>
  <c r="G1384" i="38"/>
  <c r="G1385" i="38"/>
  <c r="G1386" i="38"/>
  <c r="G1387" i="38"/>
  <c r="G1388" i="38"/>
  <c r="G1389" i="38"/>
  <c r="G1390" i="38"/>
  <c r="G1391" i="38"/>
  <c r="G1392" i="38"/>
  <c r="G1393" i="38"/>
  <c r="G1394" i="38"/>
  <c r="G1395" i="38"/>
  <c r="G1396" i="38"/>
  <c r="G1397" i="38"/>
  <c r="G1398" i="38"/>
  <c r="G1399" i="38"/>
  <c r="G1400" i="38"/>
  <c r="G1401" i="38"/>
  <c r="G1402" i="38"/>
  <c r="G1403" i="38"/>
  <c r="G1404" i="38"/>
  <c r="G1405" i="38"/>
  <c r="G1406" i="38"/>
  <c r="G1407" i="38"/>
  <c r="G1408" i="38"/>
  <c r="G1409" i="38"/>
  <c r="G1410" i="38"/>
  <c r="G1411" i="38"/>
  <c r="G1412" i="38"/>
  <c r="G1413" i="38"/>
  <c r="G1414" i="38"/>
  <c r="G1415" i="38"/>
  <c r="G1416" i="38"/>
  <c r="G1417" i="38"/>
  <c r="G1418" i="38"/>
  <c r="G1419" i="38"/>
  <c r="G1420" i="38"/>
  <c r="G1421" i="38"/>
  <c r="G1422" i="38"/>
  <c r="G1423" i="38"/>
  <c r="G1424" i="38"/>
  <c r="G1425" i="38"/>
  <c r="G1426" i="38"/>
  <c r="G1427" i="38"/>
  <c r="G1428" i="38"/>
  <c r="G1429" i="38"/>
  <c r="G1430" i="38"/>
  <c r="G1431" i="38"/>
  <c r="G1432" i="38"/>
  <c r="G1433" i="38"/>
  <c r="G1434" i="38"/>
  <c r="G1435" i="38"/>
  <c r="G1436" i="38"/>
  <c r="G1437" i="38"/>
  <c r="G1438" i="38"/>
  <c r="G1439" i="38"/>
  <c r="G1440" i="38"/>
  <c r="G1441" i="38"/>
  <c r="G1442" i="38"/>
  <c r="G1443" i="38"/>
  <c r="G1444" i="38"/>
  <c r="G1445" i="38"/>
  <c r="G1446" i="38"/>
  <c r="G1447" i="38"/>
  <c r="G1448" i="38"/>
  <c r="G1449" i="38"/>
  <c r="G1450" i="38"/>
  <c r="G1451" i="38"/>
  <c r="G1452" i="38"/>
  <c r="G1453" i="38"/>
  <c r="G1454" i="38"/>
  <c r="G1455" i="38"/>
  <c r="G1456" i="38"/>
  <c r="G1457" i="38"/>
  <c r="G1458" i="38"/>
  <c r="G1459" i="38"/>
  <c r="G1460" i="38"/>
  <c r="G1461" i="38"/>
  <c r="G1462" i="38"/>
  <c r="G1463" i="38"/>
  <c r="G1464" i="38"/>
  <c r="G1465" i="38"/>
  <c r="G1466" i="38"/>
  <c r="G1467" i="38"/>
  <c r="G1468" i="38"/>
  <c r="G1469" i="38"/>
  <c r="G1470" i="38"/>
  <c r="G1471" i="38"/>
  <c r="G1472" i="38"/>
  <c r="G1473" i="38"/>
  <c r="G1474" i="38"/>
  <c r="G1475" i="38"/>
  <c r="G1476" i="38"/>
  <c r="G1477" i="38"/>
  <c r="G1478" i="38"/>
  <c r="G1479" i="38"/>
  <c r="G1480" i="38"/>
  <c r="G1481" i="38"/>
  <c r="G1482" i="38"/>
  <c r="G1483" i="38"/>
  <c r="G1484" i="38"/>
  <c r="G1485" i="38"/>
  <c r="G1486" i="38"/>
  <c r="G1487" i="38"/>
  <c r="G1488" i="38"/>
  <c r="G1489" i="38"/>
  <c r="G1490" i="38"/>
  <c r="G1491" i="38"/>
  <c r="G1492" i="38"/>
  <c r="G1493" i="38"/>
  <c r="G1494" i="38"/>
  <c r="G1495" i="38"/>
  <c r="G1496" i="38"/>
  <c r="G1497" i="38"/>
  <c r="G1498" i="38"/>
  <c r="G1499" i="38"/>
  <c r="G1500" i="38"/>
  <c r="G1501" i="38"/>
  <c r="G1502" i="38"/>
  <c r="G1503" i="38"/>
  <c r="G1504" i="38"/>
  <c r="G1505" i="38"/>
  <c r="G1506" i="38"/>
  <c r="G1507" i="38"/>
  <c r="G1508" i="38"/>
  <c r="G1509" i="38"/>
  <c r="G1510" i="38"/>
  <c r="G1511" i="38"/>
  <c r="G1512" i="38"/>
  <c r="G1513" i="38"/>
  <c r="G1514" i="38"/>
  <c r="G1515" i="38"/>
  <c r="G1516" i="38"/>
  <c r="G1517" i="38"/>
  <c r="G1518" i="38"/>
  <c r="G1519" i="38"/>
  <c r="G1520" i="38"/>
  <c r="G1521" i="38"/>
  <c r="G1522" i="38"/>
  <c r="G1523" i="38"/>
  <c r="G1524" i="38"/>
  <c r="G1525" i="38"/>
  <c r="G1526" i="38"/>
  <c r="G1527" i="38"/>
  <c r="G1528" i="38"/>
  <c r="G1529" i="38"/>
  <c r="G1530" i="38"/>
  <c r="G1531" i="38"/>
  <c r="G1532" i="38"/>
  <c r="G1533" i="38"/>
  <c r="G1534" i="38"/>
  <c r="G1535" i="38"/>
  <c r="G1536" i="38"/>
  <c r="G1537" i="38"/>
  <c r="G1538" i="38"/>
  <c r="G1539" i="38"/>
  <c r="G1540" i="38"/>
  <c r="G1541" i="38"/>
  <c r="G1542" i="38"/>
  <c r="G1543" i="38"/>
  <c r="G1544" i="38"/>
  <c r="G1545" i="38"/>
  <c r="G1546" i="38"/>
  <c r="G1547" i="38"/>
  <c r="G1548" i="38"/>
  <c r="G1549" i="38"/>
  <c r="G1550" i="38"/>
  <c r="G1551" i="38"/>
  <c r="G1552" i="38"/>
  <c r="G1553" i="38"/>
  <c r="G1554" i="38"/>
  <c r="G1555" i="38"/>
  <c r="G1556" i="38"/>
  <c r="G1557" i="38"/>
  <c r="G1558" i="38"/>
  <c r="G1559" i="38"/>
  <c r="G1560" i="38"/>
  <c r="G1561" i="38"/>
  <c r="G1562" i="38"/>
  <c r="G1563" i="38"/>
  <c r="G1564" i="38"/>
  <c r="G1565" i="38"/>
  <c r="G1566" i="38"/>
  <c r="G1567" i="38"/>
  <c r="G1568" i="38"/>
  <c r="G1569" i="38"/>
  <c r="G1570" i="38"/>
  <c r="G1571" i="38"/>
  <c r="G1572" i="38"/>
  <c r="G1573" i="38"/>
  <c r="G1574" i="38"/>
  <c r="G1575" i="38"/>
  <c r="G1576" i="38"/>
  <c r="G1577" i="38"/>
  <c r="G1578" i="38"/>
  <c r="G1579" i="38"/>
  <c r="G1580" i="38"/>
  <c r="G1581" i="38"/>
  <c r="G1582" i="38"/>
  <c r="G1583" i="38"/>
  <c r="G1584" i="38"/>
  <c r="G1585" i="38"/>
  <c r="G1586" i="38"/>
  <c r="G1587" i="38"/>
  <c r="G1588" i="38"/>
  <c r="G1589" i="38"/>
  <c r="G1590" i="38"/>
  <c r="G1591" i="38"/>
  <c r="G1592" i="38"/>
  <c r="G1593" i="38"/>
  <c r="G1594" i="38"/>
  <c r="G1595" i="38"/>
  <c r="G1596" i="38"/>
  <c r="G1597" i="38"/>
  <c r="G1598" i="38"/>
  <c r="G1599" i="38"/>
  <c r="G1600" i="38"/>
  <c r="G1601" i="38"/>
  <c r="G1602" i="38"/>
  <c r="G1603" i="38"/>
  <c r="G1604" i="38"/>
  <c r="G1605" i="38"/>
  <c r="G1606" i="38"/>
  <c r="G1607" i="38"/>
  <c r="G1608" i="38"/>
  <c r="G1609" i="38"/>
  <c r="G1610" i="38"/>
  <c r="G1611" i="38"/>
  <c r="G1612" i="38"/>
  <c r="G1613" i="38"/>
  <c r="G1614" i="38"/>
  <c r="G1615" i="38"/>
  <c r="G1616" i="38"/>
  <c r="G1617" i="38"/>
  <c r="G1618" i="38"/>
  <c r="G1619" i="38"/>
  <c r="G1620" i="38"/>
  <c r="G1621" i="38"/>
  <c r="G1622" i="38"/>
  <c r="G1623" i="38"/>
  <c r="G1624" i="38"/>
  <c r="G1625" i="38"/>
  <c r="G1626" i="38"/>
  <c r="G1627" i="38"/>
  <c r="G1628" i="38"/>
  <c r="G1629" i="38"/>
  <c r="G1630" i="38"/>
  <c r="G1631" i="38"/>
  <c r="G1632" i="38"/>
  <c r="G1633" i="38"/>
  <c r="G1634" i="38"/>
  <c r="G1635" i="38"/>
  <c r="G1636" i="38"/>
  <c r="G1637" i="38"/>
  <c r="G1638" i="38"/>
  <c r="G1639" i="38"/>
  <c r="G1640" i="38"/>
  <c r="G1641" i="38"/>
  <c r="G1642" i="38"/>
  <c r="G1643" i="38"/>
  <c r="G1644" i="38"/>
  <c r="G1645" i="38"/>
  <c r="G1646" i="38"/>
  <c r="G1647" i="38"/>
  <c r="G1648" i="38"/>
  <c r="G1649" i="38"/>
  <c r="G1650" i="38"/>
  <c r="G1651" i="38"/>
  <c r="G1652" i="38"/>
  <c r="G1653" i="38"/>
  <c r="G1654" i="38"/>
  <c r="G1655" i="38"/>
  <c r="G1656" i="38"/>
  <c r="G1657" i="38"/>
  <c r="G1658" i="38"/>
  <c r="G1659" i="38"/>
  <c r="G1660" i="38"/>
  <c r="G1661" i="38"/>
  <c r="G1662" i="38"/>
  <c r="G1663" i="38"/>
  <c r="G1664" i="38"/>
  <c r="G1665" i="38"/>
  <c r="G1666" i="38"/>
  <c r="G1667" i="38"/>
  <c r="G1668" i="38"/>
  <c r="G1669" i="38"/>
  <c r="G1670" i="38"/>
  <c r="G1671" i="38"/>
  <c r="G1672" i="38"/>
  <c r="G1673" i="38"/>
  <c r="G1674" i="38"/>
  <c r="G1675" i="38"/>
  <c r="G1676" i="38"/>
  <c r="G1677" i="38"/>
  <c r="G1678" i="38"/>
  <c r="G1679" i="38"/>
  <c r="G1680" i="38"/>
  <c r="G1681" i="38"/>
  <c r="G1682" i="38"/>
  <c r="G1683" i="38"/>
  <c r="G1684" i="38"/>
  <c r="G1685" i="38"/>
  <c r="G1686" i="38"/>
  <c r="G1687" i="38"/>
  <c r="G1688" i="38"/>
  <c r="G1689" i="38"/>
  <c r="G1690" i="38"/>
  <c r="G1691" i="38"/>
  <c r="G1692" i="38"/>
  <c r="G1693" i="38"/>
  <c r="G1694" i="38"/>
  <c r="G1695" i="38"/>
  <c r="G1696" i="38"/>
  <c r="G1697" i="38"/>
  <c r="G1698" i="38"/>
  <c r="G1699" i="38"/>
  <c r="G1700" i="38"/>
  <c r="G1701" i="38"/>
  <c r="G1702" i="38"/>
  <c r="G1703" i="38"/>
  <c r="G1704" i="38"/>
  <c r="G1705" i="38"/>
  <c r="G1706" i="38"/>
  <c r="G1707" i="38"/>
  <c r="G1708" i="38"/>
  <c r="G1709" i="38"/>
  <c r="G1710" i="38"/>
  <c r="G1711" i="38"/>
  <c r="G1712" i="38"/>
  <c r="G1713" i="38"/>
  <c r="G1714" i="38"/>
  <c r="G1715" i="38"/>
  <c r="G1716" i="38"/>
  <c r="G1717" i="38"/>
  <c r="G1718" i="38"/>
  <c r="G1719" i="38"/>
  <c r="G1720" i="38"/>
  <c r="G1721" i="38"/>
  <c r="G1722" i="38"/>
  <c r="G1723" i="38"/>
  <c r="G1724" i="38"/>
  <c r="G1725" i="38"/>
  <c r="G1726" i="38"/>
  <c r="G1727" i="38"/>
  <c r="G1728" i="38"/>
  <c r="G1729" i="38"/>
  <c r="G1730" i="38"/>
  <c r="G1731" i="38"/>
  <c r="G1732" i="38"/>
  <c r="G1733" i="38"/>
  <c r="G1734" i="38"/>
  <c r="G1735" i="38"/>
  <c r="G1736" i="38"/>
  <c r="G1737" i="38"/>
  <c r="G1738" i="38"/>
  <c r="G1739" i="38"/>
  <c r="G1740" i="38"/>
  <c r="G1741" i="38"/>
  <c r="G1742" i="38"/>
  <c r="G1743" i="38"/>
  <c r="G1744" i="38"/>
  <c r="G1745" i="38"/>
  <c r="G1746" i="38"/>
  <c r="G1747" i="38"/>
  <c r="G1748" i="38"/>
  <c r="G1749" i="38"/>
  <c r="G1750" i="38"/>
  <c r="G1751" i="38"/>
  <c r="G1752" i="38"/>
  <c r="G1753" i="38"/>
  <c r="G1754" i="38"/>
  <c r="G1755" i="38"/>
  <c r="G1756" i="38"/>
  <c r="G1757" i="38"/>
  <c r="G1758" i="38"/>
  <c r="G1759" i="38"/>
  <c r="G1760" i="38"/>
  <c r="G1761" i="38"/>
  <c r="G1762" i="38"/>
  <c r="G1763" i="38"/>
  <c r="G1764" i="38"/>
  <c r="G1765" i="38"/>
  <c r="G1766" i="38"/>
  <c r="G1767" i="38"/>
  <c r="G1768" i="38"/>
  <c r="G1769" i="38"/>
  <c r="G1770" i="38"/>
  <c r="G1771" i="38"/>
  <c r="G1772" i="38"/>
  <c r="G1773" i="38"/>
  <c r="G1774" i="38"/>
  <c r="G1775" i="38"/>
  <c r="G1776" i="38"/>
  <c r="G1777" i="38"/>
  <c r="G1778" i="38"/>
  <c r="G1779" i="38"/>
  <c r="G1780" i="38"/>
  <c r="G1781" i="38"/>
  <c r="G1782" i="38"/>
  <c r="G1783" i="38"/>
  <c r="G1784" i="38"/>
  <c r="G1785" i="38"/>
  <c r="G1786" i="38"/>
  <c r="G1787" i="38"/>
  <c r="G1788" i="38"/>
  <c r="G1789" i="38"/>
  <c r="G1790" i="38"/>
  <c r="G1791" i="38"/>
  <c r="G1792" i="38"/>
  <c r="G1793" i="38"/>
  <c r="G1794" i="38"/>
  <c r="G1795" i="38"/>
  <c r="G1796" i="38"/>
  <c r="G1797" i="38"/>
  <c r="G1798" i="38"/>
  <c r="G1799" i="38"/>
  <c r="G1800" i="38"/>
  <c r="G1801" i="38"/>
  <c r="G1802" i="38"/>
  <c r="G1803" i="38"/>
  <c r="G1804" i="38"/>
  <c r="G1805" i="38"/>
  <c r="G1806" i="38"/>
  <c r="G1807" i="38"/>
  <c r="G1808" i="38"/>
  <c r="G1809" i="38"/>
  <c r="G1810" i="38"/>
  <c r="G1811" i="38"/>
  <c r="G1812" i="38"/>
  <c r="G1813" i="38"/>
  <c r="G1814" i="38"/>
  <c r="G1815" i="38"/>
  <c r="G1816" i="38"/>
  <c r="G1817" i="38"/>
  <c r="G1818" i="38"/>
  <c r="G1819" i="38"/>
  <c r="G1820" i="38"/>
  <c r="G1821" i="38"/>
  <c r="G1822" i="38"/>
  <c r="G1823" i="38"/>
  <c r="G1824" i="38"/>
  <c r="G1825" i="38"/>
  <c r="G1826" i="38"/>
  <c r="G1827" i="38"/>
  <c r="G1828" i="38"/>
  <c r="G1829" i="38"/>
  <c r="G1830" i="38"/>
  <c r="G1831" i="38"/>
  <c r="G1832" i="38"/>
  <c r="G1833" i="38"/>
  <c r="G1834" i="38"/>
  <c r="G1835" i="38"/>
  <c r="G1836" i="38"/>
  <c r="G1837" i="38"/>
  <c r="G1838" i="38"/>
  <c r="G1839" i="38"/>
  <c r="G1840" i="38"/>
  <c r="G1841" i="38"/>
  <c r="G1842" i="38"/>
  <c r="G1843" i="38"/>
  <c r="G1844" i="38"/>
  <c r="G1845" i="38"/>
  <c r="G1846" i="38"/>
  <c r="G1847" i="38"/>
  <c r="G1848" i="38"/>
  <c r="G1849" i="38"/>
  <c r="G1850" i="38"/>
  <c r="G1851" i="38"/>
  <c r="G1852" i="38"/>
  <c r="G1853" i="38"/>
  <c r="G1854" i="38"/>
  <c r="G1855" i="38"/>
  <c r="G1856" i="38"/>
  <c r="G1857" i="38"/>
  <c r="G1858" i="38"/>
  <c r="G1859" i="38"/>
  <c r="G1860" i="38"/>
  <c r="G1861" i="38"/>
  <c r="G1862" i="38"/>
  <c r="G1863" i="38"/>
  <c r="G1864" i="38"/>
  <c r="G1865" i="38"/>
  <c r="G1866" i="38"/>
  <c r="G1867" i="38"/>
  <c r="G1868" i="38"/>
  <c r="G1869" i="38"/>
  <c r="G1870" i="38"/>
  <c r="G1871" i="38"/>
  <c r="G1872" i="38"/>
  <c r="G1873" i="38"/>
  <c r="G1874" i="38"/>
  <c r="G1875" i="38"/>
  <c r="G1876" i="38"/>
  <c r="G1877" i="38"/>
  <c r="G1878" i="38"/>
  <c r="G1879" i="38"/>
  <c r="G1880" i="38"/>
  <c r="G1881" i="38"/>
  <c r="G1882" i="38"/>
  <c r="G1883" i="38"/>
  <c r="G1884" i="38"/>
  <c r="G1885" i="38"/>
  <c r="G1886" i="38"/>
  <c r="G1887" i="38"/>
  <c r="G1888" i="38"/>
  <c r="G1889" i="38"/>
  <c r="G1890" i="38"/>
  <c r="G1891" i="38"/>
  <c r="G1892" i="38"/>
  <c r="G1893" i="38"/>
  <c r="G1894" i="38"/>
  <c r="G1895" i="38"/>
  <c r="G1896" i="38"/>
  <c r="G1897" i="38"/>
  <c r="G1898" i="38"/>
  <c r="G1899" i="38"/>
  <c r="G1900" i="38"/>
  <c r="G1901" i="38"/>
  <c r="G1902" i="38"/>
  <c r="G1903" i="38"/>
  <c r="G1904" i="38"/>
  <c r="G1905" i="38"/>
  <c r="G1906" i="38"/>
  <c r="G1907" i="38"/>
  <c r="G1908" i="38"/>
  <c r="G1909" i="38"/>
  <c r="G1910" i="38"/>
  <c r="G1911" i="38"/>
  <c r="G1912" i="38"/>
  <c r="G1913" i="38"/>
  <c r="G1914" i="38"/>
  <c r="G1915" i="38"/>
  <c r="G1916" i="38"/>
  <c r="G1917" i="38"/>
  <c r="G1918" i="38"/>
  <c r="G1919" i="38"/>
  <c r="G1920" i="38"/>
  <c r="G1921" i="38"/>
  <c r="G1922" i="38"/>
  <c r="G1923" i="38"/>
  <c r="G1924" i="38"/>
  <c r="G1925" i="38"/>
  <c r="G1926" i="38"/>
  <c r="G1927" i="38"/>
  <c r="G1928" i="38"/>
  <c r="G1929" i="38"/>
  <c r="G1930" i="38"/>
  <c r="G1931" i="38"/>
  <c r="G1932" i="38"/>
  <c r="G1933" i="38"/>
  <c r="G1934" i="38"/>
  <c r="G1935" i="38"/>
  <c r="G1936" i="38"/>
  <c r="G1937" i="38"/>
  <c r="G1938" i="38"/>
  <c r="G1939" i="38"/>
  <c r="G1940" i="38"/>
  <c r="G1941" i="38"/>
  <c r="G1942" i="38"/>
  <c r="G1943" i="38"/>
  <c r="G1944" i="38"/>
  <c r="G1945" i="38"/>
  <c r="G1946" i="38"/>
  <c r="G1947" i="38"/>
  <c r="G1948" i="38"/>
  <c r="G1949" i="38"/>
  <c r="G1950" i="38"/>
  <c r="G1951" i="38"/>
  <c r="G1952" i="38"/>
  <c r="G1953" i="38"/>
  <c r="G1954" i="38"/>
  <c r="G1955" i="38"/>
  <c r="G1956" i="38"/>
  <c r="G1957" i="38"/>
  <c r="G1958" i="38"/>
  <c r="G1959" i="38"/>
  <c r="G1960" i="38"/>
  <c r="G1961" i="38"/>
  <c r="G1962" i="38"/>
  <c r="G1963" i="38"/>
  <c r="G1964" i="38"/>
  <c r="G1965" i="38"/>
  <c r="G1966" i="38"/>
  <c r="G1967" i="38"/>
  <c r="G1968" i="38"/>
  <c r="G1969" i="38"/>
  <c r="G1970" i="38"/>
  <c r="G1971" i="38"/>
  <c r="G1972" i="38"/>
  <c r="G1973" i="38"/>
  <c r="G1974" i="38"/>
  <c r="G1975" i="38"/>
  <c r="G1976" i="38"/>
  <c r="G1977" i="38"/>
  <c r="G1978" i="38"/>
  <c r="G1979" i="38"/>
  <c r="G1980" i="38"/>
  <c r="G1981" i="38"/>
  <c r="G1982" i="38"/>
  <c r="G1983" i="38"/>
  <c r="G1984" i="38"/>
  <c r="G1985" i="38"/>
  <c r="G1986" i="38"/>
  <c r="G1987" i="38"/>
  <c r="G1988" i="38"/>
  <c r="G1989" i="38"/>
  <c r="G1990" i="38"/>
  <c r="G1991" i="38"/>
  <c r="G1992" i="38"/>
  <c r="G1993" i="38"/>
  <c r="G1994" i="38"/>
  <c r="G1995" i="38"/>
  <c r="G1996" i="38"/>
  <c r="G1997" i="38"/>
  <c r="G1998" i="38"/>
  <c r="G1999" i="38"/>
  <c r="G2000" i="38"/>
  <c r="G2001" i="38"/>
  <c r="G2002" i="38"/>
  <c r="G2003" i="38"/>
  <c r="G2004" i="38"/>
  <c r="G2005" i="38"/>
  <c r="G2006" i="38"/>
  <c r="G2007" i="38"/>
  <c r="G2008" i="38"/>
  <c r="G2009" i="38"/>
  <c r="G2010" i="38"/>
  <c r="G2011" i="38"/>
  <c r="G2012" i="38"/>
  <c r="G2013" i="38"/>
  <c r="G2014" i="38"/>
  <c r="G2015" i="38"/>
  <c r="G2016" i="38"/>
  <c r="G2017" i="38"/>
  <c r="G2018" i="38"/>
  <c r="G2019" i="38"/>
  <c r="G2020" i="38"/>
  <c r="G2021" i="38"/>
  <c r="G2022" i="38"/>
  <c r="G2023" i="38"/>
  <c r="G2024" i="38"/>
  <c r="G2025" i="38"/>
  <c r="G2026" i="38"/>
  <c r="G2027" i="38"/>
  <c r="G2028" i="38"/>
  <c r="G2029" i="38"/>
  <c r="G2030" i="38"/>
  <c r="G2031" i="38"/>
  <c r="G2032" i="38"/>
  <c r="G2033" i="38"/>
  <c r="G2034" i="38"/>
  <c r="G2035" i="38"/>
  <c r="G2036" i="38"/>
  <c r="G2037" i="38"/>
  <c r="G2038" i="38"/>
  <c r="G2039" i="38"/>
  <c r="G2040" i="38"/>
  <c r="G2041" i="38"/>
  <c r="G2042" i="38"/>
  <c r="G2043" i="38"/>
  <c r="G2044" i="38"/>
  <c r="G2045" i="38"/>
  <c r="G2046" i="38"/>
  <c r="G2047" i="38"/>
  <c r="G2048" i="38"/>
  <c r="G2049" i="38"/>
  <c r="G2050" i="38"/>
  <c r="G2051" i="38"/>
  <c r="G2052" i="38"/>
  <c r="G2053" i="38"/>
  <c r="G2054" i="38"/>
  <c r="G2055" i="38"/>
  <c r="G2056" i="38"/>
  <c r="G2057" i="38"/>
  <c r="G2058" i="38"/>
  <c r="G2059" i="38"/>
  <c r="G2060" i="38"/>
  <c r="G2061" i="38"/>
  <c r="G2062" i="38"/>
  <c r="G2063" i="38"/>
  <c r="G2064" i="38"/>
  <c r="G2065" i="38"/>
  <c r="G2066" i="38"/>
  <c r="G2067" i="38"/>
  <c r="G2068" i="38"/>
  <c r="G2069" i="38"/>
  <c r="G2070" i="38"/>
  <c r="G2071" i="38"/>
  <c r="G2072" i="38"/>
  <c r="G2073" i="38"/>
  <c r="G2074" i="38"/>
  <c r="G2075" i="38"/>
  <c r="G2076" i="38"/>
  <c r="G2077" i="38"/>
  <c r="G2078" i="38"/>
  <c r="G2079" i="38"/>
  <c r="G2080" i="38"/>
  <c r="G2081" i="38"/>
  <c r="G2082" i="38"/>
  <c r="G2083" i="38"/>
  <c r="G2084" i="38"/>
  <c r="G2085" i="38"/>
  <c r="G2086" i="38"/>
  <c r="G2087" i="38"/>
  <c r="G2088" i="38"/>
  <c r="G2089" i="38"/>
  <c r="G2090" i="38"/>
  <c r="G2091" i="38"/>
  <c r="G2092" i="38"/>
  <c r="G2093" i="38"/>
  <c r="G2094" i="38"/>
  <c r="G2095" i="38"/>
  <c r="G2096" i="38"/>
  <c r="G2097" i="38"/>
  <c r="G2098" i="38"/>
  <c r="G2099" i="38"/>
  <c r="G2100" i="38"/>
  <c r="G2101" i="38"/>
  <c r="G2102" i="38"/>
  <c r="G2103" i="38"/>
  <c r="G2104" i="38"/>
  <c r="G2105" i="38"/>
  <c r="G2106" i="38"/>
  <c r="G2107" i="38"/>
  <c r="G2108" i="38"/>
  <c r="G2109" i="38"/>
  <c r="G2110" i="38"/>
  <c r="G2111" i="38"/>
  <c r="G2112" i="38"/>
  <c r="G2113" i="38"/>
  <c r="G2114" i="38"/>
  <c r="G2115" i="38"/>
  <c r="G2116" i="38"/>
  <c r="G2117" i="38"/>
  <c r="G2118" i="38"/>
  <c r="G2119" i="38"/>
  <c r="G2120" i="38"/>
  <c r="G2121" i="38"/>
  <c r="G2122" i="38"/>
  <c r="G2123" i="38"/>
  <c r="G2124" i="38"/>
  <c r="G2125" i="38"/>
  <c r="G2126" i="38"/>
  <c r="G2127" i="38"/>
  <c r="G2128" i="38"/>
  <c r="G2129" i="38"/>
  <c r="G2130" i="38"/>
  <c r="G2131" i="38"/>
  <c r="G2132" i="38"/>
  <c r="G2133" i="38"/>
  <c r="G2134" i="38"/>
  <c r="G2135" i="38"/>
  <c r="G2136" i="38"/>
  <c r="G2137" i="38"/>
  <c r="G2138" i="38"/>
  <c r="G2139" i="38"/>
  <c r="G2140" i="38"/>
  <c r="G2141" i="38"/>
  <c r="G2142" i="38"/>
  <c r="G2143" i="38"/>
  <c r="G2144" i="38"/>
  <c r="G2145" i="38"/>
  <c r="G2146" i="38"/>
  <c r="G2147" i="38"/>
  <c r="G2148" i="38"/>
  <c r="G2149" i="38"/>
  <c r="G2150" i="38"/>
  <c r="G2151" i="38"/>
  <c r="G2152" i="38"/>
  <c r="G2153" i="38"/>
  <c r="G2154" i="38"/>
  <c r="G2155" i="38"/>
  <c r="G2156" i="38"/>
  <c r="G2157" i="38"/>
  <c r="G2158" i="38"/>
  <c r="G2159" i="38"/>
  <c r="G2160" i="38"/>
  <c r="G2161" i="38"/>
  <c r="G2162" i="38"/>
  <c r="G2163" i="38"/>
  <c r="G2164" i="38"/>
  <c r="G2165" i="38"/>
  <c r="G2166" i="38"/>
  <c r="G2167" i="38"/>
  <c r="G2168" i="38"/>
  <c r="G2169" i="38"/>
  <c r="G2170" i="38"/>
  <c r="G2171" i="38"/>
  <c r="G2172" i="38"/>
  <c r="G2173" i="38"/>
  <c r="G2174" i="38"/>
  <c r="G2175" i="38"/>
  <c r="G2176" i="38"/>
  <c r="G2177" i="38"/>
  <c r="G2178" i="38"/>
  <c r="G2179" i="38"/>
  <c r="G2180" i="38"/>
  <c r="G2181" i="38"/>
  <c r="G2182" i="38"/>
  <c r="G2183" i="38"/>
  <c r="G2184" i="38"/>
  <c r="G2185" i="38"/>
  <c r="G2186" i="38"/>
  <c r="G2187" i="38"/>
  <c r="G2188" i="38"/>
  <c r="G2189" i="38"/>
  <c r="G2190" i="38"/>
  <c r="G2191" i="38"/>
  <c r="G2192" i="38"/>
  <c r="G2193" i="38"/>
  <c r="G2194" i="38"/>
  <c r="G2195" i="38"/>
  <c r="G2196" i="38"/>
  <c r="G2197" i="38"/>
  <c r="G2198" i="38"/>
  <c r="G2199" i="38"/>
  <c r="G2200" i="38"/>
  <c r="G2201" i="38"/>
  <c r="G2202" i="38"/>
  <c r="G2203" i="38"/>
  <c r="G2204" i="38"/>
  <c r="F3" i="35" l="1"/>
  <c r="G5" i="35" s="1"/>
  <c r="A5" i="35"/>
  <c r="C5" i="35"/>
  <c r="D5" i="35" s="1"/>
  <c r="E5" i="35"/>
  <c r="I5" i="35"/>
  <c r="J5" i="35"/>
  <c r="K5" i="35"/>
  <c r="A6" i="35"/>
  <c r="C6" i="35"/>
  <c r="D6" i="35" s="1"/>
  <c r="E6" i="35"/>
  <c r="I6" i="35"/>
  <c r="J6" i="35"/>
  <c r="K6" i="35"/>
  <c r="A7" i="35"/>
  <c r="C7" i="35"/>
  <c r="D7" i="35" s="1"/>
  <c r="E7" i="35"/>
  <c r="I7" i="35"/>
  <c r="J7" i="35"/>
  <c r="K7" i="35"/>
  <c r="A8" i="35"/>
  <c r="C8" i="35"/>
  <c r="D8" i="35" s="1"/>
  <c r="E8" i="35"/>
  <c r="I8" i="35"/>
  <c r="J8" i="35"/>
  <c r="K8" i="35"/>
  <c r="A9" i="35"/>
  <c r="C9" i="35"/>
  <c r="D9" i="35" s="1"/>
  <c r="E9" i="35"/>
  <c r="I9" i="35"/>
  <c r="J9" i="35"/>
  <c r="K9" i="35"/>
  <c r="A10" i="35"/>
  <c r="C10" i="35"/>
  <c r="D10" i="35" s="1"/>
  <c r="E10" i="35"/>
  <c r="I10" i="35"/>
  <c r="J10" i="35"/>
  <c r="K10" i="35"/>
  <c r="A11" i="35"/>
  <c r="C11" i="35"/>
  <c r="D11" i="35" s="1"/>
  <c r="E11" i="35"/>
  <c r="I11" i="35"/>
  <c r="J11" i="35"/>
  <c r="K11" i="35"/>
  <c r="A12" i="35"/>
  <c r="C12" i="35"/>
  <c r="D12" i="35" s="1"/>
  <c r="E12" i="35"/>
  <c r="I12" i="35"/>
  <c r="J12" i="35"/>
  <c r="K12" i="35"/>
  <c r="A13" i="35"/>
  <c r="C13" i="35"/>
  <c r="D13" i="35" s="1"/>
  <c r="E13" i="35"/>
  <c r="I13" i="35"/>
  <c r="J13" i="35"/>
  <c r="K13" i="35"/>
  <c r="A14" i="35"/>
  <c r="C14" i="35"/>
  <c r="D14" i="35" s="1"/>
  <c r="E14" i="35"/>
  <c r="I14" i="35"/>
  <c r="J14" i="35"/>
  <c r="K14" i="35"/>
  <c r="A15" i="35"/>
  <c r="C15" i="35"/>
  <c r="D15" i="35" s="1"/>
  <c r="E15" i="35"/>
  <c r="I15" i="35"/>
  <c r="J15" i="35"/>
  <c r="K15" i="35"/>
  <c r="A16" i="35"/>
  <c r="C16" i="35"/>
  <c r="D16" i="35" s="1"/>
  <c r="E16" i="35"/>
  <c r="I16" i="35"/>
  <c r="J16" i="35"/>
  <c r="K16" i="35"/>
  <c r="A17" i="35"/>
  <c r="C17" i="35"/>
  <c r="D17" i="35" s="1"/>
  <c r="E17" i="35"/>
  <c r="I17" i="35"/>
  <c r="J17" i="35"/>
  <c r="K17" i="35"/>
  <c r="A18" i="35"/>
  <c r="C18" i="35"/>
  <c r="D18" i="35" s="1"/>
  <c r="E18" i="35"/>
  <c r="I18" i="35"/>
  <c r="J18" i="35"/>
  <c r="K18" i="35"/>
  <c r="A19" i="35"/>
  <c r="C19" i="35"/>
  <c r="D19" i="35" s="1"/>
  <c r="E19" i="35"/>
  <c r="I19" i="35"/>
  <c r="J19" i="35"/>
  <c r="K19" i="35"/>
  <c r="A20" i="35"/>
  <c r="C20" i="35"/>
  <c r="D20" i="35" s="1"/>
  <c r="E20" i="35"/>
  <c r="I20" i="35"/>
  <c r="J20" i="35"/>
  <c r="K20" i="35"/>
  <c r="A21" i="35"/>
  <c r="C21" i="35"/>
  <c r="D21" i="35" s="1"/>
  <c r="E21" i="35"/>
  <c r="I21" i="35"/>
  <c r="J21" i="35"/>
  <c r="K21" i="35"/>
  <c r="A22" i="35"/>
  <c r="C22" i="35"/>
  <c r="D22" i="35" s="1"/>
  <c r="E22" i="35"/>
  <c r="I22" i="35"/>
  <c r="J22" i="35"/>
  <c r="K22" i="35"/>
  <c r="A23" i="35"/>
  <c r="C23" i="35"/>
  <c r="D23" i="35" s="1"/>
  <c r="E23" i="35"/>
  <c r="I23" i="35"/>
  <c r="J23" i="35"/>
  <c r="K23" i="35"/>
  <c r="A24" i="35"/>
  <c r="C24" i="35"/>
  <c r="D24" i="35" s="1"/>
  <c r="E24" i="35"/>
  <c r="I24" i="35"/>
  <c r="J24" i="35"/>
  <c r="K24" i="35"/>
  <c r="A25" i="35"/>
  <c r="I25" i="35"/>
  <c r="J25" i="35"/>
  <c r="K25" i="35"/>
  <c r="A26" i="35"/>
  <c r="I26" i="35"/>
  <c r="J26" i="35"/>
  <c r="K26" i="35"/>
  <c r="F3" i="32"/>
  <c r="G31" i="32" s="1"/>
  <c r="C5" i="32"/>
  <c r="D5" i="32" s="1"/>
  <c r="E5" i="32"/>
  <c r="A5" i="32" s="1"/>
  <c r="I5" i="32"/>
  <c r="J5" i="32"/>
  <c r="K5" i="32"/>
  <c r="A6" i="32"/>
  <c r="C6" i="32"/>
  <c r="D6" i="32" s="1"/>
  <c r="E6" i="32"/>
  <c r="I6" i="32"/>
  <c r="J6" i="32"/>
  <c r="K6" i="32"/>
  <c r="A7" i="32"/>
  <c r="C7" i="32"/>
  <c r="D7" i="32" s="1"/>
  <c r="E7" i="32"/>
  <c r="I7" i="32"/>
  <c r="J7" i="32"/>
  <c r="K7" i="32"/>
  <c r="A8" i="32"/>
  <c r="C8" i="32"/>
  <c r="D8" i="32" s="1"/>
  <c r="E8" i="32"/>
  <c r="I8" i="32"/>
  <c r="J8" i="32"/>
  <c r="K8" i="32"/>
  <c r="A9" i="32"/>
  <c r="C9" i="32"/>
  <c r="D9" i="32" s="1"/>
  <c r="E9" i="32"/>
  <c r="I9" i="32"/>
  <c r="J9" i="32"/>
  <c r="K9" i="32"/>
  <c r="A10" i="32"/>
  <c r="C10" i="32"/>
  <c r="D10" i="32" s="1"/>
  <c r="E10" i="32"/>
  <c r="I10" i="32"/>
  <c r="J10" i="32"/>
  <c r="K10" i="32"/>
  <c r="A11" i="32"/>
  <c r="C11" i="32"/>
  <c r="D11" i="32" s="1"/>
  <c r="E11" i="32"/>
  <c r="I11" i="32"/>
  <c r="J11" i="32"/>
  <c r="K11" i="32"/>
  <c r="A12" i="32"/>
  <c r="C12" i="32"/>
  <c r="D12" i="32" s="1"/>
  <c r="E12" i="32"/>
  <c r="I12" i="32"/>
  <c r="J12" i="32"/>
  <c r="K12" i="32"/>
  <c r="A13" i="32"/>
  <c r="C13" i="32"/>
  <c r="D13" i="32" s="1"/>
  <c r="E13" i="32"/>
  <c r="I13" i="32"/>
  <c r="J13" i="32"/>
  <c r="K13" i="32"/>
  <c r="A14" i="32"/>
  <c r="C14" i="32"/>
  <c r="D14" i="32" s="1"/>
  <c r="E14" i="32"/>
  <c r="I14" i="32"/>
  <c r="J14" i="32"/>
  <c r="K14" i="32"/>
  <c r="A15" i="32"/>
  <c r="C15" i="32"/>
  <c r="D15" i="32" s="1"/>
  <c r="E15" i="32"/>
  <c r="I15" i="32"/>
  <c r="J15" i="32"/>
  <c r="K15" i="32"/>
  <c r="A16" i="32"/>
  <c r="C16" i="32"/>
  <c r="D16" i="32" s="1"/>
  <c r="E16" i="32"/>
  <c r="I16" i="32"/>
  <c r="J16" i="32"/>
  <c r="K16" i="32"/>
  <c r="A17" i="32"/>
  <c r="C17" i="32"/>
  <c r="D17" i="32" s="1"/>
  <c r="E17" i="32"/>
  <c r="I17" i="32"/>
  <c r="J17" i="32"/>
  <c r="K17" i="32"/>
  <c r="A18" i="32"/>
  <c r="C18" i="32"/>
  <c r="D18" i="32" s="1"/>
  <c r="E18" i="32"/>
  <c r="I18" i="32"/>
  <c r="J18" i="32"/>
  <c r="K18" i="32"/>
  <c r="A19" i="32"/>
  <c r="C19" i="32"/>
  <c r="D19" i="32" s="1"/>
  <c r="E19" i="32"/>
  <c r="I19" i="32"/>
  <c r="J19" i="32"/>
  <c r="K19" i="32"/>
  <c r="A20" i="32"/>
  <c r="C20" i="32"/>
  <c r="D20" i="32" s="1"/>
  <c r="E20" i="32"/>
  <c r="I20" i="32"/>
  <c r="J20" i="32"/>
  <c r="K20" i="32"/>
  <c r="A21" i="32"/>
  <c r="C21" i="32"/>
  <c r="D21" i="32" s="1"/>
  <c r="E21" i="32"/>
  <c r="I21" i="32"/>
  <c r="J21" i="32"/>
  <c r="K21" i="32"/>
  <c r="A22" i="32"/>
  <c r="C22" i="32"/>
  <c r="D22" i="32" s="1"/>
  <c r="E22" i="32"/>
  <c r="I22" i="32"/>
  <c r="J22" i="32"/>
  <c r="K22" i="32"/>
  <c r="A23" i="32"/>
  <c r="C23" i="32"/>
  <c r="D23" i="32" s="1"/>
  <c r="E23" i="32"/>
  <c r="I23" i="32"/>
  <c r="J23" i="32"/>
  <c r="K23" i="32"/>
  <c r="A24" i="32"/>
  <c r="C24" i="32"/>
  <c r="D24" i="32" s="1"/>
  <c r="E24" i="32"/>
  <c r="I24" i="32"/>
  <c r="J24" i="32"/>
  <c r="K24" i="32"/>
  <c r="A25" i="32"/>
  <c r="C25" i="32"/>
  <c r="D25" i="32" s="1"/>
  <c r="E25" i="32"/>
  <c r="I25" i="32"/>
  <c r="J25" i="32"/>
  <c r="K25" i="32"/>
  <c r="A26" i="32"/>
  <c r="C26" i="32"/>
  <c r="D26" i="32" s="1"/>
  <c r="E26" i="32"/>
  <c r="I26" i="32"/>
  <c r="J26" i="32"/>
  <c r="K26" i="32"/>
  <c r="A27" i="32"/>
  <c r="C27" i="32"/>
  <c r="D27" i="32" s="1"/>
  <c r="E27" i="32"/>
  <c r="I27" i="32"/>
  <c r="J27" i="32"/>
  <c r="K27" i="32"/>
  <c r="A28" i="32"/>
  <c r="I28" i="32"/>
  <c r="J28" i="32"/>
  <c r="K28" i="32"/>
  <c r="A29" i="32"/>
  <c r="I29" i="32"/>
  <c r="J29" i="32"/>
  <c r="K29" i="32"/>
  <c r="A30" i="32"/>
  <c r="I30" i="32"/>
  <c r="J30" i="32"/>
  <c r="K30" i="32"/>
  <c r="A31" i="32"/>
  <c r="I31" i="32"/>
  <c r="J31" i="32"/>
  <c r="K31" i="32"/>
  <c r="A32" i="32"/>
  <c r="I32" i="32"/>
  <c r="J32" i="32"/>
  <c r="K32" i="32"/>
  <c r="A33" i="32"/>
  <c r="I33" i="32"/>
  <c r="J33" i="32"/>
  <c r="K33" i="32"/>
  <c r="A34" i="32"/>
  <c r="I34" i="32"/>
  <c r="J34" i="32"/>
  <c r="K34" i="32"/>
  <c r="F3" i="33"/>
  <c r="G5" i="33" s="1"/>
  <c r="A5" i="33"/>
  <c r="C5" i="33"/>
  <c r="D5" i="33"/>
  <c r="E5" i="33"/>
  <c r="I5" i="33"/>
  <c r="J5" i="33"/>
  <c r="K5" i="33"/>
  <c r="C6" i="33"/>
  <c r="D6" i="33"/>
  <c r="E6" i="33"/>
  <c r="I6" i="33"/>
  <c r="J6" i="33"/>
  <c r="K6" i="33"/>
  <c r="C7" i="33"/>
  <c r="D7" i="33" s="1"/>
  <c r="E7" i="33"/>
  <c r="I7" i="33"/>
  <c r="J7" i="33"/>
  <c r="K7" i="33"/>
  <c r="C8" i="33"/>
  <c r="D8" i="33" s="1"/>
  <c r="E8" i="33"/>
  <c r="A11" i="33" s="1"/>
  <c r="I8" i="33"/>
  <c r="J8" i="33"/>
  <c r="K8" i="33"/>
  <c r="C9" i="33"/>
  <c r="D9" i="33"/>
  <c r="E9" i="33"/>
  <c r="I9" i="33"/>
  <c r="J9" i="33"/>
  <c r="K9" i="33"/>
  <c r="C10" i="33"/>
  <c r="D10" i="33" s="1"/>
  <c r="E10" i="33"/>
  <c r="I10" i="33"/>
  <c r="J10" i="33"/>
  <c r="K10" i="33"/>
  <c r="C11" i="33"/>
  <c r="D11" i="33"/>
  <c r="E11" i="33"/>
  <c r="I11" i="33"/>
  <c r="J11" i="33"/>
  <c r="K11" i="33"/>
  <c r="C12" i="33"/>
  <c r="D12" i="33" s="1"/>
  <c r="E12" i="33"/>
  <c r="I12" i="33"/>
  <c r="J12" i="33"/>
  <c r="K12" i="33"/>
  <c r="C13" i="33"/>
  <c r="D13" i="33" s="1"/>
  <c r="E13" i="33"/>
  <c r="I13" i="33"/>
  <c r="J13" i="33"/>
  <c r="K13" i="33"/>
  <c r="C14" i="33"/>
  <c r="D14" i="33" s="1"/>
  <c r="E14" i="33"/>
  <c r="I14" i="33"/>
  <c r="J14" i="33"/>
  <c r="K14" i="33"/>
  <c r="C15" i="33"/>
  <c r="D15" i="33" s="1"/>
  <c r="E15" i="33"/>
  <c r="I15" i="33"/>
  <c r="J15" i="33"/>
  <c r="K15" i="33"/>
  <c r="C16" i="33"/>
  <c r="D16" i="33" s="1"/>
  <c r="E16" i="33"/>
  <c r="I16" i="33"/>
  <c r="J16" i="33"/>
  <c r="K16" i="33"/>
  <c r="C17" i="33"/>
  <c r="D17" i="33" s="1"/>
  <c r="E17" i="33"/>
  <c r="I17" i="33"/>
  <c r="J17" i="33"/>
  <c r="K17" i="33"/>
  <c r="C18" i="33"/>
  <c r="D18" i="33" s="1"/>
  <c r="E18" i="33"/>
  <c r="I18" i="33"/>
  <c r="J18" i="33"/>
  <c r="K18" i="33"/>
  <c r="C19" i="33"/>
  <c r="D19" i="33" s="1"/>
  <c r="E19" i="33"/>
  <c r="I19" i="33"/>
  <c r="J19" i="33"/>
  <c r="K19" i="33"/>
  <c r="A20" i="33"/>
  <c r="C20" i="33"/>
  <c r="D20" i="33" s="1"/>
  <c r="E20" i="33"/>
  <c r="I20" i="33"/>
  <c r="J20" i="33"/>
  <c r="K20" i="33"/>
  <c r="A21" i="33"/>
  <c r="C21" i="33"/>
  <c r="D21" i="33" s="1"/>
  <c r="E21" i="33"/>
  <c r="I21" i="33"/>
  <c r="J21" i="33"/>
  <c r="K21" i="33"/>
  <c r="A22" i="33"/>
  <c r="C22" i="33"/>
  <c r="D22" i="33" s="1"/>
  <c r="E22" i="33"/>
  <c r="I22" i="33"/>
  <c r="J22" i="33"/>
  <c r="K22" i="33"/>
  <c r="A23" i="33"/>
  <c r="C23" i="33"/>
  <c r="D23" i="33" s="1"/>
  <c r="E23" i="33"/>
  <c r="I23" i="33"/>
  <c r="J23" i="33"/>
  <c r="K23" i="33"/>
  <c r="A24" i="33"/>
  <c r="C24" i="33"/>
  <c r="D24" i="33" s="1"/>
  <c r="E24" i="33"/>
  <c r="I24" i="33"/>
  <c r="J24" i="33"/>
  <c r="K24" i="33"/>
  <c r="A25" i="33"/>
  <c r="I25" i="33"/>
  <c r="J25" i="33"/>
  <c r="K25" i="33"/>
  <c r="A26" i="33"/>
  <c r="I26" i="33"/>
  <c r="J26" i="33"/>
  <c r="K26" i="33"/>
  <c r="A27" i="33"/>
  <c r="A28" i="33"/>
  <c r="A29" i="33"/>
  <c r="I29" i="33"/>
  <c r="J29" i="33"/>
  <c r="K29" i="33"/>
  <c r="A19" i="33" l="1"/>
  <c r="A8" i="33"/>
  <c r="A17" i="33"/>
  <c r="A9" i="33"/>
  <c r="A18" i="33"/>
  <c r="A10" i="33"/>
  <c r="A12" i="33"/>
  <c r="A6" i="33"/>
  <c r="A15" i="33"/>
  <c r="A7" i="33"/>
  <c r="A13" i="33"/>
  <c r="A14" i="33"/>
  <c r="A16" i="33"/>
  <c r="G29" i="33"/>
  <c r="G26" i="33"/>
  <c r="G26" i="35"/>
  <c r="G34" i="32"/>
  <c r="I1" i="35"/>
  <c r="I1" i="33"/>
  <c r="G25" i="35"/>
  <c r="G25" i="33"/>
  <c r="I1" i="32"/>
  <c r="G32" i="32"/>
  <c r="G27" i="32"/>
  <c r="G26" i="32"/>
  <c r="G25" i="32"/>
  <c r="G24" i="32"/>
  <c r="G23" i="32"/>
  <c r="G22" i="32"/>
  <c r="G21" i="32"/>
  <c r="G20" i="32"/>
  <c r="G19" i="32"/>
  <c r="G18" i="32"/>
  <c r="G17" i="32"/>
  <c r="G16" i="32"/>
  <c r="G15" i="32"/>
  <c r="G14" i="32"/>
  <c r="G13" i="32"/>
  <c r="G12" i="32"/>
  <c r="G11" i="32"/>
  <c r="G10" i="32"/>
  <c r="G9" i="32"/>
  <c r="G8" i="32"/>
  <c r="G7" i="32"/>
  <c r="G6" i="32"/>
  <c r="G5" i="32"/>
  <c r="G29" i="32"/>
  <c r="G30" i="32"/>
  <c r="G24" i="33"/>
  <c r="G23" i="33"/>
  <c r="G22" i="33"/>
  <c r="G21" i="33"/>
  <c r="G20" i="33"/>
  <c r="G19" i="33"/>
  <c r="G18" i="33"/>
  <c r="G17" i="33"/>
  <c r="G16" i="33"/>
  <c r="G15" i="33"/>
  <c r="G14" i="33"/>
  <c r="G13" i="33"/>
  <c r="G12" i="33"/>
  <c r="G11" i="33"/>
  <c r="G10" i="33"/>
  <c r="G9" i="33"/>
  <c r="G8" i="33"/>
  <c r="G7" i="33"/>
  <c r="G6" i="33"/>
  <c r="G28" i="32"/>
  <c r="G33" i="32"/>
  <c r="G24" i="35"/>
  <c r="G23" i="35"/>
  <c r="G22" i="35"/>
  <c r="G21" i="35"/>
  <c r="G20" i="35"/>
  <c r="G19" i="35"/>
  <c r="G18" i="35"/>
  <c r="G17" i="35"/>
  <c r="G16" i="35"/>
  <c r="G15" i="35"/>
  <c r="G14" i="35"/>
  <c r="G13" i="35"/>
  <c r="G12" i="35"/>
  <c r="G11" i="35"/>
  <c r="G10" i="35"/>
  <c r="G9" i="35"/>
  <c r="G8" i="35"/>
  <c r="G7" i="35"/>
  <c r="G6" i="35"/>
  <c r="B10" i="38" l="1"/>
  <c r="B2200" i="38"/>
  <c r="B2202" i="38"/>
  <c r="B2201" i="38"/>
  <c r="B2203" i="38" l="1"/>
  <c r="B9" i="38"/>
  <c r="B7" i="38"/>
  <c r="B6" i="38"/>
  <c r="B8" i="38"/>
  <c r="B5" i="38"/>
  <c r="B2204" i="38"/>
  <c r="A21" i="39"/>
  <c r="B13" i="38"/>
  <c r="B14" i="38"/>
  <c r="B11" i="38"/>
  <c r="C11" i="38" s="1"/>
  <c r="A20" i="39"/>
  <c r="B12" i="38"/>
  <c r="C12" i="38" s="1"/>
  <c r="A32" i="39"/>
  <c r="A19" i="39"/>
  <c r="A34" i="39"/>
  <c r="A22" i="39"/>
  <c r="A41" i="39"/>
  <c r="A39" i="39"/>
  <c r="A25" i="39"/>
  <c r="A37" i="39"/>
  <c r="A40" i="39"/>
  <c r="A49" i="39"/>
  <c r="A43" i="39"/>
  <c r="A46" i="39"/>
  <c r="A27" i="39"/>
  <c r="A11" i="39"/>
  <c r="A45" i="39"/>
  <c r="A18" i="39"/>
  <c r="A47" i="39"/>
  <c r="A8" i="39"/>
  <c r="A42" i="39"/>
  <c r="A28" i="39"/>
  <c r="A33" i="39"/>
  <c r="A9" i="39"/>
  <c r="A38" i="39"/>
  <c r="B15" i="38"/>
  <c r="C15" i="38" s="1"/>
  <c r="A23" i="39"/>
  <c r="A48" i="39"/>
  <c r="A24" i="39"/>
  <c r="A13" i="39"/>
  <c r="A29" i="39"/>
  <c r="A17" i="39"/>
  <c r="B19" i="38"/>
  <c r="A31" i="39"/>
  <c r="A44" i="39"/>
  <c r="A7" i="39"/>
  <c r="A14" i="39"/>
  <c r="B16" i="38"/>
  <c r="A36" i="39"/>
  <c r="A12" i="39"/>
  <c r="A10" i="39"/>
  <c r="A6" i="39"/>
  <c r="A30" i="39"/>
  <c r="B17" i="38"/>
  <c r="B18" i="38"/>
  <c r="A15" i="39"/>
  <c r="A26" i="39"/>
  <c r="A35" i="39"/>
  <c r="A16" i="39"/>
  <c r="A50" i="39"/>
  <c r="B22" i="38"/>
  <c r="B20" i="38"/>
  <c r="B21" i="38"/>
  <c r="B23" i="38"/>
  <c r="B25" i="38"/>
  <c r="B24" i="38"/>
  <c r="B26" i="38"/>
  <c r="B27" i="38"/>
  <c r="B28" i="38"/>
  <c r="B29" i="38"/>
  <c r="B30" i="38"/>
  <c r="B31" i="38"/>
  <c r="B32" i="38"/>
  <c r="B34" i="38"/>
  <c r="B33" i="38"/>
  <c r="B35" i="38"/>
  <c r="B36" i="38"/>
  <c r="B37" i="38"/>
  <c r="B38" i="38"/>
  <c r="B39" i="38"/>
  <c r="B40" i="38"/>
  <c r="B41" i="38"/>
  <c r="B42" i="38"/>
  <c r="B43" i="38"/>
  <c r="B44" i="38"/>
  <c r="B45" i="38"/>
  <c r="B47" i="38"/>
  <c r="B46" i="38"/>
  <c r="B48" i="38"/>
  <c r="B49" i="38"/>
  <c r="B50" i="38"/>
  <c r="B51" i="38"/>
  <c r="B52" i="38"/>
  <c r="B53" i="38"/>
  <c r="B54" i="38"/>
  <c r="B55" i="38"/>
  <c r="B56" i="38"/>
  <c r="B57" i="38"/>
  <c r="B58" i="38"/>
  <c r="B59" i="38"/>
  <c r="B61" i="38"/>
  <c r="B63" i="38"/>
  <c r="B60" i="38"/>
  <c r="B62" i="38"/>
  <c r="B65" i="38"/>
  <c r="B64" i="38"/>
  <c r="B66" i="38"/>
  <c r="B67" i="38"/>
  <c r="B68" i="38"/>
  <c r="B69" i="38"/>
  <c r="B70" i="38"/>
  <c r="B71" i="38"/>
  <c r="B72" i="38"/>
  <c r="B73" i="38"/>
  <c r="B74" i="38"/>
  <c r="B75" i="38"/>
  <c r="B76" i="38"/>
  <c r="B77" i="38"/>
  <c r="B78" i="38"/>
  <c r="B79" i="38"/>
  <c r="B80" i="38"/>
  <c r="B82" i="38"/>
  <c r="B81" i="38"/>
  <c r="B83" i="38"/>
  <c r="B84" i="38"/>
  <c r="B85" i="38"/>
  <c r="B86" i="38"/>
  <c r="B87" i="38"/>
  <c r="B88" i="38"/>
  <c r="B89" i="38"/>
  <c r="B90" i="38"/>
  <c r="B91" i="38"/>
  <c r="B92" i="38"/>
  <c r="B93" i="38"/>
  <c r="B94" i="38"/>
  <c r="B95" i="38"/>
  <c r="B96" i="38"/>
  <c r="B97" i="38"/>
  <c r="B98" i="38"/>
  <c r="B99" i="38"/>
  <c r="B100" i="38"/>
  <c r="B101" i="38"/>
  <c r="B103" i="38"/>
  <c r="B102" i="38"/>
  <c r="B104" i="38"/>
  <c r="B106" i="38"/>
  <c r="B105" i="38"/>
  <c r="B107" i="38"/>
  <c r="B108" i="38"/>
  <c r="B109" i="38"/>
  <c r="B110" i="38"/>
  <c r="B111" i="38"/>
  <c r="B112" i="38"/>
  <c r="B113" i="38"/>
  <c r="B114" i="38"/>
  <c r="B115" i="38"/>
  <c r="B116" i="38"/>
  <c r="B117" i="38"/>
  <c r="B118" i="38"/>
  <c r="B121" i="38"/>
  <c r="B119" i="38"/>
  <c r="B120" i="38"/>
  <c r="B123" i="38"/>
  <c r="B122" i="38"/>
  <c r="B126" i="38"/>
  <c r="B125" i="38"/>
  <c r="B124" i="38"/>
  <c r="B128" i="38"/>
  <c r="B129" i="38"/>
  <c r="B127" i="38"/>
  <c r="B131" i="38"/>
  <c r="B132" i="38"/>
  <c r="B130" i="38"/>
  <c r="B135" i="38"/>
  <c r="B133" i="38"/>
  <c r="B136" i="38"/>
  <c r="B134" i="38"/>
  <c r="B138" i="38"/>
  <c r="B137" i="38"/>
  <c r="B139" i="38"/>
  <c r="B142" i="38"/>
  <c r="B141" i="38"/>
  <c r="B140" i="38"/>
  <c r="B145" i="38"/>
  <c r="B143" i="38"/>
  <c r="B144" i="38"/>
  <c r="B146" i="38"/>
  <c r="B147" i="38"/>
  <c r="B148" i="38"/>
  <c r="B149" i="38"/>
  <c r="B150" i="38"/>
  <c r="B152" i="38"/>
  <c r="B151" i="38"/>
  <c r="B153" i="38"/>
  <c r="B156" i="38"/>
  <c r="B154" i="38"/>
  <c r="B155" i="38"/>
  <c r="B157" i="38"/>
  <c r="B158" i="38"/>
  <c r="B159" i="38"/>
  <c r="B160" i="38"/>
  <c r="B162" i="38"/>
  <c r="B161" i="38"/>
  <c r="B164" i="38"/>
  <c r="B165" i="38"/>
  <c r="B163" i="38"/>
  <c r="B166" i="38"/>
  <c r="B168" i="38"/>
  <c r="B167" i="38"/>
  <c r="B171" i="38"/>
  <c r="B170" i="38"/>
  <c r="B169" i="38"/>
  <c r="B174" i="38"/>
  <c r="B172" i="38"/>
  <c r="B173" i="38"/>
  <c r="B175" i="38"/>
  <c r="B177" i="38"/>
  <c r="B176" i="38"/>
  <c r="B180" i="38"/>
  <c r="B178" i="38"/>
  <c r="B181" i="38"/>
  <c r="B182" i="38"/>
  <c r="B179" i="38"/>
  <c r="B184" i="38"/>
  <c r="B183" i="38"/>
  <c r="B185" i="38"/>
  <c r="B186" i="38"/>
  <c r="B187" i="38"/>
  <c r="B191" i="38"/>
  <c r="B190" i="38"/>
  <c r="B189" i="38"/>
  <c r="B192" i="38"/>
  <c r="B188" i="38"/>
  <c r="B193" i="38"/>
  <c r="B195" i="38"/>
  <c r="B196" i="38"/>
  <c r="B194" i="38"/>
  <c r="B197" i="38"/>
  <c r="B198" i="38"/>
  <c r="B199" i="38"/>
  <c r="B200" i="38"/>
  <c r="B202" i="38"/>
  <c r="B201" i="38"/>
  <c r="B203" i="38"/>
  <c r="B204" i="38"/>
  <c r="B208" i="38"/>
  <c r="B205" i="38"/>
  <c r="B206" i="38"/>
  <c r="B211" i="38"/>
  <c r="B207" i="38"/>
  <c r="B210" i="38"/>
  <c r="B209" i="38"/>
  <c r="B212" i="38"/>
  <c r="B213" i="38"/>
  <c r="B215" i="38"/>
  <c r="B214" i="38"/>
  <c r="B216" i="38"/>
  <c r="B218" i="38"/>
  <c r="B217" i="38"/>
  <c r="B219" i="38"/>
  <c r="B221" i="38"/>
  <c r="B220" i="38"/>
  <c r="B222" i="38"/>
  <c r="B224" i="38"/>
  <c r="B223" i="38"/>
  <c r="B225" i="38"/>
  <c r="B226" i="38"/>
  <c r="B228" i="38"/>
  <c r="B229" i="38"/>
  <c r="B227" i="38"/>
  <c r="B231" i="38"/>
  <c r="B230" i="38"/>
  <c r="B233" i="38"/>
  <c r="B232" i="38"/>
  <c r="B236" i="38"/>
  <c r="B234" i="38"/>
  <c r="B235" i="38"/>
  <c r="B237" i="38"/>
  <c r="B238" i="38"/>
  <c r="B239" i="38"/>
  <c r="B242" i="38"/>
  <c r="B240" i="38"/>
  <c r="B241" i="38"/>
  <c r="B243" i="38"/>
  <c r="B244" i="38"/>
  <c r="B246" i="38"/>
  <c r="B245" i="38"/>
  <c r="B247" i="38"/>
  <c r="B250" i="38"/>
  <c r="B248" i="38"/>
  <c r="B249" i="38"/>
  <c r="B253" i="38"/>
  <c r="B252" i="38"/>
  <c r="B251" i="38"/>
  <c r="B256" i="38"/>
  <c r="B257" i="38"/>
  <c r="B255" i="38"/>
  <c r="B254" i="38"/>
  <c r="B260" i="38"/>
  <c r="B259" i="38"/>
  <c r="B258" i="38"/>
  <c r="B263" i="38"/>
  <c r="B261" i="38"/>
  <c r="B262" i="38"/>
  <c r="B266" i="38"/>
  <c r="B265" i="38"/>
  <c r="B264" i="38"/>
  <c r="B270" i="38"/>
  <c r="B267" i="38"/>
  <c r="B269" i="38"/>
  <c r="B268" i="38"/>
  <c r="B271" i="38"/>
  <c r="B272" i="38"/>
  <c r="B276" i="38"/>
  <c r="B273" i="38"/>
  <c r="B277" i="38"/>
  <c r="B274" i="38"/>
  <c r="B275" i="38"/>
  <c r="B279" i="38"/>
  <c r="B278" i="38"/>
  <c r="B280" i="38"/>
  <c r="B282" i="38"/>
  <c r="B283" i="38"/>
  <c r="B281" i="38"/>
  <c r="B286" i="38"/>
  <c r="B284" i="38"/>
  <c r="B287" i="38"/>
  <c r="B285" i="38"/>
  <c r="B288" i="38"/>
  <c r="B289" i="38"/>
  <c r="B291" i="38"/>
  <c r="B293" i="38"/>
  <c r="B292" i="38"/>
  <c r="B290" i="38"/>
  <c r="B294" i="38"/>
  <c r="B296" i="38"/>
  <c r="B295" i="38"/>
  <c r="B298" i="38"/>
  <c r="B297" i="38"/>
  <c r="B299" i="38"/>
  <c r="B300" i="38"/>
  <c r="B303" i="38"/>
  <c r="B302" i="38"/>
  <c r="B301" i="38"/>
  <c r="B304" i="38"/>
  <c r="B307" i="38"/>
  <c r="B305" i="38"/>
  <c r="B306" i="38"/>
  <c r="B308" i="38"/>
  <c r="B310" i="38"/>
  <c r="B309" i="38"/>
  <c r="B311" i="38"/>
  <c r="B313" i="38"/>
  <c r="B312" i="38"/>
  <c r="B315" i="38"/>
  <c r="B314" i="38"/>
  <c r="B320" i="38"/>
  <c r="B317" i="38"/>
  <c r="B316" i="38"/>
  <c r="B318" i="38"/>
  <c r="B321" i="38"/>
  <c r="B322" i="38"/>
  <c r="B319" i="38"/>
  <c r="B323" i="38"/>
  <c r="B324" i="38"/>
  <c r="B326" i="38"/>
  <c r="B329" i="38"/>
  <c r="B325" i="38"/>
  <c r="B328" i="38"/>
  <c r="B327" i="38"/>
  <c r="B330" i="38"/>
  <c r="B332" i="38"/>
  <c r="B331" i="38"/>
  <c r="B333" i="38"/>
  <c r="B334" i="38"/>
  <c r="B335" i="38"/>
  <c r="B337" i="38"/>
  <c r="B336" i="38"/>
  <c r="B339" i="38"/>
  <c r="B338" i="38"/>
  <c r="B340" i="38"/>
  <c r="B341" i="38"/>
  <c r="B344" i="38"/>
  <c r="B343" i="38"/>
  <c r="B346" i="38"/>
  <c r="B342" i="38"/>
  <c r="B347" i="38"/>
  <c r="B349" i="38"/>
  <c r="B345" i="38"/>
  <c r="B348" i="38"/>
  <c r="B350" i="38"/>
  <c r="B351" i="38"/>
  <c r="B354" i="38"/>
  <c r="B353" i="38"/>
  <c r="B356" i="38"/>
  <c r="B352" i="38"/>
  <c r="B355" i="38"/>
  <c r="B357" i="38"/>
  <c r="B358" i="38"/>
  <c r="B362" i="38"/>
  <c r="B361" i="38"/>
  <c r="B360" i="38"/>
  <c r="B359" i="38"/>
  <c r="B364" i="38"/>
  <c r="B363" i="38"/>
  <c r="B365" i="38"/>
  <c r="B366" i="38"/>
  <c r="B367" i="38"/>
  <c r="B368" i="38"/>
  <c r="B369" i="38"/>
  <c r="B370" i="38"/>
  <c r="B372" i="38"/>
  <c r="B371" i="38"/>
  <c r="B373" i="38"/>
  <c r="B376" i="38"/>
  <c r="B378" i="38"/>
  <c r="B374" i="38"/>
  <c r="B375" i="38"/>
  <c r="B379" i="38"/>
  <c r="B377" i="38"/>
  <c r="B380" i="38"/>
  <c r="B381" i="38"/>
  <c r="B384" i="38"/>
  <c r="B382" i="38"/>
  <c r="B383" i="38"/>
  <c r="B385" i="38"/>
  <c r="B386" i="38"/>
  <c r="B387" i="38"/>
  <c r="B388" i="38"/>
  <c r="B389" i="38"/>
  <c r="B392" i="38"/>
  <c r="B390" i="38"/>
  <c r="B391" i="38"/>
  <c r="B394" i="38"/>
  <c r="B396" i="38"/>
  <c r="B393" i="38"/>
  <c r="B395" i="38"/>
  <c r="B398" i="38"/>
  <c r="B397" i="38"/>
  <c r="B402" i="38"/>
  <c r="B401" i="38"/>
  <c r="B399" i="38"/>
  <c r="B400" i="38"/>
  <c r="B403" i="38"/>
  <c r="B405" i="38"/>
  <c r="B404" i="38"/>
  <c r="B406" i="38"/>
  <c r="B407" i="38"/>
  <c r="B408" i="38"/>
  <c r="B411" i="38"/>
  <c r="B409" i="38"/>
  <c r="B410" i="38"/>
  <c r="B412" i="38"/>
  <c r="B415" i="38"/>
  <c r="B414" i="38"/>
  <c r="B413" i="38"/>
  <c r="B416" i="38"/>
  <c r="B417" i="38"/>
  <c r="B418" i="38"/>
  <c r="B420" i="38"/>
  <c r="B421" i="38"/>
  <c r="B419" i="38"/>
  <c r="B423" i="38"/>
  <c r="B422" i="38"/>
  <c r="B425" i="38"/>
  <c r="B424" i="38"/>
  <c r="B426" i="38"/>
  <c r="B427" i="38"/>
  <c r="B429" i="38"/>
  <c r="B432" i="38"/>
  <c r="B428" i="38"/>
  <c r="B433" i="38"/>
  <c r="B430" i="38"/>
  <c r="B431" i="38"/>
  <c r="B435" i="38"/>
  <c r="B434" i="38"/>
  <c r="B436" i="38"/>
  <c r="B439" i="38"/>
  <c r="B438" i="38"/>
  <c r="B437" i="38"/>
  <c r="B440" i="38"/>
  <c r="B442" i="38"/>
  <c r="B441" i="38"/>
  <c r="B445" i="38"/>
  <c r="B444" i="38"/>
  <c r="B443" i="38"/>
  <c r="B446" i="38"/>
  <c r="B447" i="38"/>
  <c r="B450" i="38"/>
  <c r="B448" i="38"/>
  <c r="B452" i="38"/>
  <c r="B449" i="38"/>
  <c r="B453" i="38"/>
  <c r="B451" i="38"/>
  <c r="B454" i="38"/>
  <c r="B455" i="38"/>
  <c r="B458" i="38"/>
  <c r="B456" i="38"/>
  <c r="B457" i="38"/>
  <c r="B460" i="38"/>
  <c r="B459" i="38"/>
  <c r="B464" i="38"/>
  <c r="B461" i="38"/>
  <c r="B462" i="38"/>
  <c r="B466" i="38"/>
  <c r="B463" i="38"/>
  <c r="B465" i="38"/>
  <c r="B469" i="38"/>
  <c r="B471" i="38"/>
  <c r="B467" i="38"/>
  <c r="B470" i="38"/>
  <c r="B472" i="38"/>
  <c r="B473" i="38"/>
  <c r="B468" i="38"/>
  <c r="B475" i="38"/>
  <c r="B476" i="38"/>
  <c r="B474" i="38"/>
  <c r="B477" i="38"/>
  <c r="B479" i="38"/>
  <c r="B481" i="38"/>
  <c r="B478" i="38"/>
  <c r="B482" i="38"/>
  <c r="B480" i="38"/>
  <c r="B483" i="38"/>
  <c r="B485" i="38"/>
  <c r="B488" i="38"/>
  <c r="B484" i="38"/>
  <c r="B486" i="38"/>
  <c r="B487" i="38"/>
  <c r="B490" i="38"/>
  <c r="B492" i="38"/>
  <c r="B489" i="38"/>
  <c r="B494" i="38"/>
  <c r="B493" i="38"/>
  <c r="B491" i="38"/>
  <c r="B497" i="38"/>
  <c r="B498" i="38"/>
  <c r="B495" i="38"/>
  <c r="B496" i="38"/>
  <c r="B499" i="38"/>
  <c r="B500" i="38"/>
  <c r="B503" i="38"/>
  <c r="B502" i="38"/>
  <c r="B501" i="38"/>
  <c r="B505" i="38"/>
  <c r="B506" i="38"/>
  <c r="B504" i="38"/>
  <c r="B507" i="38"/>
  <c r="B508" i="38"/>
  <c r="B511" i="38"/>
  <c r="B509" i="38"/>
  <c r="B512" i="38"/>
  <c r="B510" i="38"/>
  <c r="B514" i="38"/>
  <c r="B513" i="38"/>
  <c r="B515" i="38"/>
  <c r="B516" i="38"/>
  <c r="B517" i="38"/>
  <c r="B520" i="38"/>
  <c r="B521" i="38"/>
  <c r="B522" i="38"/>
  <c r="B519" i="38"/>
  <c r="B518" i="38"/>
  <c r="B524" i="38"/>
  <c r="B523" i="38"/>
  <c r="B526" i="38"/>
  <c r="B525" i="38"/>
  <c r="B527" i="38"/>
  <c r="B531" i="38"/>
  <c r="B530" i="38"/>
  <c r="B528" i="38"/>
  <c r="B533" i="38"/>
  <c r="B529" i="38"/>
  <c r="B532" i="38"/>
  <c r="B534" i="38"/>
  <c r="B535" i="38"/>
  <c r="B536" i="38"/>
  <c r="B538" i="38"/>
  <c r="B537" i="38"/>
  <c r="B539" i="38"/>
  <c r="B541" i="38"/>
  <c r="B540" i="38"/>
  <c r="B542" i="38"/>
  <c r="B544" i="38"/>
  <c r="B545" i="38"/>
  <c r="B543" i="38"/>
  <c r="B547" i="38"/>
  <c r="B546" i="38"/>
  <c r="B548" i="38"/>
  <c r="B549" i="38"/>
  <c r="B551" i="38"/>
  <c r="B552" i="38"/>
  <c r="B553" i="38"/>
  <c r="B550" i="38"/>
  <c r="B555" i="38"/>
  <c r="B554" i="38"/>
  <c r="B559" i="38"/>
  <c r="B556" i="38"/>
  <c r="B557" i="38"/>
  <c r="B561" i="38"/>
  <c r="B558" i="38"/>
  <c r="B560" i="38"/>
  <c r="B563" i="38"/>
  <c r="B562" i="38"/>
  <c r="B564" i="38"/>
  <c r="B565" i="38"/>
  <c r="B568" i="38"/>
  <c r="B567" i="38"/>
  <c r="B570" i="38"/>
  <c r="B566" i="38"/>
  <c r="B571" i="38"/>
  <c r="B569" i="38"/>
  <c r="B572" i="38"/>
  <c r="B573" i="38"/>
  <c r="B574" i="38"/>
  <c r="B575" i="38"/>
  <c r="B576" i="38"/>
  <c r="B578" i="38"/>
  <c r="B577" i="38"/>
  <c r="B579" i="38"/>
  <c r="B580" i="38"/>
  <c r="B583" i="38"/>
  <c r="B582" i="38"/>
  <c r="B581" i="38"/>
  <c r="B584" i="38"/>
  <c r="B587" i="38"/>
  <c r="B586" i="38"/>
  <c r="B588" i="38"/>
  <c r="B585" i="38"/>
  <c r="B589" i="38"/>
  <c r="B590" i="38"/>
  <c r="B592" i="38"/>
  <c r="B591" i="38"/>
  <c r="B595" i="38"/>
  <c r="B594" i="38"/>
  <c r="B593" i="38"/>
  <c r="B597" i="38"/>
  <c r="B596" i="38"/>
  <c r="B598" i="38"/>
  <c r="B599" i="38"/>
  <c r="B602" i="38"/>
  <c r="B604" i="38"/>
  <c r="B600" i="38"/>
  <c r="B601" i="38"/>
  <c r="B605" i="38"/>
  <c r="B603" i="38"/>
  <c r="B606" i="38"/>
  <c r="B608" i="38"/>
  <c r="B607" i="38"/>
  <c r="B609" i="38"/>
  <c r="B610" i="38"/>
  <c r="B612" i="38"/>
  <c r="B611" i="38"/>
  <c r="B614" i="38"/>
  <c r="B616" i="38"/>
  <c r="B613" i="38"/>
  <c r="B615" i="38"/>
  <c r="B620" i="38"/>
  <c r="B617" i="38"/>
  <c r="B621" i="38"/>
  <c r="B618" i="38"/>
  <c r="B619" i="38"/>
  <c r="B623" i="38"/>
  <c r="B622" i="38"/>
  <c r="B625" i="38"/>
  <c r="B624" i="38"/>
  <c r="B626" i="38"/>
  <c r="B627" i="38"/>
  <c r="B628" i="38"/>
  <c r="B629" i="38"/>
  <c r="B631" i="38"/>
  <c r="B630" i="38"/>
  <c r="B634" i="38"/>
  <c r="B632" i="38"/>
  <c r="B636" i="38"/>
  <c r="B633" i="38"/>
  <c r="B639" i="38"/>
  <c r="B635" i="38"/>
  <c r="B638" i="38"/>
  <c r="B637" i="38"/>
  <c r="B641" i="38"/>
  <c r="B640" i="38"/>
  <c r="B642" i="38"/>
  <c r="B645" i="38"/>
  <c r="B644" i="38"/>
  <c r="B643" i="38"/>
  <c r="B647" i="38"/>
  <c r="B649" i="38"/>
  <c r="B646" i="38"/>
  <c r="B648" i="38"/>
  <c r="B650" i="38"/>
  <c r="B653" i="38"/>
  <c r="B651" i="38"/>
  <c r="B652" i="38"/>
  <c r="B654" i="38"/>
  <c r="B657" i="38"/>
  <c r="B655" i="38"/>
  <c r="B659" i="38"/>
  <c r="B656" i="38"/>
  <c r="B660" i="38"/>
  <c r="B658" i="38"/>
  <c r="B662" i="38"/>
  <c r="B663" i="38"/>
  <c r="B661" i="38"/>
  <c r="B664" i="38"/>
  <c r="B665" i="38"/>
  <c r="B666" i="38"/>
  <c r="B667" i="38"/>
  <c r="B670" i="38"/>
  <c r="B669" i="38"/>
  <c r="B668" i="38"/>
  <c r="B671" i="38"/>
  <c r="B672" i="38"/>
  <c r="B673" i="38"/>
  <c r="B674" i="38"/>
  <c r="B675" i="38"/>
  <c r="B676" i="38"/>
  <c r="B677" i="38"/>
  <c r="B679" i="38"/>
  <c r="B678" i="38"/>
  <c r="B681" i="38"/>
  <c r="B680" i="38"/>
  <c r="B683" i="38"/>
  <c r="B682" i="38"/>
  <c r="B684" i="38"/>
  <c r="B685" i="38"/>
  <c r="B687" i="38"/>
  <c r="B686" i="38"/>
  <c r="B689" i="38"/>
  <c r="B691" i="38"/>
  <c r="B688" i="38"/>
  <c r="B690" i="38"/>
  <c r="B692" i="38"/>
  <c r="B694" i="38"/>
  <c r="B693" i="38"/>
  <c r="B698" i="38"/>
  <c r="B695" i="38"/>
  <c r="B696" i="38"/>
  <c r="B697" i="38"/>
  <c r="B699" i="38"/>
  <c r="B703" i="38"/>
  <c r="B700" i="38"/>
  <c r="B704" i="38"/>
  <c r="B701" i="38"/>
  <c r="B705" i="38"/>
  <c r="B702" i="38"/>
  <c r="B706" i="38"/>
  <c r="B709" i="38"/>
  <c r="B711" i="38"/>
  <c r="B707" i="38"/>
  <c r="B708" i="38"/>
  <c r="B710" i="38"/>
  <c r="B712" i="38"/>
  <c r="B713" i="38"/>
  <c r="B716" i="38"/>
  <c r="B715" i="38"/>
  <c r="B714" i="38"/>
  <c r="B717" i="38"/>
  <c r="B720" i="38"/>
  <c r="B718" i="38"/>
  <c r="B719" i="38"/>
  <c r="B723" i="38"/>
  <c r="B721" i="38"/>
  <c r="B724" i="38"/>
  <c r="B725" i="38"/>
  <c r="B722" i="38"/>
  <c r="B726" i="38"/>
  <c r="B727" i="38"/>
  <c r="B728" i="38"/>
  <c r="B730" i="38"/>
  <c r="B733" i="38"/>
  <c r="B729" i="38"/>
  <c r="B734" i="38"/>
  <c r="B732" i="38"/>
  <c r="B731" i="38"/>
  <c r="B735" i="38"/>
  <c r="B736" i="38"/>
  <c r="B737" i="38"/>
  <c r="B738" i="38"/>
  <c r="B739" i="38"/>
  <c r="B742" i="38"/>
  <c r="B744" i="38"/>
  <c r="B741" i="38"/>
  <c r="B740" i="38"/>
  <c r="B743" i="38"/>
  <c r="B749" i="38"/>
  <c r="B745" i="38"/>
  <c r="B747" i="38"/>
  <c r="B748" i="38"/>
  <c r="B746" i="38"/>
  <c r="B750" i="38"/>
  <c r="B751" i="38"/>
  <c r="B753" i="38"/>
  <c r="B752" i="38"/>
  <c r="B756" i="38"/>
  <c r="B754" i="38"/>
  <c r="B758" i="38"/>
  <c r="B755" i="38"/>
  <c r="B757" i="38"/>
  <c r="B760" i="38"/>
  <c r="B761" i="38"/>
  <c r="B759" i="38"/>
  <c r="B762" i="38"/>
  <c r="B763" i="38"/>
  <c r="B765" i="38"/>
  <c r="B767" i="38"/>
  <c r="B764" i="38"/>
  <c r="B766" i="38"/>
  <c r="B768" i="38"/>
  <c r="B769" i="38"/>
  <c r="B770" i="38"/>
  <c r="B773" i="38"/>
  <c r="B774" i="38"/>
  <c r="B771" i="38"/>
  <c r="B772" i="38"/>
  <c r="B775" i="38"/>
  <c r="B776" i="38"/>
  <c r="B777" i="38"/>
  <c r="B778" i="38"/>
  <c r="B779" i="38"/>
  <c r="B780" i="38"/>
  <c r="B783" i="38"/>
  <c r="B784" i="38"/>
  <c r="B782" i="38"/>
  <c r="B781" i="38"/>
  <c r="B785" i="38"/>
  <c r="B789" i="38"/>
  <c r="B790" i="38"/>
  <c r="B786" i="38"/>
  <c r="B787" i="38"/>
  <c r="B792" i="38"/>
  <c r="B788" i="38"/>
  <c r="B791" i="38"/>
  <c r="B796" i="38"/>
  <c r="B794" i="38"/>
  <c r="B793" i="38"/>
  <c r="B795" i="38"/>
  <c r="B798" i="38"/>
  <c r="B797" i="38"/>
  <c r="B799" i="38"/>
  <c r="B800" i="38"/>
  <c r="B801" i="38"/>
  <c r="B802" i="38"/>
  <c r="B803" i="38"/>
  <c r="B804" i="38"/>
  <c r="B805" i="38"/>
  <c r="B806" i="38"/>
  <c r="B808" i="38"/>
  <c r="B807" i="38"/>
  <c r="B809" i="38"/>
  <c r="B811" i="38"/>
  <c r="B810" i="38"/>
  <c r="B814" i="38"/>
  <c r="B812" i="38"/>
  <c r="B813" i="38"/>
  <c r="B817" i="38"/>
  <c r="B815" i="38"/>
  <c r="B816" i="38"/>
  <c r="B820" i="38"/>
  <c r="B821" i="38"/>
  <c r="B818" i="38"/>
  <c r="B819" i="38"/>
  <c r="B822" i="38"/>
  <c r="B823" i="38"/>
  <c r="B824" i="38"/>
  <c r="B825" i="38"/>
  <c r="B826" i="38"/>
  <c r="B827" i="38"/>
  <c r="B828" i="38"/>
  <c r="B829" i="38"/>
  <c r="B830" i="38"/>
  <c r="B831" i="38"/>
  <c r="B832" i="38"/>
  <c r="B834" i="38"/>
  <c r="B833" i="38"/>
  <c r="B837" i="38"/>
  <c r="B836" i="38"/>
  <c r="B835" i="38"/>
  <c r="B838" i="38"/>
  <c r="B841" i="38"/>
  <c r="B839" i="38"/>
  <c r="B843" i="38"/>
  <c r="B840" i="38"/>
  <c r="B842" i="38"/>
  <c r="B847" i="38"/>
  <c r="B845" i="38"/>
  <c r="B844" i="38"/>
  <c r="B846" i="38"/>
  <c r="B848" i="38"/>
  <c r="B851" i="38"/>
  <c r="B849" i="38"/>
  <c r="B852" i="38"/>
  <c r="B850" i="38"/>
  <c r="B853" i="38"/>
  <c r="B856" i="38"/>
  <c r="B854" i="38"/>
  <c r="B857" i="38"/>
  <c r="B858" i="38"/>
  <c r="B855" i="38"/>
  <c r="B859" i="38"/>
  <c r="B861" i="38"/>
  <c r="B862" i="38"/>
  <c r="B863" i="38"/>
  <c r="B860" i="38"/>
  <c r="B864" i="38"/>
  <c r="B865" i="38"/>
  <c r="B866" i="38"/>
  <c r="B867" i="38"/>
  <c r="B868" i="38"/>
  <c r="B869" i="38"/>
  <c r="B871" i="38"/>
  <c r="B872" i="38"/>
  <c r="B870" i="38"/>
  <c r="B873" i="38"/>
  <c r="B875" i="38"/>
  <c r="B874" i="38"/>
  <c r="B876" i="38"/>
  <c r="B878" i="38"/>
  <c r="B877" i="38"/>
  <c r="B879" i="38"/>
  <c r="B880" i="38"/>
  <c r="B881" i="38"/>
  <c r="B882" i="38"/>
  <c r="B883" i="38"/>
  <c r="B884" i="38"/>
  <c r="B885" i="38"/>
  <c r="B886" i="38"/>
  <c r="B888" i="38"/>
  <c r="B887" i="38"/>
  <c r="B889" i="38"/>
  <c r="B890" i="38"/>
  <c r="B891" i="38"/>
  <c r="B892" i="38"/>
  <c r="B893" i="38"/>
  <c r="B896" i="38"/>
  <c r="B894" i="38"/>
  <c r="B897" i="38"/>
  <c r="B895" i="38"/>
  <c r="B898" i="38"/>
  <c r="B899" i="38"/>
  <c r="B900" i="38"/>
  <c r="B901" i="38"/>
  <c r="B902" i="38"/>
  <c r="B903" i="38"/>
  <c r="B904" i="38"/>
  <c r="B905" i="38"/>
  <c r="B906" i="38"/>
  <c r="B907" i="38"/>
  <c r="B908" i="38"/>
  <c r="B909" i="38"/>
  <c r="B910" i="38"/>
  <c r="B911" i="38"/>
  <c r="B912" i="38"/>
  <c r="B913" i="38"/>
  <c r="B914" i="38"/>
  <c r="B915" i="38"/>
  <c r="B917" i="38"/>
  <c r="B918" i="38"/>
  <c r="B916" i="38"/>
  <c r="B920" i="38"/>
  <c r="B919" i="38"/>
  <c r="B921" i="38"/>
  <c r="B923" i="38"/>
  <c r="B922" i="38"/>
  <c r="B924" i="38"/>
  <c r="B926" i="38"/>
  <c r="B925" i="38"/>
  <c r="B927" i="38"/>
  <c r="B928" i="38"/>
  <c r="B929" i="38"/>
  <c r="B930" i="38"/>
  <c r="B932" i="38"/>
  <c r="B931" i="38"/>
  <c r="B933" i="38"/>
  <c r="B934" i="38"/>
  <c r="B935" i="38"/>
  <c r="B936" i="38"/>
  <c r="B937" i="38"/>
  <c r="B938" i="38"/>
  <c r="B939" i="38"/>
  <c r="B941" i="38"/>
  <c r="B942" i="38"/>
  <c r="B940" i="38"/>
  <c r="B943" i="38"/>
  <c r="B944" i="38"/>
  <c r="B945" i="38"/>
  <c r="B946" i="38"/>
  <c r="B947" i="38"/>
  <c r="B949" i="38"/>
  <c r="B950" i="38"/>
  <c r="B948" i="38"/>
  <c r="B952" i="38"/>
  <c r="B953" i="38"/>
  <c r="B951" i="38"/>
  <c r="B954" i="38"/>
  <c r="B955" i="38"/>
  <c r="B956" i="38"/>
  <c r="B957" i="38"/>
  <c r="B958" i="38"/>
  <c r="B959" i="38"/>
  <c r="B960" i="38"/>
  <c r="B961" i="38"/>
  <c r="B962" i="38"/>
  <c r="B964" i="38"/>
  <c r="B963" i="38"/>
  <c r="B965" i="38"/>
  <c r="B968" i="38"/>
  <c r="B966" i="38"/>
  <c r="B969" i="38"/>
  <c r="B967" i="38"/>
  <c r="B970" i="38"/>
  <c r="B971" i="38"/>
  <c r="B972" i="38"/>
  <c r="B976" i="38"/>
  <c r="B974" i="38"/>
  <c r="B973" i="38"/>
  <c r="B975" i="38"/>
  <c r="B977" i="38"/>
  <c r="B978" i="38"/>
  <c r="B979" i="38"/>
  <c r="B980" i="38"/>
  <c r="B981" i="38"/>
  <c r="B982" i="38"/>
  <c r="B983" i="38"/>
  <c r="B985" i="38"/>
  <c r="B984" i="38"/>
  <c r="B986" i="38"/>
  <c r="B987" i="38"/>
  <c r="B988" i="38"/>
  <c r="B991" i="38"/>
  <c r="B992" i="38"/>
  <c r="B989" i="38"/>
  <c r="B990" i="38"/>
  <c r="B993" i="38"/>
  <c r="B994" i="38"/>
  <c r="B995" i="38"/>
  <c r="B996" i="38"/>
  <c r="B997" i="38"/>
  <c r="B998" i="38"/>
  <c r="B999" i="38"/>
  <c r="B1000" i="38"/>
  <c r="B1002" i="38"/>
  <c r="B1003" i="38"/>
  <c r="B1001" i="38"/>
  <c r="B1005" i="38"/>
  <c r="B1004" i="38"/>
  <c r="B1006" i="38"/>
  <c r="B1010" i="38"/>
  <c r="B1007" i="38"/>
  <c r="B1008" i="38"/>
  <c r="B1011" i="38"/>
  <c r="B1009" i="38"/>
  <c r="B1013" i="38"/>
  <c r="B1016" i="38"/>
  <c r="B1014" i="38"/>
  <c r="B1015" i="38"/>
  <c r="B1012" i="38"/>
  <c r="B1017" i="38"/>
  <c r="B1020" i="38"/>
  <c r="B1019" i="38"/>
  <c r="B1018" i="38"/>
  <c r="B1021" i="38"/>
  <c r="B1022" i="38"/>
  <c r="B1023" i="38"/>
  <c r="B1025" i="38"/>
  <c r="B1024" i="38"/>
  <c r="B1026" i="38"/>
  <c r="B1027" i="38"/>
  <c r="B1029" i="38"/>
  <c r="B1030" i="38"/>
  <c r="B1033" i="38"/>
  <c r="B1032" i="38"/>
  <c r="B1028" i="38"/>
  <c r="B1031" i="38"/>
  <c r="B1037" i="38"/>
  <c r="B1036" i="38"/>
  <c r="B1034" i="38"/>
  <c r="B1038" i="38"/>
  <c r="B1035" i="38"/>
  <c r="B1040" i="38"/>
  <c r="B1041" i="38"/>
  <c r="B1039" i="38"/>
  <c r="B1042" i="38"/>
  <c r="B1043" i="38"/>
  <c r="B1045" i="38"/>
  <c r="B1044" i="38"/>
  <c r="B1046" i="38"/>
  <c r="B1049" i="38"/>
  <c r="B1050" i="38"/>
  <c r="B1047" i="38"/>
  <c r="B1051" i="38"/>
  <c r="B1048" i="38"/>
  <c r="B1052" i="38"/>
  <c r="B1053" i="38"/>
  <c r="B1054" i="38"/>
  <c r="B1055" i="38"/>
  <c r="B1056" i="38"/>
  <c r="B1057" i="38"/>
  <c r="B1060" i="38"/>
  <c r="B1058" i="38"/>
  <c r="B1062" i="38"/>
  <c r="B1061" i="38"/>
  <c r="B1064" i="38"/>
  <c r="B1059" i="38"/>
  <c r="B1066" i="38"/>
  <c r="B1063" i="38"/>
  <c r="B1065" i="38"/>
  <c r="B1067" i="38"/>
  <c r="B1068" i="38"/>
  <c r="B1070" i="38"/>
  <c r="B1069" i="38"/>
  <c r="B1073" i="38"/>
  <c r="B1074" i="38"/>
  <c r="B1071" i="38"/>
  <c r="B1072" i="38"/>
  <c r="B1075" i="38"/>
  <c r="B1076" i="38"/>
  <c r="B1078" i="38"/>
  <c r="B1077" i="38"/>
  <c r="B1080" i="38"/>
  <c r="B1079" i="38"/>
  <c r="B1083" i="38"/>
  <c r="B1082" i="38"/>
  <c r="B1081" i="38"/>
  <c r="B1085" i="38"/>
  <c r="B1084" i="38"/>
  <c r="B1086" i="38"/>
  <c r="B1088" i="38"/>
  <c r="B1087" i="38"/>
  <c r="B1089" i="38"/>
  <c r="B1091" i="38"/>
  <c r="B1092" i="38"/>
  <c r="B1090" i="38"/>
  <c r="B1093" i="38"/>
  <c r="B1096" i="38"/>
  <c r="B1094" i="38"/>
  <c r="B1095" i="38"/>
  <c r="B1097" i="38"/>
  <c r="B1100" i="38"/>
  <c r="B1098" i="38"/>
  <c r="B1099" i="38"/>
  <c r="B1101" i="38"/>
  <c r="B1102" i="38"/>
  <c r="B1105" i="38"/>
  <c r="B1103" i="38"/>
  <c r="B1106" i="38"/>
  <c r="B1107" i="38"/>
  <c r="B1104" i="38"/>
  <c r="B1108" i="38"/>
  <c r="B1109" i="38"/>
  <c r="B1110" i="38"/>
  <c r="B1111" i="38"/>
  <c r="B1112" i="38"/>
  <c r="B1113" i="38"/>
  <c r="B1114" i="38"/>
  <c r="B1115" i="38"/>
  <c r="B1116" i="38"/>
  <c r="B1117" i="38"/>
  <c r="B1118" i="38"/>
  <c r="B1119" i="38"/>
  <c r="B1120" i="38"/>
  <c r="B1124" i="38"/>
  <c r="B1121" i="38"/>
  <c r="B1122" i="38"/>
  <c r="B1123" i="38"/>
  <c r="B1128" i="38"/>
  <c r="B1125" i="38"/>
  <c r="B1127" i="38"/>
  <c r="B1126" i="38"/>
  <c r="B1129" i="38"/>
  <c r="B1130" i="38"/>
  <c r="B1131" i="38"/>
  <c r="B1135" i="38"/>
  <c r="B1133" i="38"/>
  <c r="B1132" i="38"/>
  <c r="B1134" i="38"/>
  <c r="B1137" i="38"/>
  <c r="B1136" i="38"/>
  <c r="B1138" i="38"/>
  <c r="B1139" i="38"/>
  <c r="B1140" i="38"/>
  <c r="C1140" i="38" s="1"/>
  <c r="B1141" i="38"/>
  <c r="B1142" i="38"/>
  <c r="B1143" i="38"/>
  <c r="B1144" i="38"/>
  <c r="B1148" i="38"/>
  <c r="B1146" i="38"/>
  <c r="B1145" i="38"/>
  <c r="B1147" i="38"/>
  <c r="C1147" i="38" s="1"/>
  <c r="B1149" i="38"/>
  <c r="B1152" i="38"/>
  <c r="B1153" i="38"/>
  <c r="B1150" i="38"/>
  <c r="B1154" i="38"/>
  <c r="B1151" i="38"/>
  <c r="B1155" i="38"/>
  <c r="B1156" i="38"/>
  <c r="C1156" i="38" s="1"/>
  <c r="B1157" i="38"/>
  <c r="B1158" i="38"/>
  <c r="B1159" i="38"/>
  <c r="B1160" i="38"/>
  <c r="B1161" i="38"/>
  <c r="B1162" i="38"/>
  <c r="B1163" i="38"/>
  <c r="B1164" i="38"/>
  <c r="C1164" i="38" s="1"/>
  <c r="B1165" i="38"/>
  <c r="B1166" i="38"/>
  <c r="B1169" i="38"/>
  <c r="B1167" i="38"/>
  <c r="B1171" i="38"/>
  <c r="B1168" i="38"/>
  <c r="B1173" i="38"/>
  <c r="B1170" i="38"/>
  <c r="C1170" i="38" s="1"/>
  <c r="B1174" i="38"/>
  <c r="B1175" i="38"/>
  <c r="B1172" i="38"/>
  <c r="B1177" i="38"/>
  <c r="B1176" i="38"/>
  <c r="B1178" i="38"/>
  <c r="B1180" i="38"/>
  <c r="B1181" i="38"/>
  <c r="B1179" i="38"/>
  <c r="B1183" i="38"/>
  <c r="B1184" i="38"/>
  <c r="B1185" i="38"/>
  <c r="B1182" i="38"/>
  <c r="B1186" i="38"/>
  <c r="B1188" i="38"/>
  <c r="B1187" i="38"/>
  <c r="C1187" i="38" s="1"/>
  <c r="B1190" i="38"/>
  <c r="B1192" i="38"/>
  <c r="B1191" i="38"/>
  <c r="B1189" i="38"/>
  <c r="B1193" i="38"/>
  <c r="B1194" i="38"/>
  <c r="B1195" i="38"/>
  <c r="B1197" i="38"/>
  <c r="C1197" i="38" s="1"/>
  <c r="B1201" i="38"/>
  <c r="B1199" i="38"/>
  <c r="B1198" i="38"/>
  <c r="B1196" i="38"/>
  <c r="B1200" i="38"/>
  <c r="B1206" i="38"/>
  <c r="B1205" i="38"/>
  <c r="B1202" i="38"/>
  <c r="C1202" i="38" s="1"/>
  <c r="B1204" i="38"/>
  <c r="B1203" i="38"/>
  <c r="B1207" i="38"/>
  <c r="B1209" i="38"/>
  <c r="B1208" i="38"/>
  <c r="B1210" i="38"/>
  <c r="B1211" i="38"/>
  <c r="B1212" i="38"/>
  <c r="C1212" i="38" s="1"/>
  <c r="B1214" i="38"/>
  <c r="B1213" i="38"/>
  <c r="B1216" i="38"/>
  <c r="B1217" i="38"/>
  <c r="B1215" i="38"/>
  <c r="B1218" i="38"/>
  <c r="B1220" i="38"/>
  <c r="B1219" i="38"/>
  <c r="C1219" i="38" s="1"/>
  <c r="B1221" i="38"/>
  <c r="B1222" i="38"/>
  <c r="B1223" i="38"/>
  <c r="B1224" i="38"/>
  <c r="B1225" i="38"/>
  <c r="B1226" i="38"/>
  <c r="B1227" i="38"/>
  <c r="B1228" i="38"/>
  <c r="C1228" i="38" s="1"/>
  <c r="B1229" i="38"/>
  <c r="B1230" i="38"/>
  <c r="B1231" i="38"/>
  <c r="B1235" i="38"/>
  <c r="B1232" i="38"/>
  <c r="B1233" i="38"/>
  <c r="B1236" i="38"/>
  <c r="B1237" i="38"/>
  <c r="B1234" i="38"/>
  <c r="B1238" i="38"/>
  <c r="B1239" i="38"/>
  <c r="B1240" i="38"/>
  <c r="B1241" i="38"/>
  <c r="B1243" i="38"/>
  <c r="B1242" i="38"/>
  <c r="B1244" i="38"/>
  <c r="C1244" i="38" s="1"/>
  <c r="B1247" i="38"/>
  <c r="B1245" i="38"/>
  <c r="B1246" i="38"/>
  <c r="B1248" i="38"/>
  <c r="B1249" i="38"/>
  <c r="B1251" i="38"/>
  <c r="B1250" i="38"/>
  <c r="B1253" i="38"/>
  <c r="B1255" i="38"/>
  <c r="B1252" i="38"/>
  <c r="B1254" i="38"/>
  <c r="B1256" i="38"/>
  <c r="B1257" i="38"/>
  <c r="B1258" i="38"/>
  <c r="B1259" i="38"/>
  <c r="B1263" i="38"/>
  <c r="B1261" i="38"/>
  <c r="B1260" i="38"/>
  <c r="B1262" i="38"/>
  <c r="B1264" i="38"/>
  <c r="B1268" i="38"/>
  <c r="B1265" i="38"/>
  <c r="B1266" i="38"/>
  <c r="B1269" i="38"/>
  <c r="B1267" i="38"/>
  <c r="B1270" i="38"/>
  <c r="B1271" i="38"/>
  <c r="B1272" i="38"/>
  <c r="B1274" i="38"/>
  <c r="B1276" i="38"/>
  <c r="B1279" i="38"/>
  <c r="B1275" i="38"/>
  <c r="B1273" i="38"/>
  <c r="B1280" i="38"/>
  <c r="B1277" i="38"/>
  <c r="B1281" i="38"/>
  <c r="B1278" i="38"/>
  <c r="B1283" i="38"/>
  <c r="B1282" i="38"/>
  <c r="B1284" i="38"/>
  <c r="C1284" i="38" s="1"/>
  <c r="B1287" i="38"/>
  <c r="B1285" i="38"/>
  <c r="B1286" i="38"/>
  <c r="B1289" i="38"/>
  <c r="B1288" i="38"/>
  <c r="B1291" i="38"/>
  <c r="B1290" i="38"/>
  <c r="B1292" i="38"/>
  <c r="C1292" i="38" s="1"/>
  <c r="B1293" i="38"/>
  <c r="B1294" i="38"/>
  <c r="B1295" i="38"/>
  <c r="B1296" i="38"/>
  <c r="B1298" i="38"/>
  <c r="B1299" i="38"/>
  <c r="B1297" i="38"/>
  <c r="B1303" i="38"/>
  <c r="B1300" i="38"/>
  <c r="B1302" i="38"/>
  <c r="B1301" i="38"/>
  <c r="B1304" i="38"/>
  <c r="B1305" i="38"/>
  <c r="B1307" i="38"/>
  <c r="B1309" i="38"/>
  <c r="B1306" i="38"/>
  <c r="C1306" i="38" s="1"/>
  <c r="B1308" i="38"/>
  <c r="B1310" i="38"/>
  <c r="B1312" i="38"/>
  <c r="B1313" i="38"/>
  <c r="B1311" i="38"/>
  <c r="B1315" i="38"/>
  <c r="B1316" i="38"/>
  <c r="B1314" i="38"/>
  <c r="C1314" i="38" s="1"/>
  <c r="B1318" i="38"/>
  <c r="B1317" i="38"/>
  <c r="B1320" i="38"/>
  <c r="B1321" i="38"/>
  <c r="B1322" i="38"/>
  <c r="B1319" i="38"/>
  <c r="B1324" i="38"/>
  <c r="B1326" i="38"/>
  <c r="B1323" i="38"/>
  <c r="B1325" i="38"/>
  <c r="B1327" i="38"/>
  <c r="B1328" i="38"/>
  <c r="B1330" i="38"/>
  <c r="B1329" i="38"/>
  <c r="B1333" i="38"/>
  <c r="B1331" i="38"/>
  <c r="C1331" i="38" s="1"/>
  <c r="B1335" i="38"/>
  <c r="B1336" i="38"/>
  <c r="B1332" i="38"/>
  <c r="B1334" i="38"/>
  <c r="B1337" i="38"/>
  <c r="B1340" i="38"/>
  <c r="B1338" i="38"/>
  <c r="B1341" i="38"/>
  <c r="B1342" i="38"/>
  <c r="B1339" i="38"/>
  <c r="B1344" i="38"/>
  <c r="B1343" i="38"/>
  <c r="B1345" i="38"/>
  <c r="B1347" i="38"/>
  <c r="B1346" i="38"/>
  <c r="B1349" i="38"/>
  <c r="B1351" i="38"/>
  <c r="B1350" i="38"/>
  <c r="B1348" i="38"/>
  <c r="B1352" i="38"/>
  <c r="B1353" i="38"/>
  <c r="B1354" i="38"/>
  <c r="B1356" i="38"/>
  <c r="B1355" i="38"/>
  <c r="C1355" i="38" s="1"/>
  <c r="B1360" i="38"/>
  <c r="B1357" i="38"/>
  <c r="B1358" i="38"/>
  <c r="B1363" i="38"/>
  <c r="B1359" i="38"/>
  <c r="B1361" i="38"/>
  <c r="B1362" i="38"/>
  <c r="B1365" i="38"/>
  <c r="B1364" i="38"/>
  <c r="B1367" i="38"/>
  <c r="B1366" i="38"/>
  <c r="B1370" i="38"/>
  <c r="B1369" i="38"/>
  <c r="B1368" i="38"/>
  <c r="B1372" i="38"/>
  <c r="B1371" i="38"/>
  <c r="C1371" i="38" s="1"/>
  <c r="B1373" i="38"/>
  <c r="B1376" i="38"/>
  <c r="B1375" i="38"/>
  <c r="B1374" i="38"/>
  <c r="B1377" i="38"/>
  <c r="B1379" i="38"/>
  <c r="B1378" i="38"/>
  <c r="B1380" i="38"/>
  <c r="C1380" i="38" s="1"/>
  <c r="B1381" i="38"/>
  <c r="B1382" i="38"/>
  <c r="B1383" i="38"/>
  <c r="B1384" i="38"/>
  <c r="B1385" i="38"/>
  <c r="B1387" i="38"/>
  <c r="B1389" i="38"/>
  <c r="B1386" i="38"/>
  <c r="C1386" i="38" s="1"/>
  <c r="B1388" i="38"/>
  <c r="B1390" i="38"/>
  <c r="B1392" i="38"/>
  <c r="B1391" i="38"/>
  <c r="B1393" i="38"/>
  <c r="B1394" i="38"/>
  <c r="B1395" i="38"/>
  <c r="B1397" i="38"/>
  <c r="B1396" i="38"/>
  <c r="B1400" i="38"/>
  <c r="B1399" i="38"/>
  <c r="B1398" i="38"/>
  <c r="B1402" i="38"/>
  <c r="B1403" i="38"/>
  <c r="B1401" i="38"/>
  <c r="B1404" i="38"/>
  <c r="C1404" i="38" s="1"/>
  <c r="B1405" i="38"/>
  <c r="B1406" i="38"/>
  <c r="B1407" i="38"/>
  <c r="B1408" i="38"/>
  <c r="B1409" i="38"/>
  <c r="B1411" i="38"/>
  <c r="B1412" i="38"/>
  <c r="B1410" i="38"/>
  <c r="C1410" i="38" s="1"/>
  <c r="B1413" i="38"/>
  <c r="B1415" i="38"/>
  <c r="B1416" i="38"/>
  <c r="B1414" i="38"/>
  <c r="B1417" i="38"/>
  <c r="B1418" i="38"/>
  <c r="B1419" i="38"/>
  <c r="B1420" i="38"/>
  <c r="C1420" i="38" s="1"/>
  <c r="B1421" i="38"/>
  <c r="B1422" i="38"/>
  <c r="B1424" i="38"/>
  <c r="B1423" i="38"/>
  <c r="B1425" i="38"/>
  <c r="B1426" i="38"/>
  <c r="B1428" i="38"/>
  <c r="B1429" i="38"/>
  <c r="B1427" i="38"/>
  <c r="B1431" i="38"/>
  <c r="B1432" i="38"/>
  <c r="B1430" i="38"/>
  <c r="B1434" i="38"/>
  <c r="B1433" i="38"/>
  <c r="B1435" i="38"/>
  <c r="B1436" i="38"/>
  <c r="C1436" i="38" s="1"/>
  <c r="B1437" i="38"/>
  <c r="B1440" i="38"/>
  <c r="B1441" i="38"/>
  <c r="B1439" i="38"/>
  <c r="B1438" i="38"/>
  <c r="B1443" i="38"/>
  <c r="B1442" i="38"/>
  <c r="B1447" i="38"/>
  <c r="B1446" i="38"/>
  <c r="B1445" i="38"/>
  <c r="B1444" i="38"/>
  <c r="B1448" i="38"/>
  <c r="B1450" i="38"/>
  <c r="B1452" i="38"/>
  <c r="B1449" i="38"/>
  <c r="B1451" i="38"/>
  <c r="C1451" i="38" s="1"/>
  <c r="B1453" i="38"/>
  <c r="B1455" i="38"/>
  <c r="B1454" i="38"/>
  <c r="B1456" i="38"/>
  <c r="B1457" i="38"/>
  <c r="B1458" i="38"/>
  <c r="B1460" i="38"/>
  <c r="B1459" i="38"/>
  <c r="C1459" i="38" s="1"/>
  <c r="B1463" i="38"/>
  <c r="B1461" i="38"/>
  <c r="B1462" i="38"/>
  <c r="B1465" i="38"/>
  <c r="B1464" i="38"/>
  <c r="B1467" i="38"/>
  <c r="B1466" i="38"/>
  <c r="B1469" i="38"/>
  <c r="B1468" i="38"/>
  <c r="B1470" i="38"/>
  <c r="B1472" i="38"/>
  <c r="B1471" i="38"/>
  <c r="B1473" i="38"/>
  <c r="B1474" i="38"/>
  <c r="B1476" i="38"/>
  <c r="B1477" i="38"/>
  <c r="B1475" i="38"/>
  <c r="B1478" i="38"/>
  <c r="B1480" i="38"/>
  <c r="B1479" i="38"/>
  <c r="B1481" i="38"/>
  <c r="B1483" i="38"/>
  <c r="B1482" i="38"/>
  <c r="B1484" i="38"/>
  <c r="C1484" i="38" s="1"/>
  <c r="B1486" i="38"/>
  <c r="B1485" i="38"/>
  <c r="B1487" i="38"/>
  <c r="B1488" i="38"/>
  <c r="B1489" i="38"/>
  <c r="B1491" i="38"/>
  <c r="B1492" i="38"/>
  <c r="B1490" i="38"/>
  <c r="C1490" i="38" s="1"/>
  <c r="B1493" i="38"/>
  <c r="B1494" i="38"/>
  <c r="B1496" i="38"/>
  <c r="B1495" i="38"/>
  <c r="B1498" i="38"/>
  <c r="B1497" i="38"/>
  <c r="B1499" i="38"/>
  <c r="B1500" i="38"/>
  <c r="C1500" i="38" s="1"/>
  <c r="B1501" i="38"/>
  <c r="B1502" i="38"/>
  <c r="B1503" i="38"/>
  <c r="B1504" i="38"/>
  <c r="B1505" i="38"/>
  <c r="B1506" i="38"/>
  <c r="B1507" i="38"/>
  <c r="B1508" i="38"/>
  <c r="C1508" i="38" s="1"/>
  <c r="B1509" i="38"/>
  <c r="B1510" i="38"/>
  <c r="B1512" i="38"/>
  <c r="B1511" i="38"/>
  <c r="B1513" i="38"/>
  <c r="B1515" i="38"/>
  <c r="B1514" i="38"/>
  <c r="B1516" i="38"/>
  <c r="B1517" i="38"/>
  <c r="B1518" i="38"/>
  <c r="B1519" i="38"/>
  <c r="B1520" i="38"/>
  <c r="B1521" i="38"/>
  <c r="B1523" i="38"/>
  <c r="B1522" i="38"/>
  <c r="B1524" i="38"/>
  <c r="C1524" i="38" s="1"/>
  <c r="B1525" i="38"/>
  <c r="B1526" i="38"/>
  <c r="B1528" i="38"/>
  <c r="B1527" i="38"/>
  <c r="B1529" i="38"/>
  <c r="B1530" i="38"/>
  <c r="B1531" i="38"/>
  <c r="B1532" i="38"/>
  <c r="C1532" i="38" s="1"/>
  <c r="B1533" i="38"/>
  <c r="B1534" i="38"/>
  <c r="B1536" i="38"/>
  <c r="B1535" i="38"/>
  <c r="B1537" i="38"/>
  <c r="B1539" i="38"/>
  <c r="B1538" i="38"/>
  <c r="B1540" i="38"/>
  <c r="C1540" i="38" s="1"/>
  <c r="B1541" i="38"/>
  <c r="B1543" i="38"/>
  <c r="B1542" i="38"/>
  <c r="B1544" i="38"/>
  <c r="B1545" i="38"/>
  <c r="B1546" i="38"/>
  <c r="B1547" i="38"/>
  <c r="B1548" i="38"/>
  <c r="C1548" i="38" s="1"/>
  <c r="B1549" i="38"/>
  <c r="B1551" i="38"/>
  <c r="B1552" i="38"/>
  <c r="B1550" i="38"/>
  <c r="B1553" i="38"/>
  <c r="B1554" i="38"/>
  <c r="B1555" i="38"/>
  <c r="B1556" i="38"/>
  <c r="C1556" i="38" s="1"/>
  <c r="B1558" i="38"/>
  <c r="B1559" i="38"/>
  <c r="B1557" i="38"/>
  <c r="B1560" i="38"/>
  <c r="B1561" i="38"/>
  <c r="B1564" i="38"/>
  <c r="B1563" i="38"/>
  <c r="B1566" i="38"/>
  <c r="B1562" i="38"/>
  <c r="B1567" i="38"/>
  <c r="B1565" i="38"/>
  <c r="B1570" i="38"/>
  <c r="B1568" i="38"/>
  <c r="B1571" i="38"/>
  <c r="B1572" i="38"/>
  <c r="B1569" i="38"/>
  <c r="C1569" i="38" s="1"/>
  <c r="B1574" i="38"/>
  <c r="B1575" i="38"/>
  <c r="B1573" i="38"/>
  <c r="B1576" i="38"/>
  <c r="B1578" i="38"/>
  <c r="B1579" i="38"/>
  <c r="B1577" i="38"/>
  <c r="B1580" i="38"/>
  <c r="C1580" i="38" s="1"/>
  <c r="B1581" i="38"/>
  <c r="B1583" i="38"/>
  <c r="B1584" i="38"/>
  <c r="B1582" i="38"/>
  <c r="B1587" i="38"/>
  <c r="B1585" i="38"/>
  <c r="B1586" i="38"/>
  <c r="B1589" i="38"/>
  <c r="B1590" i="38"/>
  <c r="B1591" i="38"/>
  <c r="B1588" i="38"/>
  <c r="B1592" i="38"/>
  <c r="B1594" i="38"/>
  <c r="B1593" i="38"/>
  <c r="B1595" i="38"/>
  <c r="B1596" i="38"/>
  <c r="C1596" i="38" s="1"/>
  <c r="B1597" i="38"/>
  <c r="B1599" i="38"/>
  <c r="B1598" i="38"/>
  <c r="B1600" i="38"/>
  <c r="B1603" i="38"/>
  <c r="B1602" i="38"/>
  <c r="B1601" i="38"/>
  <c r="B1604" i="38"/>
  <c r="C1604" i="38" s="1"/>
  <c r="B1605" i="38"/>
  <c r="B1607" i="38"/>
  <c r="B1608" i="38"/>
  <c r="B1609" i="38"/>
  <c r="B1606" i="38"/>
  <c r="B1610" i="38"/>
  <c r="B1611" i="38"/>
  <c r="B1612" i="38"/>
  <c r="C1612" i="38" s="1"/>
  <c r="B1614" i="38"/>
  <c r="B1613" i="38"/>
  <c r="B1616" i="38"/>
  <c r="B1619" i="38"/>
  <c r="B1615" i="38"/>
  <c r="B1620" i="38"/>
  <c r="B1617" i="38"/>
  <c r="B1618" i="38"/>
  <c r="C1618" i="38" s="1"/>
  <c r="B1623" i="38"/>
  <c r="B1622" i="38"/>
  <c r="B1621" i="38"/>
  <c r="B1625" i="38"/>
  <c r="B1626" i="38"/>
  <c r="B1627" i="38"/>
  <c r="B1624" i="38"/>
  <c r="B1628" i="38"/>
  <c r="C1628" i="38" s="1"/>
  <c r="B1631" i="38"/>
  <c r="B1630" i="38"/>
  <c r="B1629" i="38"/>
  <c r="B1633" i="38"/>
  <c r="B1632" i="38"/>
  <c r="B1635" i="38"/>
  <c r="B1634" i="38"/>
  <c r="B1636" i="38"/>
  <c r="C1636" i="38" s="1"/>
  <c r="B1637" i="38"/>
  <c r="B1638" i="38"/>
  <c r="B1639" i="38"/>
  <c r="B1640" i="38"/>
  <c r="B1641" i="38"/>
  <c r="B1643" i="38"/>
  <c r="B1642" i="38"/>
  <c r="B1644" i="38"/>
  <c r="C1644" i="38" s="1"/>
  <c r="B1647" i="38"/>
  <c r="B1646" i="38"/>
  <c r="B1648" i="38"/>
  <c r="B1645" i="38"/>
  <c r="B1649" i="38"/>
  <c r="B1651" i="38"/>
  <c r="B1652" i="38"/>
  <c r="B1650" i="38"/>
  <c r="C1650" i="38" s="1"/>
  <c r="B1654" i="38"/>
  <c r="B1656" i="38"/>
  <c r="B1653" i="38"/>
  <c r="B1659" i="38"/>
  <c r="B1655" i="38"/>
  <c r="B1660" i="38"/>
  <c r="B1658" i="38"/>
  <c r="B1657" i="38"/>
  <c r="C1657" i="38" s="1"/>
  <c r="B1663" i="38"/>
  <c r="B1661" i="38"/>
  <c r="B1662" i="38"/>
  <c r="B1664" i="38"/>
  <c r="B1665" i="38"/>
  <c r="B1668" i="38"/>
  <c r="B1666" i="38"/>
  <c r="B1667" i="38"/>
  <c r="C1667" i="38" s="1"/>
  <c r="B1669" i="38"/>
  <c r="B1672" i="38"/>
  <c r="B1670" i="38"/>
  <c r="B1675" i="38"/>
  <c r="B1674" i="38"/>
  <c r="B1671" i="38"/>
  <c r="B1673" i="38"/>
  <c r="B1677" i="38"/>
  <c r="B1678" i="38"/>
  <c r="B1676" i="38"/>
  <c r="B1680" i="38"/>
  <c r="B1682" i="38"/>
  <c r="B1679" i="38"/>
  <c r="B1681" i="38"/>
  <c r="B1686" i="38"/>
  <c r="B1685" i="38"/>
  <c r="B1683" i="38"/>
  <c r="B1688" i="38"/>
  <c r="B1684" i="38"/>
  <c r="B1687" i="38"/>
  <c r="B1689" i="38"/>
  <c r="B1691" i="38"/>
  <c r="B1690" i="38"/>
  <c r="B1693" i="38"/>
  <c r="B1692" i="38"/>
  <c r="B1696" i="38"/>
  <c r="B1695" i="38"/>
  <c r="B1694" i="38"/>
  <c r="B1698" i="38"/>
  <c r="B1700" i="38"/>
  <c r="B1699" i="38"/>
  <c r="B1697" i="38"/>
  <c r="C1697" i="38" s="1"/>
  <c r="B1701" i="38"/>
  <c r="B1703" i="38"/>
  <c r="B1707" i="38"/>
  <c r="B1702" i="38"/>
  <c r="B1706" i="38"/>
  <c r="B1704" i="38"/>
  <c r="B1709" i="38"/>
  <c r="B1705" i="38"/>
  <c r="C1705" i="38" s="1"/>
  <c r="B1708" i="38"/>
  <c r="B1710" i="38"/>
  <c r="B1712" i="38"/>
  <c r="B1713" i="38"/>
  <c r="B1714" i="38"/>
  <c r="B1711" i="38"/>
  <c r="B1715" i="38"/>
  <c r="B1716" i="38"/>
  <c r="C1716" i="38" s="1"/>
  <c r="B1718" i="38"/>
  <c r="B1717" i="38"/>
  <c r="B1720" i="38"/>
  <c r="B1719" i="38"/>
  <c r="B1724" i="38"/>
  <c r="B1721" i="38"/>
  <c r="B1722" i="38"/>
  <c r="B1723" i="38"/>
  <c r="C1723" i="38" s="1"/>
  <c r="B1727" i="38"/>
  <c r="B1725" i="38"/>
  <c r="B1729" i="38"/>
  <c r="B1726" i="38"/>
  <c r="B1728" i="38"/>
  <c r="B1731" i="38"/>
  <c r="B1732" i="38"/>
  <c r="B1733" i="38"/>
  <c r="B1730" i="38"/>
  <c r="B1734" i="38"/>
  <c r="B1736" i="38"/>
  <c r="B1735" i="38"/>
  <c r="B1738" i="38"/>
  <c r="B1740" i="38"/>
  <c r="B1737" i="38"/>
  <c r="B1741" i="38"/>
  <c r="B1742" i="38"/>
  <c r="B1739" i="38"/>
  <c r="B1743" i="38"/>
  <c r="B1744" i="38"/>
  <c r="B1745" i="38"/>
  <c r="B1747" i="38"/>
  <c r="B1746" i="38"/>
  <c r="B1748" i="38"/>
  <c r="C1748" i="38" s="1"/>
  <c r="B1749" i="38"/>
  <c r="B1750" i="38"/>
  <c r="B1752" i="38"/>
  <c r="B1751" i="38"/>
  <c r="B1755" i="38"/>
  <c r="B1753" i="38"/>
  <c r="B1757" i="38"/>
  <c r="B1758" i="38"/>
  <c r="B1754" i="38"/>
  <c r="B1756" i="38"/>
  <c r="B1759" i="38"/>
  <c r="B1762" i="38"/>
  <c r="B1761" i="38"/>
  <c r="B1760" i="38"/>
  <c r="B1763" i="38"/>
  <c r="B1766" i="38"/>
  <c r="B1764" i="38"/>
  <c r="B1767" i="38"/>
  <c r="B1768" i="38"/>
  <c r="B1765" i="38"/>
  <c r="B1769" i="38"/>
  <c r="B1771" i="38"/>
  <c r="B1772" i="38"/>
  <c r="B1770" i="38"/>
  <c r="C1770" i="38" s="1"/>
  <c r="B1774" i="38"/>
  <c r="B1773" i="38"/>
  <c r="B1775" i="38"/>
  <c r="B1776" i="38"/>
  <c r="B1777" i="38"/>
  <c r="B1778" i="38"/>
  <c r="B1782" i="38"/>
  <c r="B1781" i="38"/>
  <c r="B1783" i="38"/>
  <c r="B1779" i="38"/>
  <c r="B1784" i="38"/>
  <c r="B1780" i="38"/>
  <c r="B1785" i="38"/>
  <c r="B1786" i="38"/>
  <c r="B1789" i="38"/>
  <c r="B1788" i="38"/>
  <c r="B1787" i="38"/>
  <c r="B1791" i="38"/>
  <c r="B1790" i="38"/>
  <c r="B1792" i="38"/>
  <c r="B1793" i="38"/>
  <c r="B1794" i="38"/>
  <c r="B1796" i="38"/>
  <c r="B1795" i="38"/>
  <c r="C1795" i="38" s="1"/>
  <c r="B1799" i="38"/>
  <c r="B1797" i="38"/>
  <c r="B1798" i="38"/>
  <c r="B1800" i="38"/>
  <c r="B1804" i="38"/>
  <c r="B1802" i="38"/>
  <c r="B1801" i="38"/>
  <c r="B1803" i="38"/>
  <c r="C1803" i="38" s="1"/>
  <c r="B1805" i="38"/>
  <c r="B1806" i="38"/>
  <c r="B1809" i="38"/>
  <c r="B1807" i="38"/>
  <c r="B1808" i="38"/>
  <c r="B1813" i="38"/>
  <c r="B1810" i="38"/>
  <c r="B1811" i="38"/>
  <c r="C1811" i="38" s="1"/>
  <c r="B1815" i="38"/>
  <c r="B1812" i="38"/>
  <c r="B1814" i="38"/>
  <c r="B1816" i="38"/>
  <c r="B1818" i="38"/>
  <c r="B1817" i="38"/>
  <c r="B1819" i="38"/>
  <c r="B1820" i="38"/>
  <c r="C1820" i="38" s="1"/>
  <c r="B1822" i="38"/>
  <c r="B1821" i="38"/>
  <c r="B1825" i="38"/>
  <c r="B1824" i="38"/>
  <c r="B1823" i="38"/>
  <c r="B1827" i="38"/>
  <c r="B1828" i="38"/>
  <c r="B1826" i="38"/>
  <c r="C1826" i="38" s="1"/>
  <c r="B1832" i="38"/>
  <c r="B1831" i="38"/>
  <c r="B1830" i="38"/>
  <c r="B1829" i="38"/>
  <c r="B1834" i="38"/>
  <c r="B1833" i="38"/>
  <c r="B1835" i="38"/>
  <c r="B1836" i="38"/>
  <c r="C1836" i="38" s="1"/>
  <c r="B1837" i="38"/>
  <c r="B1839" i="38"/>
  <c r="B1840" i="38"/>
  <c r="B1838" i="38"/>
  <c r="B1843" i="38"/>
  <c r="B1842" i="38"/>
  <c r="B1844" i="38"/>
  <c r="B1841" i="38"/>
  <c r="C1841" i="38" s="1"/>
  <c r="B1846" i="38"/>
  <c r="B1847" i="38"/>
  <c r="B1848" i="38"/>
  <c r="B1849" i="38"/>
  <c r="B1845" i="38"/>
  <c r="B1850" i="38"/>
  <c r="B1852" i="38"/>
  <c r="B1851" i="38"/>
  <c r="C1851" i="38" s="1"/>
  <c r="B1854" i="38"/>
  <c r="B1855" i="38"/>
  <c r="B1853" i="38"/>
  <c r="B1856" i="38"/>
  <c r="B1857" i="38"/>
  <c r="B1861" i="38"/>
  <c r="B1859" i="38"/>
  <c r="B1858" i="38"/>
  <c r="C1858" i="38" s="1"/>
  <c r="B1860" i="38"/>
  <c r="B1862" i="38"/>
  <c r="B1865" i="38"/>
  <c r="B1863" i="38"/>
  <c r="B1864" i="38"/>
  <c r="B1868" i="38"/>
  <c r="B1869" i="38"/>
  <c r="B1870" i="38"/>
  <c r="B1867" i="38"/>
  <c r="B1866" i="38"/>
  <c r="B1871" i="38"/>
  <c r="B1872" i="38"/>
  <c r="B1873" i="38"/>
  <c r="B1874" i="38"/>
  <c r="B1877" i="38"/>
  <c r="B1875" i="38"/>
  <c r="C1875" i="38" s="1"/>
  <c r="B1876" i="38"/>
  <c r="B1878" i="38"/>
  <c r="B1879" i="38"/>
  <c r="B1883" i="38"/>
  <c r="B1880" i="38"/>
  <c r="B1881" i="38"/>
  <c r="B1882" i="38"/>
  <c r="B1884" i="38"/>
  <c r="C1884" i="38" s="1"/>
  <c r="B1885" i="38"/>
  <c r="B1890" i="38"/>
  <c r="B1886" i="38"/>
  <c r="B1888" i="38"/>
  <c r="B1887" i="38"/>
  <c r="B1891" i="38"/>
  <c r="B1889" i="38"/>
  <c r="B1894" i="38"/>
  <c r="B1892" i="38"/>
  <c r="B1895" i="38"/>
  <c r="B1897" i="38"/>
  <c r="B1893" i="38"/>
  <c r="B1898" i="38"/>
  <c r="B1896" i="38"/>
  <c r="B1899" i="38"/>
  <c r="B1900" i="38"/>
  <c r="C1900" i="38" s="1"/>
  <c r="B1901" i="38"/>
  <c r="B1903" i="38"/>
  <c r="B1902" i="38"/>
  <c r="B1905" i="38"/>
  <c r="B1904" i="38"/>
  <c r="B1907" i="38"/>
  <c r="B1906" i="38"/>
  <c r="B1908" i="38"/>
  <c r="C1908" i="38" s="1"/>
  <c r="B1909" i="38"/>
  <c r="B1910" i="38"/>
  <c r="B1912" i="38"/>
  <c r="B1911" i="38"/>
  <c r="B1913" i="38"/>
  <c r="B1915" i="38"/>
  <c r="B1914" i="38"/>
  <c r="B1916" i="38"/>
  <c r="C1916" i="38" s="1"/>
  <c r="B1917" i="38"/>
  <c r="B1919" i="38"/>
  <c r="B1920" i="38"/>
  <c r="B1918" i="38"/>
  <c r="B1922" i="38"/>
  <c r="B1921" i="38"/>
  <c r="B1925" i="38"/>
  <c r="B1923" i="38"/>
  <c r="C1923" i="38" s="1"/>
  <c r="B1926" i="38"/>
  <c r="B1924" i="38"/>
  <c r="B1927" i="38"/>
  <c r="B1928" i="38"/>
  <c r="B1929" i="38"/>
  <c r="B1932" i="38"/>
  <c r="B1934" i="38"/>
  <c r="B1930" i="38"/>
  <c r="C1930" i="38" s="1"/>
  <c r="B1931" i="38"/>
  <c r="B1933" i="38"/>
  <c r="B1935" i="38"/>
  <c r="B1937" i="38"/>
  <c r="B1936" i="38"/>
  <c r="B1938" i="38"/>
  <c r="B1942" i="38"/>
  <c r="B1939" i="38"/>
  <c r="C1939" i="38" s="1"/>
  <c r="B1940" i="38"/>
  <c r="B1941" i="38"/>
  <c r="B1946" i="38"/>
  <c r="B1943" i="38"/>
  <c r="B1944" i="38"/>
  <c r="B1947" i="38"/>
  <c r="B1945" i="38"/>
  <c r="B1948" i="38"/>
  <c r="C1948" i="38" s="1"/>
  <c r="B1949" i="38"/>
  <c r="B1951" i="38"/>
  <c r="B1954" i="38"/>
  <c r="B1950" i="38"/>
  <c r="B1953" i="38"/>
  <c r="B1952" i="38"/>
  <c r="B1955" i="38"/>
  <c r="B1958" i="38"/>
  <c r="B1956" i="38"/>
  <c r="B1959" i="38"/>
  <c r="B1957" i="38"/>
  <c r="B1960" i="38"/>
  <c r="B1961" i="38"/>
  <c r="B1962" i="38"/>
  <c r="B1963" i="38"/>
  <c r="B1964" i="38"/>
  <c r="C1964" i="38" s="1"/>
  <c r="B1965" i="38"/>
  <c r="B1966" i="38"/>
  <c r="B1967" i="38"/>
  <c r="B1968" i="38"/>
  <c r="B1969" i="38"/>
  <c r="B1970" i="38"/>
  <c r="B1973" i="38"/>
  <c r="B1971" i="38"/>
  <c r="C1971" i="38" s="1"/>
  <c r="B1972" i="38"/>
  <c r="B1974" i="38"/>
  <c r="B1975" i="38"/>
  <c r="B1980" i="38"/>
  <c r="B1979" i="38"/>
  <c r="B1976" i="38"/>
  <c r="B1978" i="38"/>
  <c r="B1981" i="38"/>
  <c r="B1977" i="38"/>
  <c r="B1984" i="38"/>
  <c r="B1982" i="38"/>
  <c r="B1983" i="38"/>
  <c r="B1985" i="38"/>
  <c r="B1986" i="38"/>
  <c r="B1990" i="38"/>
  <c r="B1987" i="38"/>
  <c r="C1987" i="38" s="1"/>
  <c r="B1988" i="38"/>
  <c r="B1991" i="38"/>
  <c r="B1989" i="38"/>
  <c r="B1992" i="38"/>
  <c r="B1993" i="38"/>
  <c r="B1994" i="38"/>
  <c r="B1995" i="38"/>
  <c r="B1996" i="38"/>
  <c r="C1996" i="38" s="1"/>
  <c r="B1997" i="38"/>
  <c r="B1998" i="38"/>
  <c r="B1999" i="38"/>
  <c r="B2000" i="38"/>
  <c r="B2001" i="38"/>
  <c r="B2002" i="38"/>
  <c r="B2005" i="38"/>
  <c r="B2003" i="38"/>
  <c r="C2003" i="38" s="1"/>
  <c r="B2006" i="38"/>
  <c r="B2007" i="38"/>
  <c r="B2008" i="38"/>
  <c r="B2004" i="38"/>
  <c r="B2009" i="38"/>
  <c r="B2013" i="38"/>
  <c r="B2010" i="38"/>
  <c r="B2011" i="38"/>
  <c r="C2011" i="38" s="1"/>
  <c r="B2012" i="38"/>
  <c r="B2016" i="38"/>
  <c r="B2018" i="38"/>
  <c r="B2014" i="38"/>
  <c r="B2015" i="38"/>
  <c r="B2019" i="38"/>
  <c r="B2017" i="38"/>
  <c r="B2020" i="38"/>
  <c r="C2020" i="38" s="1"/>
  <c r="B2021" i="38"/>
  <c r="B2022" i="38"/>
  <c r="B2024" i="38"/>
  <c r="B2023" i="38"/>
  <c r="B2026" i="38"/>
  <c r="B2025" i="38"/>
  <c r="B2027" i="38"/>
  <c r="B2030" i="38"/>
  <c r="B2028" i="38"/>
  <c r="B2029" i="38"/>
  <c r="B2031" i="38"/>
  <c r="B2032" i="38"/>
  <c r="B2033" i="38"/>
  <c r="B2036" i="38"/>
  <c r="B2035" i="38"/>
  <c r="B2034" i="38"/>
  <c r="C2034" i="38" s="1"/>
  <c r="B2037" i="38"/>
  <c r="B2038" i="38"/>
  <c r="B2040" i="38"/>
  <c r="B2041" i="38"/>
  <c r="B2039" i="38"/>
  <c r="B2042" i="38"/>
  <c r="B2045" i="38"/>
  <c r="B2044" i="38"/>
  <c r="B2043" i="38"/>
  <c r="B2046" i="38"/>
  <c r="B2048" i="38"/>
  <c r="B2047" i="38"/>
  <c r="B2050" i="38"/>
  <c r="B2049" i="38"/>
  <c r="B2051" i="38"/>
  <c r="B2054" i="38"/>
  <c r="B2052" i="38"/>
  <c r="B2056" i="38"/>
  <c r="B2055" i="38"/>
  <c r="B2053" i="38"/>
  <c r="B2057" i="38"/>
  <c r="B2058" i="38"/>
  <c r="B2060" i="38"/>
  <c r="B2059" i="38"/>
  <c r="C2059" i="38" s="1"/>
  <c r="B2063" i="38"/>
  <c r="B2061" i="38"/>
  <c r="B2062" i="38"/>
  <c r="B2064" i="38"/>
  <c r="B2065" i="38"/>
  <c r="B2066" i="38"/>
  <c r="B2067" i="38"/>
  <c r="B2069" i="38"/>
  <c r="B2068" i="38"/>
  <c r="B2071" i="38"/>
  <c r="B2070" i="38"/>
  <c r="B2072" i="38"/>
  <c r="B2073" i="38"/>
  <c r="B2074" i="38"/>
  <c r="B2075" i="38"/>
  <c r="B2079" i="38"/>
  <c r="B2078" i="38"/>
  <c r="B2077" i="38"/>
  <c r="B2076" i="38"/>
  <c r="B2080" i="38"/>
  <c r="B2082" i="38"/>
  <c r="B2081" i="38"/>
  <c r="B2083" i="38"/>
  <c r="B2086" i="38"/>
  <c r="B2087" i="38"/>
  <c r="B2084" i="38"/>
  <c r="B2085" i="38"/>
  <c r="B2088" i="38"/>
  <c r="B2089" i="38"/>
  <c r="B2092" i="38"/>
  <c r="B2090" i="38"/>
  <c r="B2091" i="38"/>
  <c r="C2091" i="38" s="1"/>
  <c r="B2093" i="38"/>
  <c r="B2095" i="38"/>
  <c r="B2096" i="38"/>
  <c r="B2094" i="38"/>
  <c r="B2098" i="38"/>
  <c r="B2097" i="38"/>
  <c r="B2099" i="38"/>
  <c r="B2102" i="38"/>
  <c r="B2101" i="38"/>
  <c r="B2100" i="38"/>
  <c r="B2106" i="38"/>
  <c r="B2103" i="38"/>
  <c r="B2107" i="38"/>
  <c r="B2108" i="38"/>
  <c r="B2104" i="38"/>
  <c r="B2105" i="38"/>
  <c r="C2105" i="38" s="1"/>
  <c r="B2109" i="38"/>
  <c r="B2110" i="38"/>
  <c r="B2111" i="38"/>
  <c r="B2112" i="38"/>
  <c r="B2113" i="38"/>
  <c r="B2114" i="38"/>
  <c r="B2115" i="38"/>
  <c r="B2117" i="38"/>
  <c r="B2116" i="38"/>
  <c r="B2118" i="38"/>
  <c r="B2119" i="38"/>
  <c r="B2120" i="38"/>
  <c r="B2121" i="38"/>
  <c r="B2122" i="38"/>
  <c r="B2124" i="38"/>
  <c r="B2127" i="38"/>
  <c r="B2125" i="38"/>
  <c r="B2123" i="38"/>
  <c r="B2126" i="38"/>
  <c r="B2129" i="38"/>
  <c r="B2128" i="38"/>
  <c r="B2131" i="38"/>
  <c r="B2130" i="38"/>
  <c r="B2133" i="38"/>
  <c r="B2138" i="38"/>
  <c r="B2132" i="38"/>
  <c r="B2135" i="38"/>
  <c r="B2134" i="38"/>
  <c r="B2136" i="38"/>
  <c r="B2137" i="38"/>
  <c r="B2140" i="38"/>
  <c r="B2139" i="38"/>
  <c r="C2139" i="38" s="1"/>
  <c r="B2144" i="38"/>
  <c r="B2143" i="38"/>
  <c r="B2141" i="38"/>
  <c r="B2145" i="38"/>
  <c r="B2148" i="38"/>
  <c r="B2142" i="38"/>
  <c r="B2146" i="38"/>
  <c r="B2150" i="38"/>
  <c r="B2147" i="38"/>
  <c r="B2151" i="38"/>
  <c r="B2149" i="38"/>
  <c r="B2153" i="38"/>
  <c r="B2156" i="38"/>
  <c r="B2152" i="38"/>
  <c r="B2154" i="38"/>
  <c r="B2158" i="38"/>
  <c r="B2155" i="38"/>
  <c r="B2159" i="38"/>
  <c r="B2157" i="38"/>
  <c r="B2160" i="38"/>
  <c r="B2161" i="38"/>
  <c r="B2166" i="38"/>
  <c r="B2162" i="38"/>
  <c r="B2163" i="38"/>
  <c r="C2163" i="38" s="1"/>
  <c r="B2165" i="38"/>
  <c r="B2168" i="38"/>
  <c r="B2167" i="38"/>
  <c r="B2164" i="38"/>
  <c r="B2171" i="38"/>
  <c r="B2169" i="38"/>
  <c r="B2170" i="38"/>
  <c r="B2172" i="38"/>
  <c r="C2172" i="38" s="1"/>
  <c r="B2175" i="38"/>
  <c r="B2173" i="38"/>
  <c r="B2176" i="38"/>
  <c r="B2177" i="38"/>
  <c r="B2174" i="38"/>
  <c r="B2179" i="38"/>
  <c r="B2178" i="38"/>
  <c r="B2181" i="38"/>
  <c r="B2183" i="38"/>
  <c r="B2180" i="38"/>
  <c r="B2182" i="38"/>
  <c r="B2186" i="38"/>
  <c r="B2184" i="38"/>
  <c r="B2187" i="38"/>
  <c r="B2185" i="38"/>
  <c r="B2189" i="38"/>
  <c r="C2189" i="38" s="1"/>
  <c r="B2188" i="38"/>
  <c r="B2190" i="38"/>
  <c r="B2191" i="38"/>
  <c r="B2192" i="38"/>
  <c r="B2194" i="38"/>
  <c r="B2193" i="38"/>
  <c r="B2195" i="38"/>
  <c r="B2196" i="38"/>
  <c r="B2198" i="38"/>
  <c r="B2197" i="38"/>
  <c r="B2199" i="38"/>
  <c r="B18" i="39" l="1"/>
  <c r="D18" i="39"/>
  <c r="F18" i="39"/>
  <c r="H18" i="39"/>
  <c r="C18" i="39"/>
  <c r="E18" i="39"/>
  <c r="G18" i="39"/>
  <c r="I18" i="39"/>
  <c r="C10" i="38"/>
  <c r="C5" i="38"/>
  <c r="C8" i="38"/>
  <c r="C6" i="38"/>
  <c r="C7" i="38"/>
  <c r="C9" i="38"/>
  <c r="C1220" i="38"/>
  <c r="C1634" i="38"/>
  <c r="C1577" i="38"/>
  <c r="C1531" i="38"/>
  <c r="C1378" i="38"/>
  <c r="C1266" i="38"/>
  <c r="C2027" i="38"/>
  <c r="C1595" i="38"/>
  <c r="C1547" i="38"/>
  <c r="C1499" i="38"/>
  <c r="C1442" i="38"/>
  <c r="C1338" i="38"/>
  <c r="C1290" i="38"/>
  <c r="C1242" i="38"/>
  <c r="C1516" i="38"/>
  <c r="C1611" i="38"/>
  <c r="C1514" i="38"/>
  <c r="C1449" i="38"/>
  <c r="C1401" i="38"/>
  <c r="C1282" i="38"/>
  <c r="C1227" i="38"/>
  <c r="C1642" i="38"/>
  <c r="C1586" i="38"/>
  <c r="C1538" i="38"/>
  <c r="C1482" i="38"/>
  <c r="C1419" i="38"/>
  <c r="C1362" i="38"/>
  <c r="C1259" i="38"/>
  <c r="C2017" i="38"/>
  <c r="C1945" i="38"/>
  <c r="C1624" i="38"/>
  <c r="C1522" i="38"/>
  <c r="C1466" i="38"/>
  <c r="C1316" i="38"/>
  <c r="C1250" i="38"/>
  <c r="C1666" i="38"/>
  <c r="C1617" i="38"/>
  <c r="C1601" i="38"/>
  <c r="C1555" i="38"/>
  <c r="C1507" i="38"/>
  <c r="C1435" i="38"/>
  <c r="C1395" i="38"/>
  <c r="C1346" i="38"/>
  <c r="C1297" i="38"/>
  <c r="C1211" i="38"/>
  <c r="C1139" i="38"/>
  <c r="C1188" i="38"/>
  <c r="C1845" i="38"/>
  <c r="C1155" i="38"/>
  <c r="C2199" i="38"/>
  <c r="C2191" i="38"/>
  <c r="C2182" i="38"/>
  <c r="C2176" i="38"/>
  <c r="C2167" i="38"/>
  <c r="C2157" i="38"/>
  <c r="C2149" i="38"/>
  <c r="C2141" i="38"/>
  <c r="C2135" i="38"/>
  <c r="C2126" i="38"/>
  <c r="C2119" i="38"/>
  <c r="C2111" i="38"/>
  <c r="C2106" i="38"/>
  <c r="C2096" i="38"/>
  <c r="C2085" i="38"/>
  <c r="C2076" i="38"/>
  <c r="C2070" i="38"/>
  <c r="C2062" i="38"/>
  <c r="C2055" i="38"/>
  <c r="C2048" i="38"/>
  <c r="C2040" i="38"/>
  <c r="C2031" i="38"/>
  <c r="C2024" i="38"/>
  <c r="C2018" i="38"/>
  <c r="C2008" i="38"/>
  <c r="C1999" i="38"/>
  <c r="C1989" i="38"/>
  <c r="C1982" i="38"/>
  <c r="C1975" i="38"/>
  <c r="C1967" i="38"/>
  <c r="C1957" i="38"/>
  <c r="C1954" i="38"/>
  <c r="C1946" i="38"/>
  <c r="C1935" i="38"/>
  <c r="C1927" i="38"/>
  <c r="C1920" i="38"/>
  <c r="C1912" i="38"/>
  <c r="C1902" i="38"/>
  <c r="C1897" i="38"/>
  <c r="C1886" i="38"/>
  <c r="C1879" i="38"/>
  <c r="C1871" i="38"/>
  <c r="C1865" i="38"/>
  <c r="C1853" i="38"/>
  <c r="C1848" i="38"/>
  <c r="C1840" i="38"/>
  <c r="C1830" i="38"/>
  <c r="C1825" i="38"/>
  <c r="C1814" i="38"/>
  <c r="C1809" i="38"/>
  <c r="C1798" i="38"/>
  <c r="C1790" i="38"/>
  <c r="C1784" i="38"/>
  <c r="C1775" i="38"/>
  <c r="C1768" i="38"/>
  <c r="C1759" i="38"/>
  <c r="C1752" i="38"/>
  <c r="C1743" i="38"/>
  <c r="C1736" i="38"/>
  <c r="C1729" i="38"/>
  <c r="C1720" i="38"/>
  <c r="C1712" i="38"/>
  <c r="C1707" i="38"/>
  <c r="C1695" i="38"/>
  <c r="C1684" i="38"/>
  <c r="C1680" i="38"/>
  <c r="C1670" i="38"/>
  <c r="C1662" i="38"/>
  <c r="C1653" i="38"/>
  <c r="C1648" i="38"/>
  <c r="C1639" i="38"/>
  <c r="C1629" i="38"/>
  <c r="C1621" i="38"/>
  <c r="C1616" i="38"/>
  <c r="C1608" i="38"/>
  <c r="C1598" i="38"/>
  <c r="C1588" i="38"/>
  <c r="C1584" i="38"/>
  <c r="C1573" i="38"/>
  <c r="C1565" i="38"/>
  <c r="C1557" i="38"/>
  <c r="C1552" i="38"/>
  <c r="C1542" i="38"/>
  <c r="C1536" i="38"/>
  <c r="C1528" i="38"/>
  <c r="C1519" i="38"/>
  <c r="C1512" i="38"/>
  <c r="C1503" i="38"/>
  <c r="C1496" i="38"/>
  <c r="C1487" i="38"/>
  <c r="C1480" i="38"/>
  <c r="C1472" i="38"/>
  <c r="C1462" i="38"/>
  <c r="C1454" i="38"/>
  <c r="C1444" i="38"/>
  <c r="C1441" i="38"/>
  <c r="C1432" i="38"/>
  <c r="C1424" i="38"/>
  <c r="C1416" i="38"/>
  <c r="C1407" i="38"/>
  <c r="C1399" i="38"/>
  <c r="C1392" i="38"/>
  <c r="C1383" i="38"/>
  <c r="C1375" i="38"/>
  <c r="C1366" i="38"/>
  <c r="C1358" i="38"/>
  <c r="C1348" i="38"/>
  <c r="C1344" i="38"/>
  <c r="C1195" i="38"/>
  <c r="C1145" i="38"/>
  <c r="C2190" i="38"/>
  <c r="C2173" i="38"/>
  <c r="C2159" i="38"/>
  <c r="C2143" i="38"/>
  <c r="C2123" i="38"/>
  <c r="C2110" i="38"/>
  <c r="C2095" i="38"/>
  <c r="C2077" i="38"/>
  <c r="C2061" i="38"/>
  <c r="C2046" i="38"/>
  <c r="C2029" i="38"/>
  <c r="C2016" i="38"/>
  <c r="C1998" i="38"/>
  <c r="C1984" i="38"/>
  <c r="C1966" i="38"/>
  <c r="C1951" i="38"/>
  <c r="C1933" i="38"/>
  <c r="C1919" i="38"/>
  <c r="C1903" i="38"/>
  <c r="C1890" i="38"/>
  <c r="C1866" i="38"/>
  <c r="C1855" i="38"/>
  <c r="C1839" i="38"/>
  <c r="C1821" i="38"/>
  <c r="C1812" i="38"/>
  <c r="C1806" i="38"/>
  <c r="C1797" i="38"/>
  <c r="C1791" i="38"/>
  <c r="C1779" i="38"/>
  <c r="C1773" i="38"/>
  <c r="C1767" i="38"/>
  <c r="C1756" i="38"/>
  <c r="C1750" i="38"/>
  <c r="C1739" i="38"/>
  <c r="C1734" i="38"/>
  <c r="C1725" i="38"/>
  <c r="C1717" i="38"/>
  <c r="C1710" i="38"/>
  <c r="C1703" i="38"/>
  <c r="C1696" i="38"/>
  <c r="C1688" i="38"/>
  <c r="C1676" i="38"/>
  <c r="C1672" i="38"/>
  <c r="C1661" i="38"/>
  <c r="C1656" i="38"/>
  <c r="C1646" i="38"/>
  <c r="C1638" i="38"/>
  <c r="C1630" i="38"/>
  <c r="C1622" i="38"/>
  <c r="C1613" i="38"/>
  <c r="C1607" i="38"/>
  <c r="C1599" i="38"/>
  <c r="C1591" i="38"/>
  <c r="C1583" i="38"/>
  <c r="C1575" i="38"/>
  <c r="C1567" i="38"/>
  <c r="C1559" i="38"/>
  <c r="C1551" i="38"/>
  <c r="C1543" i="38"/>
  <c r="C1534" i="38"/>
  <c r="C1526" i="38"/>
  <c r="C1518" i="38"/>
  <c r="C1510" i="38"/>
  <c r="C1502" i="38"/>
  <c r="C1494" i="38"/>
  <c r="C1485" i="38"/>
  <c r="C1478" i="38"/>
  <c r="C1470" i="38"/>
  <c r="C1461" i="38"/>
  <c r="C1455" i="38"/>
  <c r="C1445" i="38"/>
  <c r="C1440" i="38"/>
  <c r="C1431" i="38"/>
  <c r="C1422" i="38"/>
  <c r="C1415" i="38"/>
  <c r="C1406" i="38"/>
  <c r="C1400" i="38"/>
  <c r="C1390" i="38"/>
  <c r="C1382" i="38"/>
  <c r="C1376" i="38"/>
  <c r="C1367" i="38"/>
  <c r="C1357" i="38"/>
  <c r="C1350" i="38"/>
  <c r="C1163" i="38"/>
  <c r="C2197" i="38"/>
  <c r="C2180" i="38"/>
  <c r="C2168" i="38"/>
  <c r="C2151" i="38"/>
  <c r="C2132" i="38"/>
  <c r="C2118" i="38"/>
  <c r="C2100" i="38"/>
  <c r="C2084" i="38"/>
  <c r="C2071" i="38"/>
  <c r="C2056" i="38"/>
  <c r="C2038" i="38"/>
  <c r="C2022" i="38"/>
  <c r="C2007" i="38"/>
  <c r="C1991" i="38"/>
  <c r="C1974" i="38"/>
  <c r="C1959" i="38"/>
  <c r="C1941" i="38"/>
  <c r="C1924" i="38"/>
  <c r="C1910" i="38"/>
  <c r="C1895" i="38"/>
  <c r="C1878" i="38"/>
  <c r="C1862" i="38"/>
  <c r="C1847" i="38"/>
  <c r="C1831" i="38"/>
  <c r="C2188" i="38"/>
  <c r="C2165" i="38"/>
  <c r="C2155" i="38"/>
  <c r="C2147" i="38"/>
  <c r="C2116" i="38"/>
  <c r="C2109" i="38"/>
  <c r="C2093" i="38"/>
  <c r="C2068" i="38"/>
  <c r="C2052" i="38"/>
  <c r="C2043" i="38"/>
  <c r="C2037" i="38"/>
  <c r="C2028" i="38"/>
  <c r="C2021" i="38"/>
  <c r="C2012" i="38"/>
  <c r="C2006" i="38"/>
  <c r="C1997" i="38"/>
  <c r="C1988" i="38"/>
  <c r="C1977" i="38"/>
  <c r="C1972" i="38"/>
  <c r="C1965" i="38"/>
  <c r="C1956" i="38"/>
  <c r="C1949" i="38"/>
  <c r="C1940" i="38"/>
  <c r="C1931" i="38"/>
  <c r="C1926" i="38"/>
  <c r="C1917" i="38"/>
  <c r="C1909" i="38"/>
  <c r="C1901" i="38"/>
  <c r="C1892" i="38"/>
  <c r="C1885" i="38"/>
  <c r="C1876" i="38"/>
  <c r="C1867" i="38"/>
  <c r="C1860" i="38"/>
  <c r="C1846" i="38"/>
  <c r="C1837" i="38"/>
  <c r="C1822" i="38"/>
  <c r="C1805" i="38"/>
  <c r="C1787" i="38"/>
  <c r="C1783" i="38"/>
  <c r="C1774" i="38"/>
  <c r="C1764" i="38"/>
  <c r="C1754" i="38"/>
  <c r="C1749" i="38"/>
  <c r="C1742" i="38"/>
  <c r="C1730" i="38"/>
  <c r="C1727" i="38"/>
  <c r="C1332" i="38"/>
  <c r="C1327" i="38"/>
  <c r="C1320" i="38"/>
  <c r="C1312" i="38"/>
  <c r="C1301" i="38"/>
  <c r="C1295" i="38"/>
  <c r="C1286" i="38"/>
  <c r="C1277" i="38"/>
  <c r="C1271" i="38"/>
  <c r="C1262" i="38"/>
  <c r="C1254" i="38"/>
  <c r="C1246" i="38"/>
  <c r="C1239" i="38"/>
  <c r="C1231" i="38"/>
  <c r="C1223" i="38"/>
  <c r="C1216" i="38"/>
  <c r="C1207" i="38"/>
  <c r="C1198" i="38"/>
  <c r="C1191" i="38"/>
  <c r="C1184" i="38"/>
  <c r="C1172" i="38"/>
  <c r="C1169" i="38"/>
  <c r="C1159" i="38"/>
  <c r="C1153" i="38"/>
  <c r="C1143" i="38"/>
  <c r="C1134" i="38"/>
  <c r="C1127" i="38"/>
  <c r="C1119" i="38"/>
  <c r="C1111" i="38"/>
  <c r="C1105" i="38"/>
  <c r="C1094" i="38"/>
  <c r="C1088" i="38"/>
  <c r="C1080" i="38"/>
  <c r="C1073" i="38"/>
  <c r="C1059" i="38"/>
  <c r="C1055" i="38"/>
  <c r="C1049" i="38"/>
  <c r="C1040" i="38"/>
  <c r="C1032" i="38"/>
  <c r="C1023" i="38"/>
  <c r="C1015" i="38"/>
  <c r="C1010" i="38"/>
  <c r="C999" i="38"/>
  <c r="C989" i="38"/>
  <c r="C983" i="38"/>
  <c r="C973" i="38"/>
  <c r="C966" i="38"/>
  <c r="C959" i="38"/>
  <c r="C952" i="38"/>
  <c r="C943" i="38"/>
  <c r="C935" i="38"/>
  <c r="C927" i="38"/>
  <c r="C920" i="38"/>
  <c r="C911" i="38"/>
  <c r="C903" i="38"/>
  <c r="C894" i="38"/>
  <c r="C888" i="38"/>
  <c r="C879" i="38"/>
  <c r="C872" i="38"/>
  <c r="C860" i="38"/>
  <c r="C854" i="38"/>
  <c r="C846" i="38"/>
  <c r="C841" i="38"/>
  <c r="C831" i="38"/>
  <c r="C823" i="38"/>
  <c r="C817" i="38"/>
  <c r="C808" i="38"/>
  <c r="C799" i="38"/>
  <c r="C788" i="38"/>
  <c r="C782" i="38"/>
  <c r="C775" i="38"/>
  <c r="C766" i="38"/>
  <c r="C760" i="38"/>
  <c r="C751" i="38"/>
  <c r="C740" i="38"/>
  <c r="C735" i="38"/>
  <c r="C727" i="38"/>
  <c r="C718" i="38"/>
  <c r="C710" i="38"/>
  <c r="C701" i="38"/>
  <c r="C698" i="38"/>
  <c r="C686" i="38"/>
  <c r="C678" i="38"/>
  <c r="C671" i="38"/>
  <c r="C661" i="38"/>
  <c r="C1339" i="38"/>
  <c r="C1336" i="38"/>
  <c r="C1325" i="38"/>
  <c r="C1317" i="38"/>
  <c r="C1310" i="38"/>
  <c r="C1302" i="38"/>
  <c r="C1294" i="38"/>
  <c r="C1285" i="38"/>
  <c r="C1280" i="38"/>
  <c r="C1270" i="38"/>
  <c r="C1260" i="38"/>
  <c r="C1252" i="38"/>
  <c r="C1245" i="38"/>
  <c r="C1213" i="38"/>
  <c r="C1203" i="38"/>
  <c r="C1132" i="38"/>
  <c r="C1125" i="38"/>
  <c r="C1077" i="38"/>
  <c r="C1069" i="38"/>
  <c r="C1035" i="38"/>
  <c r="C1014" i="38"/>
  <c r="C948" i="38"/>
  <c r="C940" i="38"/>
  <c r="C925" i="38"/>
  <c r="C916" i="38"/>
  <c r="C877" i="38"/>
  <c r="C844" i="38"/>
  <c r="C797" i="38"/>
  <c r="C764" i="38"/>
  <c r="C750" i="38"/>
  <c r="C731" i="38"/>
  <c r="C726" i="38"/>
  <c r="C708" i="38"/>
  <c r="C693" i="38"/>
  <c r="C668" i="38"/>
  <c r="C1718" i="38"/>
  <c r="C1708" i="38"/>
  <c r="C1701" i="38"/>
  <c r="C1692" i="38"/>
  <c r="C1683" i="38"/>
  <c r="C1678" i="38"/>
  <c r="C1669" i="38"/>
  <c r="C1663" i="38"/>
  <c r="C1654" i="38"/>
  <c r="C1647" i="38"/>
  <c r="C1637" i="38"/>
  <c r="C1631" i="38"/>
  <c r="C1623" i="38"/>
  <c r="C1614" i="38"/>
  <c r="C1605" i="38"/>
  <c r="C1597" i="38"/>
  <c r="C1590" i="38"/>
  <c r="C1581" i="38"/>
  <c r="C1574" i="38"/>
  <c r="C1562" i="38"/>
  <c r="C1558" i="38"/>
  <c r="C1549" i="38"/>
  <c r="C1541" i="38"/>
  <c r="C1533" i="38"/>
  <c r="C1525" i="38"/>
  <c r="C1517" i="38"/>
  <c r="C1509" i="38"/>
  <c r="C1501" i="38"/>
  <c r="C1493" i="38"/>
  <c r="C1486" i="38"/>
  <c r="C1475" i="38"/>
  <c r="C1468" i="38"/>
  <c r="C1463" i="38"/>
  <c r="C1453" i="38"/>
  <c r="C1446" i="38"/>
  <c r="C1437" i="38"/>
  <c r="C1427" i="38"/>
  <c r="C1421" i="38"/>
  <c r="C1413" i="38"/>
  <c r="C1405" i="38"/>
  <c r="C1396" i="38"/>
  <c r="C1388" i="38"/>
  <c r="C1381" i="38"/>
  <c r="C1373" i="38"/>
  <c r="C1364" i="38"/>
  <c r="C1360" i="38"/>
  <c r="C1351" i="38"/>
  <c r="C1342" i="38"/>
  <c r="C1335" i="38"/>
  <c r="C1323" i="38"/>
  <c r="C1318" i="38"/>
  <c r="C1308" i="38"/>
  <c r="C1300" i="38"/>
  <c r="C1293" i="38"/>
  <c r="C1287" i="38"/>
  <c r="C1273" i="38"/>
  <c r="C1267" i="38"/>
  <c r="C1261" i="38"/>
  <c r="C1255" i="38"/>
  <c r="C1247" i="38"/>
  <c r="C1234" i="38"/>
  <c r="C1229" i="38"/>
  <c r="C1221" i="38"/>
  <c r="C1214" i="38"/>
  <c r="C1204" i="38"/>
  <c r="C1201" i="38"/>
  <c r="C1190" i="38"/>
  <c r="C1179" i="38"/>
  <c r="C1174" i="38"/>
  <c r="C1165" i="38"/>
  <c r="C1157" i="38"/>
  <c r="C1149" i="38"/>
  <c r="C1141" i="38"/>
  <c r="C1133" i="38"/>
  <c r="C1128" i="38"/>
  <c r="C1117" i="38"/>
  <c r="C1109" i="38"/>
  <c r="C1101" i="38"/>
  <c r="C1093" i="38"/>
  <c r="C1084" i="38"/>
  <c r="C1078" i="38"/>
  <c r="C1070" i="38"/>
  <c r="C1061" i="38"/>
  <c r="C1053" i="38"/>
  <c r="C1044" i="38"/>
  <c r="C1038" i="38"/>
  <c r="C1030" i="38"/>
  <c r="C1021" i="38"/>
  <c r="C1016" i="38"/>
  <c r="C1004" i="38"/>
  <c r="C997" i="38"/>
  <c r="C991" i="38"/>
  <c r="C981" i="38"/>
  <c r="C976" i="38"/>
  <c r="C965" i="38"/>
  <c r="C957" i="38"/>
  <c r="C950" i="38"/>
  <c r="C942" i="38"/>
  <c r="C933" i="38"/>
  <c r="C926" i="38"/>
  <c r="C918" i="38"/>
  <c r="C909" i="38"/>
  <c r="C901" i="38"/>
  <c r="C893" i="38"/>
  <c r="C885" i="38"/>
  <c r="C878" i="38"/>
  <c r="C657" i="38"/>
  <c r="C649" i="38"/>
  <c r="C637" i="38"/>
  <c r="C630" i="38"/>
  <c r="C622" i="38"/>
  <c r="C613" i="38"/>
  <c r="C608" i="38"/>
  <c r="C599" i="38"/>
  <c r="C592" i="38"/>
  <c r="C581" i="38"/>
  <c r="C575" i="38"/>
  <c r="C567" i="38"/>
  <c r="C561" i="38"/>
  <c r="C552" i="38"/>
  <c r="C544" i="38"/>
  <c r="C535" i="38"/>
  <c r="C527" i="38"/>
  <c r="C521" i="38"/>
  <c r="C512" i="38"/>
  <c r="C501" i="38"/>
  <c r="C497" i="38"/>
  <c r="C486" i="38"/>
  <c r="C481" i="38"/>
  <c r="C472" i="38"/>
  <c r="C462" i="38"/>
  <c r="C455" i="38"/>
  <c r="C447" i="38"/>
  <c r="C437" i="38"/>
  <c r="C433" i="38"/>
  <c r="C422" i="38"/>
  <c r="C413" i="38"/>
  <c r="C407" i="38"/>
  <c r="C402" i="38"/>
  <c r="C390" i="38"/>
  <c r="C382" i="38"/>
  <c r="C378" i="38"/>
  <c r="C367" i="38"/>
  <c r="C362" i="38"/>
  <c r="C351" i="38"/>
  <c r="C343" i="38"/>
  <c r="C335" i="38"/>
  <c r="C325" i="38"/>
  <c r="C318" i="38"/>
  <c r="C311" i="38"/>
  <c r="C301" i="38"/>
  <c r="C296" i="38"/>
  <c r="C285" i="38"/>
  <c r="C278" i="38"/>
  <c r="C271" i="38"/>
  <c r="C262" i="38"/>
  <c r="C257" i="38"/>
  <c r="C247" i="38"/>
  <c r="C239" i="38"/>
  <c r="C230" i="38"/>
  <c r="C224" i="38"/>
  <c r="C214" i="38"/>
  <c r="C206" i="38"/>
  <c r="C199" i="38"/>
  <c r="C192" i="38"/>
  <c r="C184" i="38"/>
  <c r="C175" i="38"/>
  <c r="C168" i="38"/>
  <c r="C62" i="38"/>
  <c r="C16" i="38"/>
  <c r="C13" i="38"/>
  <c r="C654" i="38"/>
  <c r="C647" i="38"/>
  <c r="C606" i="38"/>
  <c r="C598" i="38"/>
  <c r="C590" i="38"/>
  <c r="C574" i="38"/>
  <c r="C557" i="38"/>
  <c r="C551" i="38"/>
  <c r="C542" i="38"/>
  <c r="C534" i="38"/>
  <c r="C525" i="38"/>
  <c r="C520" i="38"/>
  <c r="C509" i="38"/>
  <c r="C491" i="38"/>
  <c r="C484" i="38"/>
  <c r="C479" i="38"/>
  <c r="C470" i="38"/>
  <c r="C461" i="38"/>
  <c r="C454" i="38"/>
  <c r="C446" i="38"/>
  <c r="C428" i="38"/>
  <c r="C406" i="38"/>
  <c r="C397" i="38"/>
  <c r="C376" i="38"/>
  <c r="C366" i="38"/>
  <c r="C358" i="38"/>
  <c r="C350" i="38"/>
  <c r="C334" i="38"/>
  <c r="C316" i="38"/>
  <c r="C309" i="38"/>
  <c r="C294" i="38"/>
  <c r="C268" i="38"/>
  <c r="C261" i="38"/>
  <c r="C256" i="38"/>
  <c r="C245" i="38"/>
  <c r="C238" i="38"/>
  <c r="C222" i="38"/>
  <c r="C205" i="38"/>
  <c r="C198" i="38"/>
  <c r="C189" i="38"/>
  <c r="C179" i="38"/>
  <c r="C173" i="38"/>
  <c r="C166" i="38"/>
  <c r="C140" i="38"/>
  <c r="C133" i="38"/>
  <c r="C124" i="38"/>
  <c r="C60" i="38"/>
  <c r="C869" i="38"/>
  <c r="C862" i="38"/>
  <c r="C853" i="38"/>
  <c r="C845" i="38"/>
  <c r="C835" i="38"/>
  <c r="C829" i="38"/>
  <c r="C819" i="38"/>
  <c r="C812" i="38"/>
  <c r="C805" i="38"/>
  <c r="C798" i="38"/>
  <c r="C787" i="38"/>
  <c r="C783" i="38"/>
  <c r="C771" i="38"/>
  <c r="C755" i="38"/>
  <c r="C746" i="38"/>
  <c r="C732" i="38"/>
  <c r="C722" i="38"/>
  <c r="C717" i="38"/>
  <c r="C707" i="38"/>
  <c r="C700" i="38"/>
  <c r="C694" i="38"/>
  <c r="C685" i="38"/>
  <c r="C677" i="38"/>
  <c r="C669" i="38"/>
  <c r="C652" i="38"/>
  <c r="C643" i="38"/>
  <c r="C635" i="38"/>
  <c r="C629" i="38"/>
  <c r="C619" i="38"/>
  <c r="C603" i="38"/>
  <c r="C596" i="38"/>
  <c r="C589" i="38"/>
  <c r="C573" i="38"/>
  <c r="C565" i="38"/>
  <c r="C556" i="38"/>
  <c r="C549" i="38"/>
  <c r="C540" i="38"/>
  <c r="C532" i="38"/>
  <c r="C526" i="38"/>
  <c r="C517" i="38"/>
  <c r="C511" i="38"/>
  <c r="C477" i="38"/>
  <c r="C467" i="38"/>
  <c r="C451" i="38"/>
  <c r="C443" i="38"/>
  <c r="C419" i="38"/>
  <c r="C404" i="38"/>
  <c r="C389" i="38"/>
  <c r="C381" i="38"/>
  <c r="C373" i="38"/>
  <c r="C365" i="38"/>
  <c r="C357" i="38"/>
  <c r="C348" i="38"/>
  <c r="C341" i="38"/>
  <c r="C333" i="38"/>
  <c r="C290" i="38"/>
  <c r="C284" i="38"/>
  <c r="C275" i="38"/>
  <c r="C251" i="38"/>
  <c r="C237" i="38"/>
  <c r="C227" i="38"/>
  <c r="C220" i="38"/>
  <c r="C213" i="38"/>
  <c r="C197" i="38"/>
  <c r="C172" i="38"/>
  <c r="C163" i="38"/>
  <c r="C157" i="38"/>
  <c r="C149" i="38"/>
  <c r="C141" i="38"/>
  <c r="C135" i="38"/>
  <c r="C125" i="38"/>
  <c r="C117" i="38"/>
  <c r="C109" i="38"/>
  <c r="C101" i="38"/>
  <c r="C93" i="38"/>
  <c r="C85" i="38"/>
  <c r="C77" i="38"/>
  <c r="C69" i="38"/>
  <c r="C63" i="38"/>
  <c r="C53" i="38"/>
  <c r="C45" i="38"/>
  <c r="C37" i="38"/>
  <c r="C29" i="38"/>
  <c r="C20" i="38"/>
  <c r="C17" i="38"/>
  <c r="C2196" i="38"/>
  <c r="C2181" i="38"/>
  <c r="C2158" i="38"/>
  <c r="C2150" i="38"/>
  <c r="C2133" i="38"/>
  <c r="C2127" i="38"/>
  <c r="C2117" i="38"/>
  <c r="C2102" i="38"/>
  <c r="C2086" i="38"/>
  <c r="C2079" i="38"/>
  <c r="C2069" i="38"/>
  <c r="C2054" i="38"/>
  <c r="C2044" i="38"/>
  <c r="C2030" i="38"/>
  <c r="C2185" i="38"/>
  <c r="C2178" i="38"/>
  <c r="C2170" i="38"/>
  <c r="C2162" i="38"/>
  <c r="C2154" i="38"/>
  <c r="C2146" i="38"/>
  <c r="C2140" i="38"/>
  <c r="C2130" i="38"/>
  <c r="C2124" i="38"/>
  <c r="C2115" i="38"/>
  <c r="C2104" i="38"/>
  <c r="C2099" i="38"/>
  <c r="C2090" i="38"/>
  <c r="C2083" i="38"/>
  <c r="C2075" i="38"/>
  <c r="C2067" i="38"/>
  <c r="C2060" i="38"/>
  <c r="C2051" i="38"/>
  <c r="C2045" i="38"/>
  <c r="C2035" i="38"/>
  <c r="C2198" i="38"/>
  <c r="C2193" i="38"/>
  <c r="C2187" i="38"/>
  <c r="C2179" i="38"/>
  <c r="C2169" i="38"/>
  <c r="C2166" i="38"/>
  <c r="C2152" i="38"/>
  <c r="C2142" i="38"/>
  <c r="C2137" i="38"/>
  <c r="C2131" i="38"/>
  <c r="C2122" i="38"/>
  <c r="C2114" i="38"/>
  <c r="C2108" i="38"/>
  <c r="C2097" i="38"/>
  <c r="C2092" i="38"/>
  <c r="C2081" i="38"/>
  <c r="C2074" i="38"/>
  <c r="C2066" i="38"/>
  <c r="C2058" i="38"/>
  <c r="C2049" i="38"/>
  <c r="C2042" i="38"/>
  <c r="C2036" i="38"/>
  <c r="C2025" i="38"/>
  <c r="C2195" i="38"/>
  <c r="C2184" i="38"/>
  <c r="C2174" i="38"/>
  <c r="C2171" i="38"/>
  <c r="C2161" i="38"/>
  <c r="C2156" i="38"/>
  <c r="C2148" i="38"/>
  <c r="C2136" i="38"/>
  <c r="C2128" i="38"/>
  <c r="C2121" i="38"/>
  <c r="C2113" i="38"/>
  <c r="C2107" i="38"/>
  <c r="C2098" i="38"/>
  <c r="C2089" i="38"/>
  <c r="C2082" i="38"/>
  <c r="C2073" i="38"/>
  <c r="C2065" i="38"/>
  <c r="C2057" i="38"/>
  <c r="C2050" i="38"/>
  <c r="C2039" i="38"/>
  <c r="C2033" i="38"/>
  <c r="C2026" i="38"/>
  <c r="C2015" i="38"/>
  <c r="C2194" i="38"/>
  <c r="C2192" i="38"/>
  <c r="C2186" i="38"/>
  <c r="C2177" i="38"/>
  <c r="C2164" i="38"/>
  <c r="C2160" i="38"/>
  <c r="C2153" i="38"/>
  <c r="C2145" i="38"/>
  <c r="C2134" i="38"/>
  <c r="C2129" i="38"/>
  <c r="C2120" i="38"/>
  <c r="C2112" i="38"/>
  <c r="C2103" i="38"/>
  <c r="C2094" i="38"/>
  <c r="C2088" i="38"/>
  <c r="C2080" i="38"/>
  <c r="C2072" i="38"/>
  <c r="C2064" i="38"/>
  <c r="C2053" i="38"/>
  <c r="C2047" i="38"/>
  <c r="C2041" i="38"/>
  <c r="C2032" i="38"/>
  <c r="C2023" i="38"/>
  <c r="C2183" i="38"/>
  <c r="C2175" i="38"/>
  <c r="C2144" i="38"/>
  <c r="C2138" i="38"/>
  <c r="C2125" i="38"/>
  <c r="C2101" i="38"/>
  <c r="C2087" i="38"/>
  <c r="C2078" i="38"/>
  <c r="C2063" i="38"/>
  <c r="C1981" i="38"/>
  <c r="C1958" i="38"/>
  <c r="C1894" i="38"/>
  <c r="C1870" i="38"/>
  <c r="C1788" i="38"/>
  <c r="C1781" i="38"/>
  <c r="C1766" i="38"/>
  <c r="C1758" i="38"/>
  <c r="C1741" i="38"/>
  <c r="C1733" i="38"/>
  <c r="C1693" i="38"/>
  <c r="C1685" i="38"/>
  <c r="C1677" i="38"/>
  <c r="C1589" i="38"/>
  <c r="C1566" i="38"/>
  <c r="C1477" i="38"/>
  <c r="C1469" i="38"/>
  <c r="C1447" i="38"/>
  <c r="C1429" i="38"/>
  <c r="C1397" i="38"/>
  <c r="C1365" i="38"/>
  <c r="C1349" i="38"/>
  <c r="C1341" i="38"/>
  <c r="C2010" i="38"/>
  <c r="C2005" i="38"/>
  <c r="C1995" i="38"/>
  <c r="C1990" i="38"/>
  <c r="C1978" i="38"/>
  <c r="C1973" i="38"/>
  <c r="C1963" i="38"/>
  <c r="C1955" i="38"/>
  <c r="C1942" i="38"/>
  <c r="C1934" i="38"/>
  <c r="C1925" i="38"/>
  <c r="C1914" i="38"/>
  <c r="C1906" i="38"/>
  <c r="C1899" i="38"/>
  <c r="C1889" i="38"/>
  <c r="C1882" i="38"/>
  <c r="C1877" i="38"/>
  <c r="C1869" i="38"/>
  <c r="C1859" i="38"/>
  <c r="C1852" i="38"/>
  <c r="C1844" i="38"/>
  <c r="C1835" i="38"/>
  <c r="C1828" i="38"/>
  <c r="C1819" i="38"/>
  <c r="C1810" i="38"/>
  <c r="C1801" i="38"/>
  <c r="C1796" i="38"/>
  <c r="C1789" i="38"/>
  <c r="C1782" i="38"/>
  <c r="C1772" i="38"/>
  <c r="C1763" i="38"/>
  <c r="C1757" i="38"/>
  <c r="C1746" i="38"/>
  <c r="C1737" i="38"/>
  <c r="C1732" i="38"/>
  <c r="C1722" i="38"/>
  <c r="C1715" i="38"/>
  <c r="C1709" i="38"/>
  <c r="C1699" i="38"/>
  <c r="C1690" i="38"/>
  <c r="C1686" i="38"/>
  <c r="C1673" i="38"/>
  <c r="C1658" i="38"/>
  <c r="C1652" i="38"/>
  <c r="C1572" i="38"/>
  <c r="C1563" i="38"/>
  <c r="C1492" i="38"/>
  <c r="C1476" i="38"/>
  <c r="C1460" i="38"/>
  <c r="C1428" i="38"/>
  <c r="C1412" i="38"/>
  <c r="C1389" i="38"/>
  <c r="C1372" i="38"/>
  <c r="C1356" i="38"/>
  <c r="C2019" i="38"/>
  <c r="C2013" i="38"/>
  <c r="C2002" i="38"/>
  <c r="C1994" i="38"/>
  <c r="C1986" i="38"/>
  <c r="C1976" i="38"/>
  <c r="C1970" i="38"/>
  <c r="C1962" i="38"/>
  <c r="C1952" i="38"/>
  <c r="C1947" i="38"/>
  <c r="C1938" i="38"/>
  <c r="C1932" i="38"/>
  <c r="C1921" i="38"/>
  <c r="C1915" i="38"/>
  <c r="C1907" i="38"/>
  <c r="C1896" i="38"/>
  <c r="C1891" i="38"/>
  <c r="C1881" i="38"/>
  <c r="C1874" i="38"/>
  <c r="C1868" i="38"/>
  <c r="C1861" i="38"/>
  <c r="C1850" i="38"/>
  <c r="C1842" i="38"/>
  <c r="C1833" i="38"/>
  <c r="C1827" i="38"/>
  <c r="C1817" i="38"/>
  <c r="C1813" i="38"/>
  <c r="C1802" i="38"/>
  <c r="C1794" i="38"/>
  <c r="C1786" i="38"/>
  <c r="C1778" i="38"/>
  <c r="C1771" i="38"/>
  <c r="C1760" i="38"/>
  <c r="C1753" i="38"/>
  <c r="C1747" i="38"/>
  <c r="C1740" i="38"/>
  <c r="C1731" i="38"/>
  <c r="C1721" i="38"/>
  <c r="C1711" i="38"/>
  <c r="C1704" i="38"/>
  <c r="C1700" i="38"/>
  <c r="C1691" i="38"/>
  <c r="C1681" i="38"/>
  <c r="C1671" i="38"/>
  <c r="C1668" i="38"/>
  <c r="C1660" i="38"/>
  <c r="C1651" i="38"/>
  <c r="C1643" i="38"/>
  <c r="C1635" i="38"/>
  <c r="C1627" i="38"/>
  <c r="C1620" i="38"/>
  <c r="C1610" i="38"/>
  <c r="C1602" i="38"/>
  <c r="C1593" i="38"/>
  <c r="C1585" i="38"/>
  <c r="C1579" i="38"/>
  <c r="C1571" i="38"/>
  <c r="C1564" i="38"/>
  <c r="C1554" i="38"/>
  <c r="C1546" i="38"/>
  <c r="C1539" i="38"/>
  <c r="C1530" i="38"/>
  <c r="C1523" i="38"/>
  <c r="C1515" i="38"/>
  <c r="C1506" i="38"/>
  <c r="C1497" i="38"/>
  <c r="C1491" i="38"/>
  <c r="C1483" i="38"/>
  <c r="C1474" i="38"/>
  <c r="C1467" i="38"/>
  <c r="C1458" i="38"/>
  <c r="C1452" i="38"/>
  <c r="C1443" i="38"/>
  <c r="C1433" i="38"/>
  <c r="C1426" i="38"/>
  <c r="C1418" i="38"/>
  <c r="C1411" i="38"/>
  <c r="C1403" i="38"/>
  <c r="C1394" i="38"/>
  <c r="C1387" i="38"/>
  <c r="C1379" i="38"/>
  <c r="C1368" i="38"/>
  <c r="C1361" i="38"/>
  <c r="C1354" i="38"/>
  <c r="C1347" i="38"/>
  <c r="C2009" i="38"/>
  <c r="C2001" i="38"/>
  <c r="C1993" i="38"/>
  <c r="C1985" i="38"/>
  <c r="C1979" i="38"/>
  <c r="C1969" i="38"/>
  <c r="C1961" i="38"/>
  <c r="C1953" i="38"/>
  <c r="C1944" i="38"/>
  <c r="C1936" i="38"/>
  <c r="C1929" i="38"/>
  <c r="C1922" i="38"/>
  <c r="C1913" i="38"/>
  <c r="C1904" i="38"/>
  <c r="C1898" i="38"/>
  <c r="C1887" i="38"/>
  <c r="C1880" i="38"/>
  <c r="C1873" i="38"/>
  <c r="C1864" i="38"/>
  <c r="C1857" i="38"/>
  <c r="C1843" i="38"/>
  <c r="C1834" i="38"/>
  <c r="C1823" i="38"/>
  <c r="C1818" i="38"/>
  <c r="C1808" i="38"/>
  <c r="C1804" i="38"/>
  <c r="C1793" i="38"/>
  <c r="C1785" i="38"/>
  <c r="C1777" i="38"/>
  <c r="C1769" i="38"/>
  <c r="C1761" i="38"/>
  <c r="C1755" i="38"/>
  <c r="C1745" i="38"/>
  <c r="C1738" i="38"/>
  <c r="C1728" i="38"/>
  <c r="C1724" i="38"/>
  <c r="C1714" i="38"/>
  <c r="C1706" i="38"/>
  <c r="C1698" i="38"/>
  <c r="C1689" i="38"/>
  <c r="C1679" i="38"/>
  <c r="C1674" i="38"/>
  <c r="C1665" i="38"/>
  <c r="C1655" i="38"/>
  <c r="C1649" i="38"/>
  <c r="C1641" i="38"/>
  <c r="C1632" i="38"/>
  <c r="C1626" i="38"/>
  <c r="C1615" i="38"/>
  <c r="C1606" i="38"/>
  <c r="C1603" i="38"/>
  <c r="C1594" i="38"/>
  <c r="C1587" i="38"/>
  <c r="C1578" i="38"/>
  <c r="C1568" i="38"/>
  <c r="C1561" i="38"/>
  <c r="C1553" i="38"/>
  <c r="C1545" i="38"/>
  <c r="C1537" i="38"/>
  <c r="C1529" i="38"/>
  <c r="C1521" i="38"/>
  <c r="C1513" i="38"/>
  <c r="C1505" i="38"/>
  <c r="C1498" i="38"/>
  <c r="C1489" i="38"/>
  <c r="C1481" i="38"/>
  <c r="C1473" i="38"/>
  <c r="C1464" i="38"/>
  <c r="C1457" i="38"/>
  <c r="C1450" i="38"/>
  <c r="C1438" i="38"/>
  <c r="C1434" i="38"/>
  <c r="C1425" i="38"/>
  <c r="C1417" i="38"/>
  <c r="C1409" i="38"/>
  <c r="C1402" i="38"/>
  <c r="C1393" i="38"/>
  <c r="C1385" i="38"/>
  <c r="C1377" i="38"/>
  <c r="C1369" i="38"/>
  <c r="C1359" i="38"/>
  <c r="C1353" i="38"/>
  <c r="C2014" i="38"/>
  <c r="C2004" i="38"/>
  <c r="C2000" i="38"/>
  <c r="C1992" i="38"/>
  <c r="C1983" i="38"/>
  <c r="C1980" i="38"/>
  <c r="C1968" i="38"/>
  <c r="C1960" i="38"/>
  <c r="C1950" i="38"/>
  <c r="C1943" i="38"/>
  <c r="C1937" i="38"/>
  <c r="C1928" i="38"/>
  <c r="C1918" i="38"/>
  <c r="C1911" i="38"/>
  <c r="C1905" i="38"/>
  <c r="C1893" i="38"/>
  <c r="C1888" i="38"/>
  <c r="C1883" i="38"/>
  <c r="C1872" i="38"/>
  <c r="C1863" i="38"/>
  <c r="C1856" i="38"/>
  <c r="C1849" i="38"/>
  <c r="C1838" i="38"/>
  <c r="C1829" i="38"/>
  <c r="C1824" i="38"/>
  <c r="C1816" i="38"/>
  <c r="C1807" i="38"/>
  <c r="C1800" i="38"/>
  <c r="C1792" i="38"/>
  <c r="C1780" i="38"/>
  <c r="C1776" i="38"/>
  <c r="C1765" i="38"/>
  <c r="C1762" i="38"/>
  <c r="C1751" i="38"/>
  <c r="C1744" i="38"/>
  <c r="C1735" i="38"/>
  <c r="C1726" i="38"/>
  <c r="C1719" i="38"/>
  <c r="C1713" i="38"/>
  <c r="C1702" i="38"/>
  <c r="C1694" i="38"/>
  <c r="C1687" i="38"/>
  <c r="C1682" i="38"/>
  <c r="C1675" i="38"/>
  <c r="C1664" i="38"/>
  <c r="C1659" i="38"/>
  <c r="C1645" i="38"/>
  <c r="C1640" i="38"/>
  <c r="C1633" i="38"/>
  <c r="C1625" i="38"/>
  <c r="C1619" i="38"/>
  <c r="C1609" i="38"/>
  <c r="C1600" i="38"/>
  <c r="C1592" i="38"/>
  <c r="C1582" i="38"/>
  <c r="C1576" i="38"/>
  <c r="C1570" i="38"/>
  <c r="C1560" i="38"/>
  <c r="C1550" i="38"/>
  <c r="C1544" i="38"/>
  <c r="C1535" i="38"/>
  <c r="C1527" i="38"/>
  <c r="C1520" i="38"/>
  <c r="C1511" i="38"/>
  <c r="C1504" i="38"/>
  <c r="C1495" i="38"/>
  <c r="C1488" i="38"/>
  <c r="C1479" i="38"/>
  <c r="C1471" i="38"/>
  <c r="C1465" i="38"/>
  <c r="C1456" i="38"/>
  <c r="C1448" i="38"/>
  <c r="C1439" i="38"/>
  <c r="C1430" i="38"/>
  <c r="C1423" i="38"/>
  <c r="C1414" i="38"/>
  <c r="C1408" i="38"/>
  <c r="C1398" i="38"/>
  <c r="C1391" i="38"/>
  <c r="C1384" i="38"/>
  <c r="C1374" i="38"/>
  <c r="C1370" i="38"/>
  <c r="C1363" i="38"/>
  <c r="C1352" i="38"/>
  <c r="C1854" i="38"/>
  <c r="C1832" i="38"/>
  <c r="C1815" i="38"/>
  <c r="C1799" i="38"/>
  <c r="C1326" i="38"/>
  <c r="C1303" i="38"/>
  <c r="C1275" i="38"/>
  <c r="C1269" i="38"/>
  <c r="C1263" i="38"/>
  <c r="C1253" i="38"/>
  <c r="C1237" i="38"/>
  <c r="C1181" i="38"/>
  <c r="C1135" i="38"/>
  <c r="C1123" i="38"/>
  <c r="C1116" i="38"/>
  <c r="C1108" i="38"/>
  <c r="C1099" i="38"/>
  <c r="C1090" i="38"/>
  <c r="C1085" i="38"/>
  <c r="C1076" i="38"/>
  <c r="C1068" i="38"/>
  <c r="C1062" i="38"/>
  <c r="C1052" i="38"/>
  <c r="C1045" i="38"/>
  <c r="C1034" i="38"/>
  <c r="C1029" i="38"/>
  <c r="C1018" i="38"/>
  <c r="C1013" i="38"/>
  <c r="C1005" i="38"/>
  <c r="C996" i="38"/>
  <c r="C988" i="38"/>
  <c r="C980" i="38"/>
  <c r="C972" i="38"/>
  <c r="C963" i="38"/>
  <c r="C956" i="38"/>
  <c r="C949" i="38"/>
  <c r="C941" i="38"/>
  <c r="C931" i="38"/>
  <c r="C924" i="38"/>
  <c r="C917" i="38"/>
  <c r="C908" i="38"/>
  <c r="C900" i="38"/>
  <c r="C892" i="38"/>
  <c r="C884" i="38"/>
  <c r="C876" i="38"/>
  <c r="C868" i="38"/>
  <c r="C861" i="38"/>
  <c r="C850" i="38"/>
  <c r="C847" i="38"/>
  <c r="C836" i="38"/>
  <c r="C828" i="38"/>
  <c r="C818" i="38"/>
  <c r="C814" i="38"/>
  <c r="C804" i="38"/>
  <c r="C795" i="38"/>
  <c r="C786" i="38"/>
  <c r="C780" i="38"/>
  <c r="C774" i="38"/>
  <c r="C765" i="38"/>
  <c r="C758" i="38"/>
  <c r="C748" i="38"/>
  <c r="C742" i="38"/>
  <c r="C734" i="38"/>
  <c r="C725" i="38"/>
  <c r="C714" i="38"/>
  <c r="C711" i="38"/>
  <c r="C703" i="38"/>
  <c r="C692" i="38"/>
  <c r="C684" i="38"/>
  <c r="C676" i="38"/>
  <c r="C1333" i="38"/>
  <c r="C1324" i="38"/>
  <c r="C1309" i="38"/>
  <c r="C1279" i="38"/>
  <c r="C1236" i="38"/>
  <c r="C1205" i="38"/>
  <c r="C1180" i="38"/>
  <c r="C1173" i="38"/>
  <c r="C1131" i="38"/>
  <c r="C1122" i="38"/>
  <c r="C1115" i="38"/>
  <c r="C1104" i="38"/>
  <c r="C1098" i="38"/>
  <c r="C1092" i="38"/>
  <c r="C1081" i="38"/>
  <c r="C1075" i="38"/>
  <c r="C1067" i="38"/>
  <c r="C1058" i="38"/>
  <c r="C1048" i="38"/>
  <c r="C1043" i="38"/>
  <c r="C1036" i="38"/>
  <c r="C1027" i="38"/>
  <c r="C1019" i="38"/>
  <c r="C1009" i="38"/>
  <c r="C1001" i="38"/>
  <c r="C995" i="38"/>
  <c r="C987" i="38"/>
  <c r="C979" i="38"/>
  <c r="C971" i="38"/>
  <c r="C964" i="38"/>
  <c r="C955" i="38"/>
  <c r="C947" i="38"/>
  <c r="C939" i="38"/>
  <c r="C932" i="38"/>
  <c r="C922" i="38"/>
  <c r="C915" i="38"/>
  <c r="C907" i="38"/>
  <c r="C899" i="38"/>
  <c r="C891" i="38"/>
  <c r="C883" i="38"/>
  <c r="C874" i="38"/>
  <c r="C867" i="38"/>
  <c r="C859" i="38"/>
  <c r="C852" i="38"/>
  <c r="C842" i="38"/>
  <c r="C837" i="38"/>
  <c r="C827" i="38"/>
  <c r="C821" i="38"/>
  <c r="C810" i="38"/>
  <c r="C803" i="38"/>
  <c r="C793" i="38"/>
  <c r="C790" i="38"/>
  <c r="C779" i="38"/>
  <c r="C773" i="38"/>
  <c r="C763" i="38"/>
  <c r="C754" i="38"/>
  <c r="C747" i="38"/>
  <c r="C739" i="38"/>
  <c r="C729" i="38"/>
  <c r="C724" i="38"/>
  <c r="C715" i="38"/>
  <c r="C709" i="38"/>
  <c r="C699" i="38"/>
  <c r="C690" i="38"/>
  <c r="C682" i="38"/>
  <c r="C675" i="38"/>
  <c r="C1340" i="38"/>
  <c r="C1329" i="38"/>
  <c r="C1319" i="38"/>
  <c r="C1315" i="38"/>
  <c r="C1307" i="38"/>
  <c r="C1299" i="38"/>
  <c r="C1291" i="38"/>
  <c r="C1283" i="38"/>
  <c r="C1276" i="38"/>
  <c r="C1265" i="38"/>
  <c r="C1258" i="38"/>
  <c r="C1251" i="38"/>
  <c r="C1243" i="38"/>
  <c r="C1233" i="38"/>
  <c r="C1226" i="38"/>
  <c r="C1218" i="38"/>
  <c r="C1210" i="38"/>
  <c r="C1206" i="38"/>
  <c r="C1194" i="38"/>
  <c r="C1186" i="38"/>
  <c r="C1178" i="38"/>
  <c r="C1168" i="38"/>
  <c r="C1162" i="38"/>
  <c r="C1151" i="38"/>
  <c r="C1146" i="38"/>
  <c r="C1138" i="38"/>
  <c r="C1130" i="38"/>
  <c r="C1121" i="38"/>
  <c r="C1114" i="38"/>
  <c r="C1107" i="38"/>
  <c r="C1100" i="38"/>
  <c r="C1091" i="38"/>
  <c r="C1082" i="38"/>
  <c r="C1072" i="38"/>
  <c r="C1065" i="38"/>
  <c r="C1060" i="38"/>
  <c r="C1051" i="38"/>
  <c r="C1042" i="38"/>
  <c r="C1037" i="38"/>
  <c r="C1026" i="38"/>
  <c r="C1020" i="38"/>
  <c r="C1011" i="38"/>
  <c r="C1003" i="38"/>
  <c r="C994" i="38"/>
  <c r="C986" i="38"/>
  <c r="C978" i="38"/>
  <c r="C970" i="38"/>
  <c r="C962" i="38"/>
  <c r="C954" i="38"/>
  <c r="C946" i="38"/>
  <c r="C938" i="38"/>
  <c r="C930" i="38"/>
  <c r="C923" i="38"/>
  <c r="C914" i="38"/>
  <c r="C906" i="38"/>
  <c r="C898" i="38"/>
  <c r="C890" i="38"/>
  <c r="C882" i="38"/>
  <c r="C875" i="38"/>
  <c r="C866" i="38"/>
  <c r="C855" i="38"/>
  <c r="C849" i="38"/>
  <c r="C840" i="38"/>
  <c r="C833" i="38"/>
  <c r="C826" i="38"/>
  <c r="C820" i="38"/>
  <c r="C811" i="38"/>
  <c r="C802" i="38"/>
  <c r="C794" i="38"/>
  <c r="C789" i="38"/>
  <c r="C778" i="38"/>
  <c r="C770" i="38"/>
  <c r="C762" i="38"/>
  <c r="C756" i="38"/>
  <c r="C745" i="38"/>
  <c r="C738" i="38"/>
  <c r="C733" i="38"/>
  <c r="C721" i="38"/>
  <c r="C716" i="38"/>
  <c r="C706" i="38"/>
  <c r="C697" i="38"/>
  <c r="C688" i="38"/>
  <c r="C683" i="38"/>
  <c r="C674" i="38"/>
  <c r="C1345" i="38"/>
  <c r="C1337" i="38"/>
  <c r="C1330" i="38"/>
  <c r="C1322" i="38"/>
  <c r="C1311" i="38"/>
  <c r="C1305" i="38"/>
  <c r="C1298" i="38"/>
  <c r="C1288" i="38"/>
  <c r="C1278" i="38"/>
  <c r="C1274" i="38"/>
  <c r="C1268" i="38"/>
  <c r="C1257" i="38"/>
  <c r="C1249" i="38"/>
  <c r="C1241" i="38"/>
  <c r="C1232" i="38"/>
  <c r="C1225" i="38"/>
  <c r="C1215" i="38"/>
  <c r="C1208" i="38"/>
  <c r="C1200" i="38"/>
  <c r="C1193" i="38"/>
  <c r="C1182" i="38"/>
  <c r="C1176" i="38"/>
  <c r="C1171" i="38"/>
  <c r="C1161" i="38"/>
  <c r="C1154" i="38"/>
  <c r="C1148" i="38"/>
  <c r="C1136" i="38"/>
  <c r="C1129" i="38"/>
  <c r="C1124" i="38"/>
  <c r="C1113" i="38"/>
  <c r="C1106" i="38"/>
  <c r="C1097" i="38"/>
  <c r="C1089" i="38"/>
  <c r="C1083" i="38"/>
  <c r="C1071" i="38"/>
  <c r="C1063" i="38"/>
  <c r="C1057" i="38"/>
  <c r="C1047" i="38"/>
  <c r="C1039" i="38"/>
  <c r="C1031" i="38"/>
  <c r="C1024" i="38"/>
  <c r="C1017" i="38"/>
  <c r="C1008" i="38"/>
  <c r="C1002" i="38"/>
  <c r="C993" i="38"/>
  <c r="C984" i="38"/>
  <c r="C977" i="38"/>
  <c r="C967" i="38"/>
  <c r="C961" i="38"/>
  <c r="C951" i="38"/>
  <c r="C945" i="38"/>
  <c r="C937" i="38"/>
  <c r="C929" i="38"/>
  <c r="C921" i="38"/>
  <c r="C913" i="38"/>
  <c r="C905" i="38"/>
  <c r="C895" i="38"/>
  <c r="C889" i="38"/>
  <c r="C881" i="38"/>
  <c r="C873" i="38"/>
  <c r="C865" i="38"/>
  <c r="C858" i="38"/>
  <c r="C851" i="38"/>
  <c r="C843" i="38"/>
  <c r="C834" i="38"/>
  <c r="C825" i="38"/>
  <c r="C816" i="38"/>
  <c r="C809" i="38"/>
  <c r="C801" i="38"/>
  <c r="C796" i="38"/>
  <c r="C785" i="38"/>
  <c r="C777" i="38"/>
  <c r="C769" i="38"/>
  <c r="C759" i="38"/>
  <c r="C752" i="38"/>
  <c r="C749" i="38"/>
  <c r="C737" i="38"/>
  <c r="C730" i="38"/>
  <c r="C723" i="38"/>
  <c r="C713" i="38"/>
  <c r="C702" i="38"/>
  <c r="C696" i="38"/>
  <c r="C691" i="38"/>
  <c r="C680" i="38"/>
  <c r="C673" i="38"/>
  <c r="C1343" i="38"/>
  <c r="C1334" i="38"/>
  <c r="C1328" i="38"/>
  <c r="C1321" i="38"/>
  <c r="C1313" i="38"/>
  <c r="C1304" i="38"/>
  <c r="C1296" i="38"/>
  <c r="C1289" i="38"/>
  <c r="C1281" i="38"/>
  <c r="C1272" i="38"/>
  <c r="C1264" i="38"/>
  <c r="C1256" i="38"/>
  <c r="C1248" i="38"/>
  <c r="C1240" i="38"/>
  <c r="C1235" i="38"/>
  <c r="C1224" i="38"/>
  <c r="C1217" i="38"/>
  <c r="C1209" i="38"/>
  <c r="C1196" i="38"/>
  <c r="C1189" i="38"/>
  <c r="C1185" i="38"/>
  <c r="C1177" i="38"/>
  <c r="C1167" i="38"/>
  <c r="C1160" i="38"/>
  <c r="C1150" i="38"/>
  <c r="C1144" i="38"/>
  <c r="C1137" i="38"/>
  <c r="C1126" i="38"/>
  <c r="C1120" i="38"/>
  <c r="C1112" i="38"/>
  <c r="C1103" i="38"/>
  <c r="C1095" i="38"/>
  <c r="C1087" i="38"/>
  <c r="C1079" i="38"/>
  <c r="C1074" i="38"/>
  <c r="C1066" i="38"/>
  <c r="C1056" i="38"/>
  <c r="C1050" i="38"/>
  <c r="C1041" i="38"/>
  <c r="C1028" i="38"/>
  <c r="C1025" i="38"/>
  <c r="C1012" i="38"/>
  <c r="C1007" i="38"/>
  <c r="C1000" i="38"/>
  <c r="C990" i="38"/>
  <c r="C985" i="38"/>
  <c r="C975" i="38"/>
  <c r="C969" i="38"/>
  <c r="C960" i="38"/>
  <c r="C953" i="38"/>
  <c r="C944" i="38"/>
  <c r="C936" i="38"/>
  <c r="C928" i="38"/>
  <c r="C919" i="38"/>
  <c r="C912" i="38"/>
  <c r="C904" i="38"/>
  <c r="C897" i="38"/>
  <c r="C887" i="38"/>
  <c r="C880" i="38"/>
  <c r="C870" i="38"/>
  <c r="C864" i="38"/>
  <c r="C857" i="38"/>
  <c r="C848" i="38"/>
  <c r="C839" i="38"/>
  <c r="C832" i="38"/>
  <c r="C824" i="38"/>
  <c r="C815" i="38"/>
  <c r="C807" i="38"/>
  <c r="C800" i="38"/>
  <c r="C791" i="38"/>
  <c r="C781" i="38"/>
  <c r="C776" i="38"/>
  <c r="C768" i="38"/>
  <c r="C761" i="38"/>
  <c r="C753" i="38"/>
  <c r="C743" i="38"/>
  <c r="C736" i="38"/>
  <c r="C728" i="38"/>
  <c r="C719" i="38"/>
  <c r="C712" i="38"/>
  <c r="C705" i="38"/>
  <c r="C695" i="38"/>
  <c r="C689" i="38"/>
  <c r="C681" i="38"/>
  <c r="C672" i="38"/>
  <c r="C1238" i="38"/>
  <c r="C1230" i="38"/>
  <c r="C1222" i="38"/>
  <c r="C1199" i="38"/>
  <c r="C1192" i="38"/>
  <c r="C1183" i="38"/>
  <c r="C1175" i="38"/>
  <c r="C1166" i="38"/>
  <c r="C1158" i="38"/>
  <c r="C1152" i="38"/>
  <c r="C1142" i="38"/>
  <c r="C1118" i="38"/>
  <c r="C1110" i="38"/>
  <c r="C1102" i="38"/>
  <c r="C1096" i="38"/>
  <c r="C1086" i="38"/>
  <c r="C1064" i="38"/>
  <c r="C1054" i="38"/>
  <c r="C1046" i="38"/>
  <c r="C1033" i="38"/>
  <c r="C1022" i="38"/>
  <c r="C1006" i="38"/>
  <c r="C998" i="38"/>
  <c r="C992" i="38"/>
  <c r="C982" i="38"/>
  <c r="C974" i="38"/>
  <c r="C968" i="38"/>
  <c r="C958" i="38"/>
  <c r="C934" i="38"/>
  <c r="C910" i="38"/>
  <c r="C902" i="38"/>
  <c r="C896" i="38"/>
  <c r="C886" i="38"/>
  <c r="C871" i="38"/>
  <c r="C863" i="38"/>
  <c r="C856" i="38"/>
  <c r="C838" i="38"/>
  <c r="C830" i="38"/>
  <c r="C822" i="38"/>
  <c r="C813" i="38"/>
  <c r="C806" i="38"/>
  <c r="C792" i="38"/>
  <c r="C784" i="38"/>
  <c r="C772" i="38"/>
  <c r="C757" i="38"/>
  <c r="C741" i="38"/>
  <c r="C720" i="38"/>
  <c r="C704" i="38"/>
  <c r="C687" i="38"/>
  <c r="C679" i="38"/>
  <c r="C663" i="38"/>
  <c r="C767" i="38"/>
  <c r="C744" i="38"/>
  <c r="C662" i="38"/>
  <c r="C2204" i="38"/>
  <c r="C159" i="38"/>
  <c r="C152" i="38"/>
  <c r="C145" i="38"/>
  <c r="C136" i="38"/>
  <c r="C128" i="38"/>
  <c r="C121" i="38"/>
  <c r="C111" i="38"/>
  <c r="C102" i="38"/>
  <c r="C95" i="38"/>
  <c r="C87" i="38"/>
  <c r="C79" i="38"/>
  <c r="C71" i="38"/>
  <c r="C55" i="38"/>
  <c r="C46" i="38"/>
  <c r="C39" i="38"/>
  <c r="C31" i="38"/>
  <c r="C23" i="38"/>
  <c r="C638" i="38"/>
  <c r="C631" i="38"/>
  <c r="C623" i="38"/>
  <c r="C616" i="38"/>
  <c r="C582" i="38"/>
  <c r="C568" i="38"/>
  <c r="C502" i="38"/>
  <c r="C438" i="38"/>
  <c r="C423" i="38"/>
  <c r="C414" i="38"/>
  <c r="C392" i="38"/>
  <c r="C384" i="38"/>
  <c r="C344" i="38"/>
  <c r="C329" i="38"/>
  <c r="C302" i="38"/>
  <c r="C287" i="38"/>
  <c r="C279" i="38"/>
  <c r="C231" i="38"/>
  <c r="C215" i="38"/>
  <c r="C158" i="38"/>
  <c r="C150" i="38"/>
  <c r="C118" i="38"/>
  <c r="C110" i="38"/>
  <c r="C103" i="38"/>
  <c r="C94" i="38"/>
  <c r="C86" i="38"/>
  <c r="C78" i="38"/>
  <c r="C70" i="38"/>
  <c r="C54" i="38"/>
  <c r="C47" i="38"/>
  <c r="C38" i="38"/>
  <c r="C30" i="38"/>
  <c r="C21" i="38"/>
  <c r="C18" i="38"/>
  <c r="C614" i="38"/>
  <c r="C583" i="38"/>
  <c r="C503" i="38"/>
  <c r="C493" i="38"/>
  <c r="C488" i="38"/>
  <c r="C464" i="38"/>
  <c r="C439" i="38"/>
  <c r="C432" i="38"/>
  <c r="C415" i="38"/>
  <c r="C398" i="38"/>
  <c r="C326" i="38"/>
  <c r="C317" i="38"/>
  <c r="C310" i="38"/>
  <c r="C303" i="38"/>
  <c r="C269" i="38"/>
  <c r="C263" i="38"/>
  <c r="C246" i="38"/>
  <c r="C208" i="38"/>
  <c r="C190" i="38"/>
  <c r="C182" i="38"/>
  <c r="C670" i="38"/>
  <c r="C658" i="38"/>
  <c r="C651" i="38"/>
  <c r="C644" i="38"/>
  <c r="C639" i="38"/>
  <c r="C628" i="38"/>
  <c r="C618" i="38"/>
  <c r="C611" i="38"/>
  <c r="C605" i="38"/>
  <c r="C597" i="38"/>
  <c r="C585" i="38"/>
  <c r="C580" i="38"/>
  <c r="C572" i="38"/>
  <c r="C564" i="38"/>
  <c r="C559" i="38"/>
  <c r="C548" i="38"/>
  <c r="C541" i="38"/>
  <c r="C529" i="38"/>
  <c r="C523" i="38"/>
  <c r="C516" i="38"/>
  <c r="C508" i="38"/>
  <c r="C500" i="38"/>
  <c r="C494" i="38"/>
  <c r="C485" i="38"/>
  <c r="C474" i="38"/>
  <c r="C471" i="38"/>
  <c r="C459" i="38"/>
  <c r="C453" i="38"/>
  <c r="C444" i="38"/>
  <c r="C436" i="38"/>
  <c r="C429" i="38"/>
  <c r="C421" i="38"/>
  <c r="C412" i="38"/>
  <c r="C405" i="38"/>
  <c r="C395" i="38"/>
  <c r="C388" i="38"/>
  <c r="C380" i="38"/>
  <c r="C371" i="38"/>
  <c r="C363" i="38"/>
  <c r="C355" i="38"/>
  <c r="C345" i="38"/>
  <c r="C340" i="38"/>
  <c r="C331" i="38"/>
  <c r="C324" i="38"/>
  <c r="C320" i="38"/>
  <c r="C308" i="38"/>
  <c r="C300" i="38"/>
  <c r="C292" i="38"/>
  <c r="C286" i="38"/>
  <c r="C274" i="38"/>
  <c r="C267" i="38"/>
  <c r="C258" i="38"/>
  <c r="C252" i="38"/>
  <c r="C244" i="38"/>
  <c r="C235" i="38"/>
  <c r="C229" i="38"/>
  <c r="C221" i="38"/>
  <c r="C212" i="38"/>
  <c r="C204" i="38"/>
  <c r="C194" i="38"/>
  <c r="C191" i="38"/>
  <c r="C181" i="38"/>
  <c r="C174" i="38"/>
  <c r="C165" i="38"/>
  <c r="C155" i="38"/>
  <c r="C148" i="38"/>
  <c r="C142" i="38"/>
  <c r="C130" i="38"/>
  <c r="C126" i="38"/>
  <c r="C116" i="38"/>
  <c r="C108" i="38"/>
  <c r="C100" i="38"/>
  <c r="C92" i="38"/>
  <c r="C84" i="38"/>
  <c r="C76" i="38"/>
  <c r="C68" i="38"/>
  <c r="C61" i="38"/>
  <c r="C52" i="38"/>
  <c r="C44" i="38"/>
  <c r="C36" i="38"/>
  <c r="C28" i="38"/>
  <c r="C22" i="38"/>
  <c r="C667" i="38"/>
  <c r="C660" i="38"/>
  <c r="C653" i="38"/>
  <c r="C645" i="38"/>
  <c r="C633" i="38"/>
  <c r="C627" i="38"/>
  <c r="C621" i="38"/>
  <c r="C612" i="38"/>
  <c r="C601" i="38"/>
  <c r="C593" i="38"/>
  <c r="C588" i="38"/>
  <c r="C579" i="38"/>
  <c r="C569" i="38"/>
  <c r="C562" i="38"/>
  <c r="C554" i="38"/>
  <c r="C546" i="38"/>
  <c r="C539" i="38"/>
  <c r="C533" i="38"/>
  <c r="C524" i="38"/>
  <c r="C515" i="38"/>
  <c r="C507" i="38"/>
  <c r="C499" i="38"/>
  <c r="C489" i="38"/>
  <c r="C483" i="38"/>
  <c r="C476" i="38"/>
  <c r="C469" i="38"/>
  <c r="C460" i="38"/>
  <c r="C449" i="38"/>
  <c r="C445" i="38"/>
  <c r="C434" i="38"/>
  <c r="C427" i="38"/>
  <c r="C420" i="38"/>
  <c r="C410" i="38"/>
  <c r="C403" i="38"/>
  <c r="C393" i="38"/>
  <c r="C387" i="38"/>
  <c r="C377" i="38"/>
  <c r="C372" i="38"/>
  <c r="C364" i="38"/>
  <c r="C352" i="38"/>
  <c r="C349" i="38"/>
  <c r="C338" i="38"/>
  <c r="C332" i="38"/>
  <c r="C323" i="38"/>
  <c r="C314" i="38"/>
  <c r="C306" i="38"/>
  <c r="C299" i="38"/>
  <c r="C293" i="38"/>
  <c r="C281" i="38"/>
  <c r="C277" i="38"/>
  <c r="C270" i="38"/>
  <c r="C259" i="38"/>
  <c r="C253" i="38"/>
  <c r="C243" i="38"/>
  <c r="C234" i="38"/>
  <c r="C228" i="38"/>
  <c r="C219" i="38"/>
  <c r="C209" i="38"/>
  <c r="C203" i="38"/>
  <c r="C196" i="38"/>
  <c r="C187" i="38"/>
  <c r="C178" i="38"/>
  <c r="C169" i="38"/>
  <c r="C164" i="38"/>
  <c r="C154" i="38"/>
  <c r="C147" i="38"/>
  <c r="C139" i="38"/>
  <c r="C132" i="38"/>
  <c r="C122" i="38"/>
  <c r="C115" i="38"/>
  <c r="C107" i="38"/>
  <c r="C99" i="38"/>
  <c r="C91" i="38"/>
  <c r="C83" i="38"/>
  <c r="C75" i="38"/>
  <c r="C67" i="38"/>
  <c r="C59" i="38"/>
  <c r="C51" i="38"/>
  <c r="C43" i="38"/>
  <c r="C35" i="38"/>
  <c r="C27" i="38"/>
  <c r="C2200" i="38"/>
  <c r="C666" i="38"/>
  <c r="C656" i="38"/>
  <c r="C650" i="38"/>
  <c r="C642" i="38"/>
  <c r="C636" i="38"/>
  <c r="C626" i="38"/>
  <c r="C617" i="38"/>
  <c r="C610" i="38"/>
  <c r="C600" i="38"/>
  <c r="C594" i="38"/>
  <c r="C586" i="38"/>
  <c r="C577" i="38"/>
  <c r="C571" i="38"/>
  <c r="C563" i="38"/>
  <c r="C555" i="38"/>
  <c r="C547" i="38"/>
  <c r="C537" i="38"/>
  <c r="C528" i="38"/>
  <c r="C518" i="38"/>
  <c r="C513" i="38"/>
  <c r="C504" i="38"/>
  <c r="C496" i="38"/>
  <c r="C492" i="38"/>
  <c r="C480" i="38"/>
  <c r="C475" i="38"/>
  <c r="C465" i="38"/>
  <c r="C457" i="38"/>
  <c r="C452" i="38"/>
  <c r="C441" i="38"/>
  <c r="C435" i="38"/>
  <c r="C426" i="38"/>
  <c r="C418" i="38"/>
  <c r="C409" i="38"/>
  <c r="C400" i="38"/>
  <c r="C396" i="38"/>
  <c r="C386" i="38"/>
  <c r="C379" i="38"/>
  <c r="C370" i="38"/>
  <c r="C359" i="38"/>
  <c r="C356" i="38"/>
  <c r="C347" i="38"/>
  <c r="C339" i="38"/>
  <c r="C330" i="38"/>
  <c r="C319" i="38"/>
  <c r="C315" i="38"/>
  <c r="C305" i="38"/>
  <c r="C297" i="38"/>
  <c r="C291" i="38"/>
  <c r="C283" i="38"/>
  <c r="C273" i="38"/>
  <c r="C264" i="38"/>
  <c r="C260" i="38"/>
  <c r="C249" i="38"/>
  <c r="C241" i="38"/>
  <c r="C236" i="38"/>
  <c r="C226" i="38"/>
  <c r="C217" i="38"/>
  <c r="C210" i="38"/>
  <c r="C201" i="38"/>
  <c r="C195" i="38"/>
  <c r="C186" i="38"/>
  <c r="C180" i="38"/>
  <c r="C170" i="38"/>
  <c r="C161" i="38"/>
  <c r="C156" i="38"/>
  <c r="C146" i="38"/>
  <c r="C137" i="38"/>
  <c r="C131" i="38"/>
  <c r="C123" i="38"/>
  <c r="C114" i="38"/>
  <c r="C105" i="38"/>
  <c r="C98" i="38"/>
  <c r="C90" i="38"/>
  <c r="C81" i="38"/>
  <c r="C74" i="38"/>
  <c r="C66" i="38"/>
  <c r="C58" i="38"/>
  <c r="C50" i="38"/>
  <c r="C42" i="38"/>
  <c r="C33" i="38"/>
  <c r="C26" i="38"/>
  <c r="C19" i="38"/>
  <c r="C2202" i="38"/>
  <c r="C665" i="38"/>
  <c r="C659" i="38"/>
  <c r="C648" i="38"/>
  <c r="C640" i="38"/>
  <c r="C632" i="38"/>
  <c r="C624" i="38"/>
  <c r="C620" i="38"/>
  <c r="C609" i="38"/>
  <c r="C604" i="38"/>
  <c r="C595" i="38"/>
  <c r="C587" i="38"/>
  <c r="C578" i="38"/>
  <c r="C566" i="38"/>
  <c r="C560" i="38"/>
  <c r="C550" i="38"/>
  <c r="C543" i="38"/>
  <c r="C538" i="38"/>
  <c r="C530" i="38"/>
  <c r="C519" i="38"/>
  <c r="C514" i="38"/>
  <c r="C506" i="38"/>
  <c r="C495" i="38"/>
  <c r="C490" i="38"/>
  <c r="C482" i="38"/>
  <c r="C468" i="38"/>
  <c r="C463" i="38"/>
  <c r="C456" i="38"/>
  <c r="C448" i="38"/>
  <c r="C442" i="38"/>
  <c r="C431" i="38"/>
  <c r="C424" i="38"/>
  <c r="C417" i="38"/>
  <c r="C411" i="38"/>
  <c r="C399" i="38"/>
  <c r="C394" i="38"/>
  <c r="C385" i="38"/>
  <c r="C375" i="38"/>
  <c r="C369" i="38"/>
  <c r="C360" i="38"/>
  <c r="C353" i="38"/>
  <c r="C342" i="38"/>
  <c r="C336" i="38"/>
  <c r="C327" i="38"/>
  <c r="C322" i="38"/>
  <c r="C312" i="38"/>
  <c r="C307" i="38"/>
  <c r="C298" i="38"/>
  <c r="C289" i="38"/>
  <c r="C282" i="38"/>
  <c r="C276" i="38"/>
  <c r="C265" i="38"/>
  <c r="C254" i="38"/>
  <c r="C248" i="38"/>
  <c r="C240" i="38"/>
  <c r="C232" i="38"/>
  <c r="C225" i="38"/>
  <c r="C218" i="38"/>
  <c r="C207" i="38"/>
  <c r="C202" i="38"/>
  <c r="C193" i="38"/>
  <c r="C185" i="38"/>
  <c r="C176" i="38"/>
  <c r="C171" i="38"/>
  <c r="C162" i="38"/>
  <c r="C153" i="38"/>
  <c r="C144" i="38"/>
  <c r="C138" i="38"/>
  <c r="C127" i="38"/>
  <c r="C120" i="38"/>
  <c r="C113" i="38"/>
  <c r="C106" i="38"/>
  <c r="C97" i="38"/>
  <c r="C89" i="38"/>
  <c r="C82" i="38"/>
  <c r="C73" i="38"/>
  <c r="C64" i="38"/>
  <c r="C57" i="38"/>
  <c r="C49" i="38"/>
  <c r="C41" i="38"/>
  <c r="C34" i="38"/>
  <c r="C24" i="38"/>
  <c r="C2201" i="38"/>
  <c r="C664" i="38"/>
  <c r="C655" i="38"/>
  <c r="C646" i="38"/>
  <c r="C641" i="38"/>
  <c r="C634" i="38"/>
  <c r="C625" i="38"/>
  <c r="C615" i="38"/>
  <c r="C607" i="38"/>
  <c r="C602" i="38"/>
  <c r="C591" i="38"/>
  <c r="C584" i="38"/>
  <c r="C576" i="38"/>
  <c r="C570" i="38"/>
  <c r="C558" i="38"/>
  <c r="C553" i="38"/>
  <c r="C545" i="38"/>
  <c r="C536" i="38"/>
  <c r="C531" i="38"/>
  <c r="C522" i="38"/>
  <c r="C510" i="38"/>
  <c r="C505" i="38"/>
  <c r="C498" i="38"/>
  <c r="C487" i="38"/>
  <c r="C478" i="38"/>
  <c r="C473" i="38"/>
  <c r="C466" i="38"/>
  <c r="C458" i="38"/>
  <c r="C450" i="38"/>
  <c r="C440" i="38"/>
  <c r="C430" i="38"/>
  <c r="C425" i="38"/>
  <c r="C416" i="38"/>
  <c r="C408" i="38"/>
  <c r="C401" i="38"/>
  <c r="C391" i="38"/>
  <c r="C383" i="38"/>
  <c r="C374" i="38"/>
  <c r="C368" i="38"/>
  <c r="C361" i="38"/>
  <c r="C354" i="38"/>
  <c r="C346" i="38"/>
  <c r="C337" i="38"/>
  <c r="C328" i="38"/>
  <c r="C321" i="38"/>
  <c r="C313" i="38"/>
  <c r="C304" i="38"/>
  <c r="C295" i="38"/>
  <c r="C288" i="38"/>
  <c r="C280" i="38"/>
  <c r="C272" i="38"/>
  <c r="C266" i="38"/>
  <c r="C255" i="38"/>
  <c r="C250" i="38"/>
  <c r="C242" i="38"/>
  <c r="C233" i="38"/>
  <c r="C223" i="38"/>
  <c r="C216" i="38"/>
  <c r="C211" i="38"/>
  <c r="C200" i="38"/>
  <c r="C188" i="38"/>
  <c r="C183" i="38"/>
  <c r="C177" i="38"/>
  <c r="C167" i="38"/>
  <c r="C160" i="38"/>
  <c r="C151" i="38"/>
  <c r="C143" i="38"/>
  <c r="C134" i="38"/>
  <c r="C129" i="38"/>
  <c r="C119" i="38"/>
  <c r="C112" i="38"/>
  <c r="C104" i="38"/>
  <c r="C96" i="38"/>
  <c r="C88" i="38"/>
  <c r="C80" i="38"/>
  <c r="C72" i="38"/>
  <c r="C65" i="38"/>
  <c r="C56" i="38"/>
  <c r="C48" i="38"/>
  <c r="C40" i="38"/>
  <c r="C32" i="38"/>
  <c r="C25" i="38"/>
  <c r="C14" i="38"/>
  <c r="C2203" i="38"/>
  <c r="B41" i="39" l="1"/>
  <c r="G36" i="39"/>
  <c r="E33" i="39"/>
  <c r="E29" i="39"/>
  <c r="H29" i="39"/>
  <c r="G15" i="39"/>
  <c r="B26" i="39"/>
  <c r="B27" i="39"/>
  <c r="C26" i="39"/>
  <c r="H27" i="39"/>
  <c r="I26" i="39"/>
  <c r="E27" i="39"/>
  <c r="C36" i="39"/>
  <c r="F27" i="39"/>
  <c r="C39" i="39"/>
  <c r="E11" i="39"/>
  <c r="B9" i="39"/>
  <c r="C17" i="39"/>
  <c r="B12" i="39"/>
  <c r="I35" i="39"/>
  <c r="F20" i="39"/>
  <c r="H25" i="39"/>
  <c r="B45" i="39"/>
  <c r="E38" i="39"/>
  <c r="F10" i="39"/>
  <c r="F16" i="39"/>
  <c r="F37" i="39"/>
  <c r="D31" i="39"/>
  <c r="I6" i="39"/>
  <c r="E50" i="39"/>
  <c r="C32" i="39"/>
  <c r="I40" i="39"/>
  <c r="E47" i="39"/>
  <c r="I23" i="39"/>
  <c r="G44" i="39"/>
  <c r="G30" i="39"/>
  <c r="C19" i="39"/>
  <c r="H49" i="39"/>
  <c r="G8" i="39"/>
  <c r="C48" i="39"/>
  <c r="H7" i="39"/>
  <c r="G21" i="39"/>
  <c r="H34" i="39"/>
  <c r="G43" i="39"/>
  <c r="I42" i="39"/>
  <c r="C24" i="39"/>
  <c r="B14" i="39"/>
  <c r="D22" i="39"/>
  <c r="I46" i="39"/>
  <c r="B28" i="39"/>
  <c r="E13" i="39"/>
  <c r="E15" i="39"/>
  <c r="D33" i="39"/>
  <c r="H36" i="39"/>
  <c r="H41" i="39"/>
  <c r="C27" i="39"/>
  <c r="G33" i="39"/>
  <c r="C29" i="39"/>
  <c r="F36" i="39"/>
  <c r="D26" i="39"/>
  <c r="E39" i="39"/>
  <c r="F11" i="39"/>
  <c r="E9" i="39"/>
  <c r="D17" i="39"/>
  <c r="C12" i="39"/>
  <c r="F35" i="39"/>
  <c r="E20" i="39"/>
  <c r="B25" i="39"/>
  <c r="H45" i="39"/>
  <c r="I38" i="39"/>
  <c r="E10" i="39"/>
  <c r="C16" i="39"/>
  <c r="G37" i="39"/>
  <c r="I31" i="39"/>
  <c r="F6" i="39"/>
  <c r="C50" i="39"/>
  <c r="D32" i="39"/>
  <c r="B40" i="39"/>
  <c r="D47" i="39"/>
  <c r="C23" i="39"/>
  <c r="I44" i="39"/>
  <c r="B30" i="39"/>
  <c r="I19" i="39"/>
  <c r="C49" i="39"/>
  <c r="I8" i="39"/>
  <c r="F48" i="39"/>
  <c r="C7" i="39"/>
  <c r="C21" i="39"/>
  <c r="C34" i="39"/>
  <c r="E43" i="39"/>
  <c r="C42" i="39"/>
  <c r="F24" i="39"/>
  <c r="G14" i="39"/>
  <c r="F22" i="39"/>
  <c r="C46" i="39"/>
  <c r="H28" i="39"/>
  <c r="H13" i="39"/>
  <c r="C15" i="39"/>
  <c r="G41" i="39"/>
  <c r="C33" i="39"/>
  <c r="F41" i="39"/>
  <c r="B33" i="39"/>
  <c r="G26" i="39"/>
  <c r="D41" i="39"/>
  <c r="I29" i="39"/>
  <c r="E26" i="39"/>
  <c r="E41" i="39"/>
  <c r="D27" i="39"/>
  <c r="I33" i="39"/>
  <c r="G29" i="39"/>
  <c r="D36" i="39"/>
  <c r="F26" i="39"/>
  <c r="D39" i="39"/>
  <c r="B11" i="39"/>
  <c r="I9" i="39"/>
  <c r="G17" i="39"/>
  <c r="I12" i="39"/>
  <c r="H35" i="39"/>
  <c r="C20" i="39"/>
  <c r="D25" i="39"/>
  <c r="C45" i="39"/>
  <c r="H38" i="39"/>
  <c r="I10" i="39"/>
  <c r="D16" i="39"/>
  <c r="I37" i="39"/>
  <c r="F31" i="39"/>
  <c r="E6" i="39"/>
  <c r="H50" i="39"/>
  <c r="H32" i="39"/>
  <c r="E40" i="39"/>
  <c r="F47" i="39"/>
  <c r="B23" i="39"/>
  <c r="E44" i="39"/>
  <c r="F30" i="39"/>
  <c r="F19" i="39"/>
  <c r="F49" i="39"/>
  <c r="E8" i="39"/>
  <c r="G48" i="39"/>
  <c r="E7" i="39"/>
  <c r="B21" i="39"/>
  <c r="F34" i="39"/>
  <c r="F43" i="39"/>
  <c r="D42" i="39"/>
  <c r="I24" i="39"/>
  <c r="F14" i="39"/>
  <c r="H22" i="39"/>
  <c r="H46" i="39"/>
  <c r="G28" i="39"/>
  <c r="B13" i="39"/>
  <c r="I15" i="39"/>
  <c r="C41" i="39"/>
  <c r="F33" i="39"/>
  <c r="B36" i="39"/>
  <c r="F39" i="39"/>
  <c r="C11" i="39"/>
  <c r="G9" i="39"/>
  <c r="F17" i="39"/>
  <c r="D12" i="39"/>
  <c r="B35" i="39"/>
  <c r="I20" i="39"/>
  <c r="C25" i="39"/>
  <c r="D45" i="39"/>
  <c r="C38" i="39"/>
  <c r="D10" i="39"/>
  <c r="G16" i="39"/>
  <c r="E37" i="39"/>
  <c r="E31" i="39"/>
  <c r="C6" i="39"/>
  <c r="F50" i="39"/>
  <c r="I32" i="39"/>
  <c r="D40" i="39"/>
  <c r="C47" i="39"/>
  <c r="E23" i="39"/>
  <c r="H44" i="39"/>
  <c r="H30" i="39"/>
  <c r="H19" i="39"/>
  <c r="D49" i="39"/>
  <c r="F8" i="39"/>
  <c r="E48" i="39"/>
  <c r="F7" i="39"/>
  <c r="H21" i="39"/>
  <c r="E34" i="39"/>
  <c r="H43" i="39"/>
  <c r="G42" i="39"/>
  <c r="E24" i="39"/>
  <c r="I14" i="39"/>
  <c r="B22" i="39"/>
  <c r="D46" i="39"/>
  <c r="I28" i="39"/>
  <c r="G13" i="39"/>
  <c r="B15" i="39"/>
  <c r="G27" i="39"/>
  <c r="F29" i="39"/>
  <c r="I41" i="39"/>
  <c r="I27" i="39"/>
  <c r="H33" i="39"/>
  <c r="B29" i="39"/>
  <c r="I36" i="39"/>
  <c r="H26" i="39"/>
  <c r="I39" i="39"/>
  <c r="D11" i="39"/>
  <c r="C9" i="39"/>
  <c r="I17" i="39"/>
  <c r="E12" i="39"/>
  <c r="G35" i="39"/>
  <c r="G20" i="39"/>
  <c r="F25" i="39"/>
  <c r="E45" i="39"/>
  <c r="F38" i="39"/>
  <c r="H10" i="39"/>
  <c r="E16" i="39"/>
  <c r="C37" i="39"/>
  <c r="B31" i="39"/>
  <c r="D6" i="39"/>
  <c r="G50" i="39"/>
  <c r="G32" i="39"/>
  <c r="G40" i="39"/>
  <c r="H47" i="39"/>
  <c r="H23" i="39"/>
  <c r="C44" i="39"/>
  <c r="C30" i="39"/>
  <c r="D19" i="39"/>
  <c r="I49" i="39"/>
  <c r="D8" i="39"/>
  <c r="I48" i="39"/>
  <c r="D7" i="39"/>
  <c r="F21" i="39"/>
  <c r="I34" i="39"/>
  <c r="D43" i="39"/>
  <c r="H42" i="39"/>
  <c r="H24" i="39"/>
  <c r="H14" i="39"/>
  <c r="E22" i="39"/>
  <c r="B46" i="39"/>
  <c r="D28" i="39"/>
  <c r="C13" i="39"/>
  <c r="F15" i="39"/>
  <c r="G39" i="39"/>
  <c r="G11" i="39"/>
  <c r="F9" i="39"/>
  <c r="H17" i="39"/>
  <c r="G12" i="39"/>
  <c r="C35" i="39"/>
  <c r="H20" i="39"/>
  <c r="E25" i="39"/>
  <c r="I45" i="39"/>
  <c r="G38" i="39"/>
  <c r="B10" i="39"/>
  <c r="I16" i="39"/>
  <c r="H37" i="39"/>
  <c r="H31" i="39"/>
  <c r="H6" i="39"/>
  <c r="I50" i="39"/>
  <c r="B32" i="39"/>
  <c r="C40" i="39"/>
  <c r="I47" i="39"/>
  <c r="G23" i="39"/>
  <c r="F44" i="39"/>
  <c r="I30" i="39"/>
  <c r="G19" i="39"/>
  <c r="E49" i="39"/>
  <c r="B8" i="39"/>
  <c r="H48" i="39"/>
  <c r="I7" i="39"/>
  <c r="I21" i="39"/>
  <c r="B34" i="39"/>
  <c r="C43" i="39"/>
  <c r="F42" i="39"/>
  <c r="G24" i="39"/>
  <c r="E14" i="39"/>
  <c r="G22" i="39"/>
  <c r="E46" i="39"/>
  <c r="F28" i="39"/>
  <c r="D13" i="39"/>
  <c r="D15" i="39"/>
  <c r="D29" i="39"/>
  <c r="B39" i="39"/>
  <c r="H11" i="39"/>
  <c r="H9" i="39"/>
  <c r="E17" i="39"/>
  <c r="F12" i="39"/>
  <c r="D35" i="39"/>
  <c r="B20" i="39"/>
  <c r="G25" i="39"/>
  <c r="F45" i="39"/>
  <c r="B38" i="39"/>
  <c r="G10" i="39"/>
  <c r="B16" i="39"/>
  <c r="B37" i="39"/>
  <c r="C31" i="39"/>
  <c r="G6" i="39"/>
  <c r="D50" i="39"/>
  <c r="E32" i="39"/>
  <c r="H40" i="39"/>
  <c r="G47" i="39"/>
  <c r="F23" i="39"/>
  <c r="D44" i="39"/>
  <c r="D30" i="39"/>
  <c r="E19" i="39"/>
  <c r="G49" i="39"/>
  <c r="C8" i="39"/>
  <c r="D48" i="39"/>
  <c r="G7" i="39"/>
  <c r="E21" i="39"/>
  <c r="G34" i="39"/>
  <c r="I43" i="39"/>
  <c r="B42" i="39"/>
  <c r="D24" i="39"/>
  <c r="D14" i="39"/>
  <c r="I22" i="39"/>
  <c r="F46" i="39"/>
  <c r="E28" i="39"/>
  <c r="F13" i="39"/>
  <c r="H15" i="39"/>
  <c r="E36" i="39"/>
  <c r="H39" i="39"/>
  <c r="I11" i="39"/>
  <c r="D9" i="39"/>
  <c r="B17" i="39"/>
  <c r="H12" i="39"/>
  <c r="E35" i="39"/>
  <c r="D20" i="39"/>
  <c r="I25" i="39"/>
  <c r="G45" i="39"/>
  <c r="D38" i="39"/>
  <c r="C10" i="39"/>
  <c r="H16" i="39"/>
  <c r="D37" i="39"/>
  <c r="G31" i="39"/>
  <c r="B6" i="39"/>
  <c r="B50" i="39"/>
  <c r="F32" i="39"/>
  <c r="F40" i="39"/>
  <c r="B47" i="39"/>
  <c r="D23" i="39"/>
  <c r="B44" i="39"/>
  <c r="E30" i="39"/>
  <c r="B19" i="39"/>
  <c r="B49" i="39"/>
  <c r="H8" i="39"/>
  <c r="B48" i="39"/>
  <c r="B7" i="39"/>
  <c r="D21" i="39"/>
  <c r="D34" i="39"/>
  <c r="B43" i="39"/>
  <c r="E42" i="39"/>
  <c r="B24" i="39"/>
  <c r="C14" i="39"/>
  <c r="C22" i="39"/>
  <c r="G46" i="39"/>
  <c r="C28" i="39"/>
  <c r="I13" i="39"/>
  <c r="E6" i="38" l="1"/>
  <c r="E5" i="38"/>
  <c r="E7" i="38"/>
  <c r="E9" i="38"/>
  <c r="E10" i="38"/>
  <c r="A44" i="37"/>
  <c r="A43" i="37"/>
  <c r="E2203" i="38"/>
  <c r="E8" i="38"/>
  <c r="E1217" i="38"/>
  <c r="E1223" i="38"/>
  <c r="E1219" i="38"/>
  <c r="E1221" i="38"/>
  <c r="E1222" i="38"/>
  <c r="E1218" i="38"/>
  <c r="E1224" i="38"/>
  <c r="E1225" i="38"/>
  <c r="E1226" i="38"/>
  <c r="E1220" i="38"/>
  <c r="E1228" i="38"/>
  <c r="E1227" i="38"/>
  <c r="E1229" i="38"/>
  <c r="E1231" i="38"/>
  <c r="E1230" i="38"/>
  <c r="E1232" i="38"/>
  <c r="E1233" i="38"/>
  <c r="E1235" i="38"/>
  <c r="E1234" i="38"/>
  <c r="E1239" i="38"/>
  <c r="E1237" i="38"/>
  <c r="E1236" i="38"/>
  <c r="E1238" i="38"/>
  <c r="E1242" i="38"/>
  <c r="E1241" i="38"/>
  <c r="E1240" i="38"/>
  <c r="E1244" i="38"/>
  <c r="E1246" i="38"/>
  <c r="E1243" i="38"/>
  <c r="E1245" i="38"/>
  <c r="E1247" i="38"/>
  <c r="E1248" i="38"/>
  <c r="E1250" i="38"/>
  <c r="E1253" i="38"/>
  <c r="E1249" i="38"/>
  <c r="E1251" i="38"/>
  <c r="E1252" i="38"/>
  <c r="E1255" i="38"/>
  <c r="E1254" i="38"/>
  <c r="E1256" i="38"/>
  <c r="E1258" i="38"/>
  <c r="E1257" i="38"/>
  <c r="E1259" i="38"/>
  <c r="E1261" i="38"/>
  <c r="E1260" i="38"/>
  <c r="E1262" i="38"/>
  <c r="E1264" i="38"/>
  <c r="E1263" i="38"/>
  <c r="E1265" i="38"/>
  <c r="E1266" i="38"/>
  <c r="E1268" i="38"/>
  <c r="E1267" i="38"/>
  <c r="E1269" i="38"/>
  <c r="E1270" i="38"/>
  <c r="E1272" i="38"/>
  <c r="E1271" i="38"/>
  <c r="E1274" i="38"/>
  <c r="E1275" i="38"/>
  <c r="E1273" i="38"/>
  <c r="E1277" i="38"/>
  <c r="E1276" i="38"/>
  <c r="E1278" i="38"/>
  <c r="E1281" i="38"/>
  <c r="E1279" i="38"/>
  <c r="E1280" i="38"/>
  <c r="E1282" i="38"/>
  <c r="E1283" i="38"/>
  <c r="E1284" i="38"/>
  <c r="E1285" i="38"/>
  <c r="E1286" i="38"/>
  <c r="E1289" i="38"/>
  <c r="E1287" i="38"/>
  <c r="E1288" i="38"/>
  <c r="E1291" i="38"/>
  <c r="E1290" i="38"/>
  <c r="E1293" i="38"/>
  <c r="E1292" i="38"/>
  <c r="E1294" i="38"/>
  <c r="E1295" i="38"/>
  <c r="E1296" i="38"/>
  <c r="E1297" i="38"/>
  <c r="E1298" i="38"/>
  <c r="E1300" i="38"/>
  <c r="E1299" i="38"/>
  <c r="E1303" i="38"/>
  <c r="E1301" i="38"/>
  <c r="E1302" i="38"/>
  <c r="E1305" i="38"/>
  <c r="E1306" i="38"/>
  <c r="E1304" i="38"/>
  <c r="E1307" i="38"/>
  <c r="E1309" i="38"/>
  <c r="E1310" i="38"/>
  <c r="E1308" i="38"/>
  <c r="E1313" i="38"/>
  <c r="E1311" i="38"/>
  <c r="E1312" i="38"/>
  <c r="E1314" i="38"/>
  <c r="E1315" i="38"/>
  <c r="E1316" i="38"/>
  <c r="E1320" i="38"/>
  <c r="E1317" i="38"/>
  <c r="E1318" i="38"/>
  <c r="E1319" i="38"/>
  <c r="E1322" i="38"/>
  <c r="E1321" i="38"/>
  <c r="E1323" i="38"/>
  <c r="E1324" i="38"/>
  <c r="E1325" i="38"/>
  <c r="E1326" i="38"/>
  <c r="E1329" i="38"/>
  <c r="E1327" i="38"/>
  <c r="E1328" i="38"/>
  <c r="E1331" i="38"/>
  <c r="E1330" i="38"/>
  <c r="E1333" i="38"/>
  <c r="E1332" i="38"/>
  <c r="E1334" i="38"/>
  <c r="E1337" i="38"/>
  <c r="E1335" i="38"/>
  <c r="E1336" i="38"/>
  <c r="E1338" i="38"/>
  <c r="E1339" i="38"/>
  <c r="E1340" i="38"/>
  <c r="E1342" i="38"/>
  <c r="E1341" i="38"/>
  <c r="E1343" i="38"/>
  <c r="E1344" i="38"/>
  <c r="E1347" i="38"/>
  <c r="E1345" i="38"/>
  <c r="E1346" i="38"/>
  <c r="E1348" i="38"/>
  <c r="E1349" i="38"/>
  <c r="E1352" i="38"/>
  <c r="E1350" i="38"/>
  <c r="E1351" i="38"/>
  <c r="E1353" i="38"/>
  <c r="E1354" i="38"/>
  <c r="E1355" i="38"/>
  <c r="E1356" i="38"/>
  <c r="E1358" i="38"/>
  <c r="E1357" i="38"/>
  <c r="E1360" i="38"/>
  <c r="E1359" i="38"/>
  <c r="E1362" i="38"/>
  <c r="E1361" i="38"/>
  <c r="E1364" i="38"/>
  <c r="E1363" i="38"/>
  <c r="E1365" i="38"/>
  <c r="E1366" i="38"/>
  <c r="E1369" i="38"/>
  <c r="E1368" i="38"/>
  <c r="E1367" i="38"/>
  <c r="E1370" i="38"/>
  <c r="E1371" i="38"/>
  <c r="E1374" i="38"/>
  <c r="E1372" i="38"/>
  <c r="E1373" i="38"/>
  <c r="E1375" i="38"/>
  <c r="E1376" i="38"/>
  <c r="E1377" i="38"/>
  <c r="E1378" i="38"/>
  <c r="E1381" i="38"/>
  <c r="E1379" i="38"/>
  <c r="E1380" i="38"/>
  <c r="E1383" i="38"/>
  <c r="E1382" i="38"/>
  <c r="E1384" i="38"/>
  <c r="E1387" i="38"/>
  <c r="E1385" i="38"/>
  <c r="E1388" i="38"/>
  <c r="E1386" i="38"/>
  <c r="E1390" i="38"/>
  <c r="E1389" i="38"/>
  <c r="E1392" i="38"/>
  <c r="E1391" i="38"/>
  <c r="E1394" i="38"/>
  <c r="E1393" i="38"/>
  <c r="E1395" i="38"/>
  <c r="E1396" i="38"/>
  <c r="E1398" i="38"/>
  <c r="E1397" i="38"/>
  <c r="E1400" i="38"/>
  <c r="E1399" i="38"/>
  <c r="E1401" i="38"/>
  <c r="E1403" i="38"/>
  <c r="E1402" i="38"/>
  <c r="E1406" i="38"/>
  <c r="E1405" i="38"/>
  <c r="E1404" i="38"/>
  <c r="E1407" i="38"/>
  <c r="E1409" i="38"/>
  <c r="E1408" i="38"/>
  <c r="E1410" i="38"/>
  <c r="E1412" i="38"/>
  <c r="E1414" i="38"/>
  <c r="E1411" i="38"/>
  <c r="E1413" i="38"/>
  <c r="E1415" i="38"/>
  <c r="E1416" i="38"/>
  <c r="E1417" i="38"/>
  <c r="E1420" i="38"/>
  <c r="E1418" i="38"/>
  <c r="E1419" i="38"/>
  <c r="E1421" i="38"/>
  <c r="E1422" i="38"/>
  <c r="E1423" i="38"/>
  <c r="E1424" i="38"/>
  <c r="E1426" i="38"/>
  <c r="E1425" i="38"/>
  <c r="E1429" i="38"/>
  <c r="E1427" i="38"/>
  <c r="E1428" i="38"/>
  <c r="E1431" i="38"/>
  <c r="E1430" i="38"/>
  <c r="E1434" i="38"/>
  <c r="E1432" i="38"/>
  <c r="E1433" i="38"/>
  <c r="E1435" i="38"/>
  <c r="E1437" i="38"/>
  <c r="E1436" i="38"/>
  <c r="E1438" i="38"/>
  <c r="E1439" i="38"/>
  <c r="E1441" i="38"/>
  <c r="E1440" i="38"/>
  <c r="E1442" i="38"/>
  <c r="E1444" i="38"/>
  <c r="E1443" i="38"/>
  <c r="E1445" i="38"/>
  <c r="E1446" i="38"/>
  <c r="E1449" i="38"/>
  <c r="E1448" i="38"/>
  <c r="E1447" i="38"/>
  <c r="E1450" i="38"/>
  <c r="E1451" i="38"/>
  <c r="E1453" i="38"/>
  <c r="E1452" i="38"/>
  <c r="E1454" i="38"/>
  <c r="E1457" i="38"/>
  <c r="E1455" i="38"/>
  <c r="E1459" i="38"/>
  <c r="E1456" i="38"/>
  <c r="E1458" i="38"/>
  <c r="E1460" i="38"/>
  <c r="E1461" i="38"/>
  <c r="E1463" i="38"/>
  <c r="E1465" i="38"/>
  <c r="E1462" i="38"/>
  <c r="E1464" i="38"/>
  <c r="E1467" i="38"/>
  <c r="E1466" i="38"/>
  <c r="E1469" i="38"/>
  <c r="E1468" i="38"/>
  <c r="E1471" i="38"/>
  <c r="E1470" i="38"/>
  <c r="E1472" i="38"/>
  <c r="E1473" i="38"/>
  <c r="E1474" i="38"/>
  <c r="E1477" i="38"/>
  <c r="E1475" i="38"/>
  <c r="E1476" i="38"/>
  <c r="E1478" i="38"/>
  <c r="E1481" i="38"/>
  <c r="E1479" i="38"/>
  <c r="E1480" i="38"/>
  <c r="E1482" i="38"/>
  <c r="E1484" i="38"/>
  <c r="E1485" i="38"/>
  <c r="E1483" i="38"/>
  <c r="E1488" i="38"/>
  <c r="E1486" i="38"/>
  <c r="E1487" i="38"/>
  <c r="E1489" i="38"/>
  <c r="E1490" i="38"/>
  <c r="E1491" i="38"/>
  <c r="E1492" i="38"/>
  <c r="E1493" i="38"/>
  <c r="E1494" i="38"/>
  <c r="E1495" i="38"/>
  <c r="E1496" i="38"/>
  <c r="E1497" i="38"/>
  <c r="E1498" i="38"/>
  <c r="E1499" i="38"/>
  <c r="E1500" i="38"/>
  <c r="E1501" i="38"/>
  <c r="E1503" i="38"/>
  <c r="E1502" i="38"/>
  <c r="E1505" i="38"/>
  <c r="E1504" i="38"/>
  <c r="E1506" i="38"/>
  <c r="E1507" i="38"/>
  <c r="E1509" i="38"/>
  <c r="E1508" i="38"/>
  <c r="E1512" i="38"/>
  <c r="E1510" i="38"/>
  <c r="E1511" i="38"/>
  <c r="E1513" i="38"/>
  <c r="E1514" i="38"/>
  <c r="E1516" i="38"/>
  <c r="E1515" i="38"/>
  <c r="E1518" i="38"/>
  <c r="E1519" i="38"/>
  <c r="E1517" i="38"/>
  <c r="E1522" i="38"/>
  <c r="E1520" i="38"/>
  <c r="E1521" i="38"/>
  <c r="E1523" i="38"/>
  <c r="E1524" i="38"/>
  <c r="E1526" i="38"/>
  <c r="E1528" i="38"/>
  <c r="E1525" i="38"/>
  <c r="E1527" i="38"/>
  <c r="E1529" i="38"/>
  <c r="E1531" i="38"/>
  <c r="E1530" i="38"/>
  <c r="E1533" i="38"/>
  <c r="E1532" i="38"/>
  <c r="E1535" i="38"/>
  <c r="E1534" i="38"/>
  <c r="E1536" i="38"/>
  <c r="E1539" i="38"/>
  <c r="E1538" i="38"/>
  <c r="E1537" i="38"/>
  <c r="E1540" i="38"/>
  <c r="E1543" i="38"/>
  <c r="E1541" i="38"/>
  <c r="E1542" i="38"/>
  <c r="E1544" i="38"/>
  <c r="E1545" i="38"/>
  <c r="E1547" i="38"/>
  <c r="E1546" i="38"/>
  <c r="E1551" i="38"/>
  <c r="E1549" i="38"/>
  <c r="E1548" i="38"/>
  <c r="E1550" i="38"/>
  <c r="E1552" i="38"/>
  <c r="E1556" i="38"/>
  <c r="E1553" i="38"/>
  <c r="E1554" i="38"/>
  <c r="E1555" i="38"/>
  <c r="E1558" i="38"/>
  <c r="E1557" i="38"/>
  <c r="E1559" i="38"/>
  <c r="E1560" i="38"/>
  <c r="E1562" i="38"/>
  <c r="E1561" i="38"/>
  <c r="E1565" i="38"/>
  <c r="E1563" i="38"/>
  <c r="E1564" i="38"/>
  <c r="E1567" i="38"/>
  <c r="E1566" i="38"/>
  <c r="E1568" i="38"/>
  <c r="E1570" i="38"/>
  <c r="E1569" i="38"/>
  <c r="E1571" i="38"/>
  <c r="E1572" i="38"/>
  <c r="E1574" i="38"/>
  <c r="E1573" i="38"/>
  <c r="E1575" i="38"/>
  <c r="E1578" i="38"/>
  <c r="E1576" i="38"/>
  <c r="E1577" i="38"/>
  <c r="E1580" i="38"/>
  <c r="E1579" i="38"/>
  <c r="E1582" i="38"/>
  <c r="E1581" i="38"/>
  <c r="E1584" i="38"/>
  <c r="E1583" i="38"/>
  <c r="E1585" i="38"/>
  <c r="E1588" i="38"/>
  <c r="E1586" i="38"/>
  <c r="E1590" i="38"/>
  <c r="E1587" i="38"/>
  <c r="E1589" i="38"/>
  <c r="E1592" i="38"/>
  <c r="E1591" i="38"/>
  <c r="E1594" i="38"/>
  <c r="E1593" i="38"/>
  <c r="E1596" i="38"/>
  <c r="E1595" i="38"/>
  <c r="E1598" i="38"/>
  <c r="E1597" i="38"/>
  <c r="E1599" i="38"/>
  <c r="E1602" i="38"/>
  <c r="E1600" i="38"/>
  <c r="E1601" i="38"/>
  <c r="E1604" i="38"/>
  <c r="E1603" i="38"/>
  <c r="E1606" i="38"/>
  <c r="E1605" i="38"/>
  <c r="E1608" i="38"/>
  <c r="E1607" i="38"/>
  <c r="E1610" i="38"/>
  <c r="E1609" i="38"/>
  <c r="E1611" i="38"/>
  <c r="E1614" i="38"/>
  <c r="E1612" i="38"/>
  <c r="E1613" i="38"/>
  <c r="E1615" i="38"/>
  <c r="E1617" i="38"/>
  <c r="E1616" i="38"/>
  <c r="E1620" i="38"/>
  <c r="E1618" i="38"/>
  <c r="E1619" i="38"/>
  <c r="E1621" i="38"/>
  <c r="E1622" i="38"/>
  <c r="E1624" i="38"/>
  <c r="E1623" i="38"/>
  <c r="E1627" i="38"/>
  <c r="E1625" i="38"/>
  <c r="E1626" i="38"/>
  <c r="E1629" i="38"/>
  <c r="E1628" i="38"/>
  <c r="E1631" i="38"/>
  <c r="E1630" i="38"/>
  <c r="E1632" i="38"/>
  <c r="E1633" i="38"/>
  <c r="E1634" i="38"/>
  <c r="E1635" i="38"/>
  <c r="E1636" i="38"/>
  <c r="E1637" i="38"/>
  <c r="E1638" i="38"/>
  <c r="E1640" i="38"/>
  <c r="E1639" i="38"/>
  <c r="E1642" i="38"/>
  <c r="E1641" i="38"/>
  <c r="E1644" i="38"/>
  <c r="E1643" i="38"/>
  <c r="E1646" i="38"/>
  <c r="E1645" i="38"/>
  <c r="E1648" i="38"/>
  <c r="E1647" i="38"/>
  <c r="E1650" i="38"/>
  <c r="E1649" i="38"/>
  <c r="E1651" i="38"/>
  <c r="E1653" i="38"/>
  <c r="E1652" i="38"/>
  <c r="E1656" i="38"/>
  <c r="E1654" i="38"/>
  <c r="E1655" i="38"/>
  <c r="E1658" i="38"/>
  <c r="E1657" i="38"/>
  <c r="E1660" i="38"/>
  <c r="E1659" i="38"/>
  <c r="E1662" i="38"/>
  <c r="E1661" i="38"/>
  <c r="E1663" i="38"/>
  <c r="E1665" i="38"/>
  <c r="E1664" i="38"/>
  <c r="E1666" i="38"/>
  <c r="E1669" i="38"/>
  <c r="E1667" i="38"/>
  <c r="E1668" i="38"/>
  <c r="E1672" i="38"/>
  <c r="E1670" i="38"/>
  <c r="E1671" i="38"/>
  <c r="E1674" i="38"/>
  <c r="E1673" i="38"/>
  <c r="E1676" i="38"/>
  <c r="E1675" i="38"/>
  <c r="E1678" i="38"/>
  <c r="E1677" i="38"/>
  <c r="E1680" i="38"/>
  <c r="E1679" i="38"/>
  <c r="E1682" i="38"/>
  <c r="E1681" i="38"/>
  <c r="E1684" i="38"/>
  <c r="E1683" i="38"/>
  <c r="E1686" i="38"/>
  <c r="E1685" i="38"/>
  <c r="E1688" i="38"/>
  <c r="E1687" i="38"/>
  <c r="E1690" i="38"/>
  <c r="E1689" i="38"/>
  <c r="E1693" i="38"/>
  <c r="E1691" i="38"/>
  <c r="E1692" i="38"/>
  <c r="E1695" i="38"/>
  <c r="E1694" i="38"/>
  <c r="E1697" i="38"/>
  <c r="E1696" i="38"/>
  <c r="E1699" i="38"/>
  <c r="E1698" i="38"/>
  <c r="E1700" i="38"/>
  <c r="E1702" i="38"/>
  <c r="E1701" i="38"/>
  <c r="E1703" i="38"/>
  <c r="E1705" i="38"/>
  <c r="E1704" i="38"/>
  <c r="E1706" i="38"/>
  <c r="E1709" i="38"/>
  <c r="E1707" i="38"/>
  <c r="E1708" i="38"/>
  <c r="E1711" i="38"/>
  <c r="E1710" i="38"/>
  <c r="E1713" i="38"/>
  <c r="E1712" i="38"/>
  <c r="E1715" i="38"/>
  <c r="E1714" i="38"/>
  <c r="E1717" i="38"/>
  <c r="E1716" i="38"/>
  <c r="E1719" i="38"/>
  <c r="E1718" i="38"/>
  <c r="E1720" i="38"/>
  <c r="E1722" i="38"/>
  <c r="E1721" i="38"/>
  <c r="E1725" i="38"/>
  <c r="E1723" i="38"/>
  <c r="E1724" i="38"/>
  <c r="E1727" i="38"/>
  <c r="E1726" i="38"/>
  <c r="E1729" i="38"/>
  <c r="E1728" i="38"/>
  <c r="E1731" i="38"/>
  <c r="E1730" i="38"/>
  <c r="E1733" i="38"/>
  <c r="E1732" i="38"/>
  <c r="E1736" i="38"/>
  <c r="E1734" i="38"/>
  <c r="E1735" i="38"/>
  <c r="E1738" i="38"/>
  <c r="E1737" i="38"/>
  <c r="E1740" i="38"/>
  <c r="E1739" i="38"/>
  <c r="E1742" i="38"/>
  <c r="E1741" i="38"/>
  <c r="E1745" i="38"/>
  <c r="E1743" i="38"/>
  <c r="E1744" i="38"/>
  <c r="E1747" i="38"/>
  <c r="E1746" i="38"/>
  <c r="E1749" i="38"/>
  <c r="E1748" i="38"/>
  <c r="E1751" i="38"/>
  <c r="E1750" i="38"/>
  <c r="E1754" i="38"/>
  <c r="E1752" i="38"/>
  <c r="E1753" i="38"/>
  <c r="E1756" i="38"/>
  <c r="E1755" i="38"/>
  <c r="E1757" i="38"/>
  <c r="E1760" i="38"/>
  <c r="E1758" i="38"/>
  <c r="E1759" i="38"/>
  <c r="E1762" i="38"/>
  <c r="E1761" i="38"/>
  <c r="E1764" i="38"/>
  <c r="E1763" i="38"/>
  <c r="E1766" i="38"/>
  <c r="E1765" i="38"/>
  <c r="E1768" i="38"/>
  <c r="E1767" i="38"/>
  <c r="E1770" i="38"/>
  <c r="E1769" i="38"/>
  <c r="E1772" i="38"/>
  <c r="E1771" i="38"/>
  <c r="E1774" i="38"/>
  <c r="E1773" i="38"/>
  <c r="E1776" i="38"/>
  <c r="E1775" i="38"/>
  <c r="E1778" i="38"/>
  <c r="E1777" i="38"/>
  <c r="E1780" i="38"/>
  <c r="E1779" i="38"/>
  <c r="E1782" i="38"/>
  <c r="E1781" i="38"/>
  <c r="E1784" i="38"/>
  <c r="E1783" i="38"/>
  <c r="E1786" i="38"/>
  <c r="E1785" i="38"/>
  <c r="E1787" i="38"/>
  <c r="E1788" i="38"/>
  <c r="E1790" i="38"/>
  <c r="E1789" i="38"/>
  <c r="E1791" i="38"/>
  <c r="E1792" i="38"/>
  <c r="E1794" i="38"/>
  <c r="E1793" i="38"/>
  <c r="E1797" i="38"/>
  <c r="E1795" i="38"/>
  <c r="E1796" i="38"/>
  <c r="E1799" i="38"/>
  <c r="E1798" i="38"/>
  <c r="E1801" i="38"/>
  <c r="E1800" i="38"/>
  <c r="E1802" i="38"/>
  <c r="E1805" i="38"/>
  <c r="E1803" i="38"/>
  <c r="E1804" i="38"/>
  <c r="E1807" i="38"/>
  <c r="E1806" i="38"/>
  <c r="E1810" i="38"/>
  <c r="E1808" i="38"/>
  <c r="E1809" i="38"/>
  <c r="E1812" i="38"/>
  <c r="E1811" i="38"/>
  <c r="E1813" i="38"/>
  <c r="E1814" i="38"/>
  <c r="E1815" i="38"/>
  <c r="E1816" i="38"/>
  <c r="E1817" i="38"/>
  <c r="E1820" i="38"/>
  <c r="E1818" i="38"/>
  <c r="E1819" i="38"/>
  <c r="E1822" i="38"/>
  <c r="E1821" i="38"/>
  <c r="E1824" i="38"/>
  <c r="E1823" i="38"/>
  <c r="E1826" i="38"/>
  <c r="E1825" i="38"/>
  <c r="E1828" i="38"/>
  <c r="E1827" i="38"/>
  <c r="E1830" i="38"/>
  <c r="E1829" i="38"/>
  <c r="E1832" i="38"/>
  <c r="E1831" i="38"/>
  <c r="E1834" i="38"/>
  <c r="E1833" i="38"/>
  <c r="E1836" i="38"/>
  <c r="E1835" i="38"/>
  <c r="E1838" i="38"/>
  <c r="E1837" i="38"/>
  <c r="E1840" i="38"/>
  <c r="E1839" i="38"/>
  <c r="E1842" i="38"/>
  <c r="E1841" i="38"/>
  <c r="E1844" i="38"/>
  <c r="E1843" i="38"/>
  <c r="E1846" i="38"/>
  <c r="E1845" i="38"/>
  <c r="E1849" i="38"/>
  <c r="E1847" i="38"/>
  <c r="E1848" i="38"/>
  <c r="E1851" i="38"/>
  <c r="E1850" i="38"/>
  <c r="E1854" i="38"/>
  <c r="E1852" i="38"/>
  <c r="E1853" i="38"/>
  <c r="E1856" i="38"/>
  <c r="E1855" i="38"/>
  <c r="E1858" i="38"/>
  <c r="E1857" i="38"/>
  <c r="E1860" i="38"/>
  <c r="E1859" i="38"/>
  <c r="E1862" i="38"/>
  <c r="E1861" i="38"/>
  <c r="E1864" i="38"/>
  <c r="E1863" i="38"/>
  <c r="E1866" i="38"/>
  <c r="E1865" i="38"/>
  <c r="E1868" i="38"/>
  <c r="E1867" i="38"/>
  <c r="E1869" i="38"/>
  <c r="E1872" i="38"/>
  <c r="E1870" i="38"/>
  <c r="E1871" i="38"/>
  <c r="E1874" i="38"/>
  <c r="E1873" i="38"/>
  <c r="E1876" i="38"/>
  <c r="E1875" i="38"/>
  <c r="E1878" i="38"/>
  <c r="E1877" i="38"/>
  <c r="E1880" i="38"/>
  <c r="E1879" i="38"/>
  <c r="E1882" i="38"/>
  <c r="E1881" i="38"/>
  <c r="E1884" i="38"/>
  <c r="E1883" i="38"/>
  <c r="E1886" i="38"/>
  <c r="E1885" i="38"/>
  <c r="E1888" i="38"/>
  <c r="E1887" i="38"/>
  <c r="E1890" i="38"/>
  <c r="E1889" i="38"/>
  <c r="E1892" i="38"/>
  <c r="E1891" i="38"/>
  <c r="E1894" i="38"/>
  <c r="E1893" i="38"/>
  <c r="E1896" i="38"/>
  <c r="E1895" i="38"/>
  <c r="E1898" i="38"/>
  <c r="E1897" i="38"/>
  <c r="E1900" i="38"/>
  <c r="E1899" i="38"/>
  <c r="E1902" i="38"/>
  <c r="E1901" i="38"/>
  <c r="E1904" i="38"/>
  <c r="E1903" i="38"/>
  <c r="E1906" i="38"/>
  <c r="E1905" i="38"/>
  <c r="E1908" i="38"/>
  <c r="E1907" i="38"/>
  <c r="E1910" i="38"/>
  <c r="E1909" i="38"/>
  <c r="E1912" i="38"/>
  <c r="E1911" i="38"/>
  <c r="E1914" i="38"/>
  <c r="E1913" i="38"/>
  <c r="E1916" i="38"/>
  <c r="E1915" i="38"/>
  <c r="E1918" i="38"/>
  <c r="E1917" i="38"/>
  <c r="E1920" i="38"/>
  <c r="E1919" i="38"/>
  <c r="E1922" i="38"/>
  <c r="E1921" i="38"/>
  <c r="E1924" i="38"/>
  <c r="E1923" i="38"/>
  <c r="E1926" i="38"/>
  <c r="E1925" i="38"/>
  <c r="E1928" i="38"/>
  <c r="E1927" i="38"/>
  <c r="E1929" i="38"/>
  <c r="E1932" i="38"/>
  <c r="E1930" i="38"/>
  <c r="E1931" i="38"/>
  <c r="E1934" i="38"/>
  <c r="E1933" i="38"/>
  <c r="E1936" i="38"/>
  <c r="E1935" i="38"/>
  <c r="E1938" i="38"/>
  <c r="E1937" i="38"/>
  <c r="E1940" i="38"/>
  <c r="E1939" i="38"/>
  <c r="E1942" i="38"/>
  <c r="E1941" i="38"/>
  <c r="E1944" i="38"/>
  <c r="E1943" i="38"/>
  <c r="E1946" i="38"/>
  <c r="E1945" i="38"/>
  <c r="E1948" i="38"/>
  <c r="E1947" i="38"/>
  <c r="E1950" i="38"/>
  <c r="E1949" i="38"/>
  <c r="E1952" i="38"/>
  <c r="E1951" i="38"/>
  <c r="E1954" i="38"/>
  <c r="E1953" i="38"/>
  <c r="E1956" i="38"/>
  <c r="E1955" i="38"/>
  <c r="E1958" i="38"/>
  <c r="E1957" i="38"/>
  <c r="E1960" i="38"/>
  <c r="E1959" i="38"/>
  <c r="E1962" i="38"/>
  <c r="E1961" i="38"/>
  <c r="E1964" i="38"/>
  <c r="E1963" i="38"/>
  <c r="E1966" i="38"/>
  <c r="E1965" i="38"/>
  <c r="E1968" i="38"/>
  <c r="E1967" i="38"/>
  <c r="E1970" i="38"/>
  <c r="E1969" i="38"/>
  <c r="E1971" i="38"/>
  <c r="E1974" i="38"/>
  <c r="E1972" i="38"/>
  <c r="E1973" i="38"/>
  <c r="E1976" i="38"/>
  <c r="E1975" i="38"/>
  <c r="E1978" i="38"/>
  <c r="E1977" i="38"/>
  <c r="E1980" i="38"/>
  <c r="E1979" i="38"/>
  <c r="E1982" i="38"/>
  <c r="E1981" i="38"/>
  <c r="E1984" i="38"/>
  <c r="E1983" i="38"/>
  <c r="E1986" i="38"/>
  <c r="E1985" i="38"/>
  <c r="E1988" i="38"/>
  <c r="E1987" i="38"/>
  <c r="E1990" i="38"/>
  <c r="E1989" i="38"/>
  <c r="E1992" i="38"/>
  <c r="E1991" i="38"/>
  <c r="E1994" i="38"/>
  <c r="E1993" i="38"/>
  <c r="E1996" i="38"/>
  <c r="E1995" i="38"/>
  <c r="E1998" i="38"/>
  <c r="E1997" i="38"/>
  <c r="E2000" i="38"/>
  <c r="E1999" i="38"/>
  <c r="E2002" i="38"/>
  <c r="E2001" i="38"/>
  <c r="E2004" i="38"/>
  <c r="E2003" i="38"/>
  <c r="E2006" i="38"/>
  <c r="E2005" i="38"/>
  <c r="E2008" i="38"/>
  <c r="E2007" i="38"/>
  <c r="E2010" i="38"/>
  <c r="E2009" i="38"/>
  <c r="E2012" i="38"/>
  <c r="E2011" i="38"/>
  <c r="E2014" i="38"/>
  <c r="E2013" i="38"/>
  <c r="E2016" i="38"/>
  <c r="E2015" i="38"/>
  <c r="E2018" i="38"/>
  <c r="E2017" i="38"/>
  <c r="E2019" i="38"/>
  <c r="E2020" i="38"/>
  <c r="E2023" i="38"/>
  <c r="E2021" i="38"/>
  <c r="E2022" i="38"/>
  <c r="E2025" i="38"/>
  <c r="E2024" i="38"/>
  <c r="E2027" i="38"/>
  <c r="E2026" i="38"/>
  <c r="E2029" i="38"/>
  <c r="E2028" i="38"/>
  <c r="E2031" i="38"/>
  <c r="E2030" i="38"/>
  <c r="E2033" i="38"/>
  <c r="E2032" i="38"/>
  <c r="E2036" i="38"/>
  <c r="E2034" i="38"/>
  <c r="E2035" i="38"/>
  <c r="E2038" i="38"/>
  <c r="E2037" i="38"/>
  <c r="E2040" i="38"/>
  <c r="E2039" i="38"/>
  <c r="E2042" i="38"/>
  <c r="E2041" i="38"/>
  <c r="E2044" i="38"/>
  <c r="E2043" i="38"/>
  <c r="E2046" i="38"/>
  <c r="E2045" i="38"/>
  <c r="E2048" i="38"/>
  <c r="E2047" i="38"/>
  <c r="E2050" i="38"/>
  <c r="E2049" i="38"/>
  <c r="E2052" i="38"/>
  <c r="E2051" i="38"/>
  <c r="E2054" i="38"/>
  <c r="E2053" i="38"/>
  <c r="E2056" i="38"/>
  <c r="E2055" i="38"/>
  <c r="E2058" i="38"/>
  <c r="E2057" i="38"/>
  <c r="E2060" i="38"/>
  <c r="E2059" i="38"/>
  <c r="E2061" i="38"/>
  <c r="E2062" i="38"/>
  <c r="E2065" i="38"/>
  <c r="E2063" i="38"/>
  <c r="E2064" i="38"/>
  <c r="E2067" i="38"/>
  <c r="E2066" i="38"/>
  <c r="E2069" i="38"/>
  <c r="E2068" i="38"/>
  <c r="E2071" i="38"/>
  <c r="E2070" i="38"/>
  <c r="E2073" i="38"/>
  <c r="E2072" i="38"/>
  <c r="E2075" i="38"/>
  <c r="E2074" i="38"/>
  <c r="E2077" i="38"/>
  <c r="E2076" i="38"/>
  <c r="E2079" i="38"/>
  <c r="E2078" i="38"/>
  <c r="E2081" i="38"/>
  <c r="E2080" i="38"/>
  <c r="E2083" i="38"/>
  <c r="E2082" i="38"/>
  <c r="E2085" i="38"/>
  <c r="E2084" i="38"/>
  <c r="E2087" i="38"/>
  <c r="E2086" i="38"/>
  <c r="E2089" i="38"/>
  <c r="E2088" i="38"/>
  <c r="E2091" i="38"/>
  <c r="E2090" i="38"/>
  <c r="E2093" i="38"/>
  <c r="E2092" i="38"/>
  <c r="E2095" i="38"/>
  <c r="E2094" i="38"/>
  <c r="E2097" i="38"/>
  <c r="E2096" i="38"/>
  <c r="E2099" i="38"/>
  <c r="E2098" i="38"/>
  <c r="E2101" i="38"/>
  <c r="E2100" i="38"/>
  <c r="E2103" i="38"/>
  <c r="E2102" i="38"/>
  <c r="E2105" i="38"/>
  <c r="E2104" i="38"/>
  <c r="E2107" i="38"/>
  <c r="E2106" i="38"/>
  <c r="E2109" i="38"/>
  <c r="E2108" i="38"/>
  <c r="E2111" i="38"/>
  <c r="E2110" i="38"/>
  <c r="E2113" i="38"/>
  <c r="E2112" i="38"/>
  <c r="E2115" i="38"/>
  <c r="E2114" i="38"/>
  <c r="E2117" i="38"/>
  <c r="E2116" i="38"/>
  <c r="E2119" i="38"/>
  <c r="E2118" i="38"/>
  <c r="E2121" i="38"/>
  <c r="E2120" i="38"/>
  <c r="E2123" i="38"/>
  <c r="E2122" i="38"/>
  <c r="E2125" i="38"/>
  <c r="E2124" i="38"/>
  <c r="E2127" i="38"/>
  <c r="E2126" i="38"/>
  <c r="E2129" i="38"/>
  <c r="E2128" i="38"/>
  <c r="E2131" i="38"/>
  <c r="E2130" i="38"/>
  <c r="E2133" i="38"/>
  <c r="E2132" i="38"/>
  <c r="E2135" i="38"/>
  <c r="E2134" i="38"/>
  <c r="E2137" i="38"/>
  <c r="E2136" i="38"/>
  <c r="E2139" i="38"/>
  <c r="E2138" i="38"/>
  <c r="E2141" i="38"/>
  <c r="E2140" i="38"/>
  <c r="E2143" i="38"/>
  <c r="E2142" i="38"/>
  <c r="E2145" i="38"/>
  <c r="E2144" i="38"/>
  <c r="E2147" i="38"/>
  <c r="E2146" i="38"/>
  <c r="E2149" i="38"/>
  <c r="E2148" i="38"/>
  <c r="E2151" i="38"/>
  <c r="E2150" i="38"/>
  <c r="E2153" i="38"/>
  <c r="E2152" i="38"/>
  <c r="E2155" i="38"/>
  <c r="E2154" i="38"/>
  <c r="E2157" i="38"/>
  <c r="E2156" i="38"/>
  <c r="E2159" i="38"/>
  <c r="E2158" i="38"/>
  <c r="E2161" i="38"/>
  <c r="E2160" i="38"/>
  <c r="E2163" i="38"/>
  <c r="E2162" i="38"/>
  <c r="E2165" i="38"/>
  <c r="E2164" i="38"/>
  <c r="E2167" i="38"/>
  <c r="E2166" i="38"/>
  <c r="E2169" i="38"/>
  <c r="E2168" i="38"/>
  <c r="E2171" i="38"/>
  <c r="E2170" i="38"/>
  <c r="E2173" i="38"/>
  <c r="E2172" i="38"/>
  <c r="E2175" i="38"/>
  <c r="E2174" i="38"/>
  <c r="E2177" i="38"/>
  <c r="E2176" i="38"/>
  <c r="E2179" i="38"/>
  <c r="E2178" i="38"/>
  <c r="E2181" i="38"/>
  <c r="E2180" i="38"/>
  <c r="E2183" i="38"/>
  <c r="E2182" i="38"/>
  <c r="E2185" i="38"/>
  <c r="E2184" i="38"/>
  <c r="E2187" i="38"/>
  <c r="E2186" i="38"/>
  <c r="E2189" i="38"/>
  <c r="E2188" i="38"/>
  <c r="E2191" i="38"/>
  <c r="E2190" i="38"/>
  <c r="E2193" i="38"/>
  <c r="E2192" i="38"/>
  <c r="E2195" i="38"/>
  <c r="E2194" i="38"/>
  <c r="E2197" i="38"/>
  <c r="E2196" i="38"/>
  <c r="E2199" i="38"/>
  <c r="E2198" i="38"/>
  <c r="E2200" i="38"/>
  <c r="E2202" i="38"/>
  <c r="E2201" i="38"/>
  <c r="E2204" i="38"/>
  <c r="E11" i="38"/>
  <c r="A7" i="37"/>
  <c r="E12" i="38"/>
  <c r="F12" i="38" s="1"/>
  <c r="E13" i="38"/>
  <c r="A39" i="37"/>
  <c r="E14" i="38"/>
  <c r="A21" i="37"/>
  <c r="A8" i="37"/>
  <c r="I8" i="37" s="1"/>
  <c r="A15" i="37"/>
  <c r="A6" i="37"/>
  <c r="A9" i="37"/>
  <c r="E15" i="38"/>
  <c r="F15" i="38" s="1"/>
  <c r="A19" i="37"/>
  <c r="A37" i="37"/>
  <c r="A16" i="37"/>
  <c r="A20" i="37"/>
  <c r="A28" i="37"/>
  <c r="A41" i="37"/>
  <c r="A13" i="37"/>
  <c r="E16" i="38"/>
  <c r="A17" i="37"/>
  <c r="A18" i="37"/>
  <c r="A10" i="37"/>
  <c r="A27" i="37"/>
  <c r="A42" i="37"/>
  <c r="E17" i="38"/>
  <c r="A23" i="37"/>
  <c r="A24" i="37"/>
  <c r="A36" i="37"/>
  <c r="A26" i="37"/>
  <c r="A35" i="37"/>
  <c r="A22" i="37"/>
  <c r="A31" i="37"/>
  <c r="A30" i="37"/>
  <c r="A40" i="37"/>
  <c r="A29" i="37"/>
  <c r="A25" i="37"/>
  <c r="A34" i="37"/>
  <c r="A12" i="37"/>
  <c r="A38" i="37"/>
  <c r="A11" i="37"/>
  <c r="A14" i="37"/>
  <c r="A32" i="37"/>
  <c r="E21" i="38"/>
  <c r="A33" i="37"/>
  <c r="E22" i="38"/>
  <c r="E20" i="38"/>
  <c r="E18" i="38"/>
  <c r="E19" i="38"/>
  <c r="E25" i="38"/>
  <c r="E24" i="38"/>
  <c r="E26" i="38"/>
  <c r="E23" i="38"/>
  <c r="E28" i="38"/>
  <c r="E29" i="38"/>
  <c r="E27" i="38"/>
  <c r="E30" i="38"/>
  <c r="E32" i="38"/>
  <c r="E31" i="38"/>
  <c r="E33" i="38"/>
  <c r="E35" i="38"/>
  <c r="E36" i="38"/>
  <c r="E34" i="38"/>
  <c r="E37" i="38"/>
  <c r="E39" i="38"/>
  <c r="E44" i="38"/>
  <c r="E38" i="38"/>
  <c r="E41" i="38"/>
  <c r="E42" i="38"/>
  <c r="E40" i="38"/>
  <c r="E43" i="38"/>
  <c r="E46" i="38"/>
  <c r="E45" i="38"/>
  <c r="E47" i="38"/>
  <c r="E49" i="38"/>
  <c r="E51" i="38"/>
  <c r="E48" i="38"/>
  <c r="E50" i="38"/>
  <c r="E53" i="38"/>
  <c r="E52" i="38"/>
  <c r="E56" i="38"/>
  <c r="E58" i="38"/>
  <c r="E55" i="38"/>
  <c r="E54" i="38"/>
  <c r="E59" i="38"/>
  <c r="E57" i="38"/>
  <c r="E63" i="38"/>
  <c r="E62" i="38"/>
  <c r="E61" i="38"/>
  <c r="E60" i="38"/>
  <c r="E65" i="38"/>
  <c r="E64" i="38"/>
  <c r="E67" i="38"/>
  <c r="E69" i="38"/>
  <c r="E66" i="38"/>
  <c r="E71" i="38"/>
  <c r="E68" i="38"/>
  <c r="E72" i="38"/>
  <c r="E70" i="38"/>
  <c r="E74" i="38"/>
  <c r="E75" i="38"/>
  <c r="E73" i="38"/>
  <c r="E78" i="38"/>
  <c r="E76" i="38"/>
  <c r="E77" i="38"/>
  <c r="E80" i="38"/>
  <c r="E81" i="38"/>
  <c r="E79" i="38"/>
  <c r="E82" i="38"/>
  <c r="E83" i="38"/>
  <c r="E86" i="38"/>
  <c r="E84" i="38"/>
  <c r="E85" i="38"/>
  <c r="E87" i="38"/>
  <c r="E88" i="38"/>
  <c r="E89" i="38"/>
  <c r="E92" i="38"/>
  <c r="E91" i="38"/>
  <c r="E90" i="38"/>
  <c r="E94" i="38"/>
  <c r="E93" i="38"/>
  <c r="E95" i="38"/>
  <c r="E96" i="38"/>
  <c r="E97" i="38"/>
  <c r="E98" i="38"/>
  <c r="E99" i="38"/>
  <c r="E101" i="38"/>
  <c r="E100" i="38"/>
  <c r="E102" i="38"/>
  <c r="E103" i="38"/>
  <c r="E104" i="38"/>
  <c r="E107" i="38"/>
  <c r="E106" i="38"/>
  <c r="E105" i="38"/>
  <c r="E108" i="38"/>
  <c r="E110" i="38"/>
  <c r="E109" i="38"/>
  <c r="E112" i="38"/>
  <c r="E111" i="38"/>
  <c r="E116" i="38"/>
  <c r="E113" i="38"/>
  <c r="E117" i="38"/>
  <c r="E114" i="38"/>
  <c r="E118" i="38"/>
  <c r="E115" i="38"/>
  <c r="E120" i="38"/>
  <c r="E119" i="38"/>
  <c r="E121" i="38"/>
  <c r="E123" i="38"/>
  <c r="E125" i="38"/>
  <c r="E124" i="38"/>
  <c r="E122" i="38"/>
  <c r="E127" i="38"/>
  <c r="E129" i="38"/>
  <c r="E126" i="38"/>
  <c r="E131" i="38"/>
  <c r="E130" i="38"/>
  <c r="E128" i="38"/>
  <c r="E133" i="38"/>
  <c r="E134" i="38"/>
  <c r="E135" i="38"/>
  <c r="E132" i="38"/>
  <c r="E139" i="38"/>
  <c r="E136" i="38"/>
  <c r="E137" i="38"/>
  <c r="E138" i="38"/>
  <c r="E141" i="38"/>
  <c r="E143" i="38"/>
  <c r="E142" i="38"/>
  <c r="E140" i="38"/>
  <c r="E144" i="38"/>
  <c r="E145" i="38"/>
  <c r="E146" i="38"/>
  <c r="E147" i="38"/>
  <c r="E148" i="38"/>
  <c r="E150" i="38"/>
  <c r="E149" i="38"/>
  <c r="E151" i="38"/>
  <c r="E155" i="38"/>
  <c r="E153" i="38"/>
  <c r="E152" i="38"/>
  <c r="E154" i="38"/>
  <c r="E156" i="38"/>
  <c r="E157" i="38"/>
  <c r="E158" i="38"/>
  <c r="E159" i="38"/>
  <c r="E160" i="38"/>
  <c r="E161" i="38"/>
  <c r="E163" i="38"/>
  <c r="E162" i="38"/>
  <c r="E165" i="38"/>
  <c r="E166" i="38"/>
  <c r="E164" i="38"/>
  <c r="E170" i="38"/>
  <c r="E169" i="38"/>
  <c r="E167" i="38"/>
  <c r="E168" i="38"/>
  <c r="E173" i="38"/>
  <c r="E171" i="38"/>
  <c r="E176" i="38"/>
  <c r="E172" i="38"/>
  <c r="E174" i="38"/>
  <c r="E175" i="38"/>
  <c r="E178" i="38"/>
  <c r="E179" i="38"/>
  <c r="E177" i="38"/>
  <c r="E181" i="38"/>
  <c r="E180" i="38"/>
  <c r="E183" i="38"/>
  <c r="E182" i="38"/>
  <c r="E184" i="38"/>
  <c r="E187" i="38"/>
  <c r="E185" i="38"/>
  <c r="E189" i="38"/>
  <c r="E186" i="38"/>
  <c r="E188" i="38"/>
  <c r="E190" i="38"/>
  <c r="E191" i="38"/>
  <c r="E195" i="38"/>
  <c r="E192" i="38"/>
  <c r="E194" i="38"/>
  <c r="E193" i="38"/>
  <c r="E196" i="38"/>
  <c r="E197" i="38"/>
  <c r="E198" i="38"/>
  <c r="E200" i="38"/>
  <c r="E199" i="38"/>
  <c r="E203" i="38"/>
  <c r="E201" i="38"/>
  <c r="E202" i="38"/>
  <c r="E206" i="38"/>
  <c r="E204" i="38"/>
  <c r="E208" i="38"/>
  <c r="E205" i="38"/>
  <c r="E210" i="38"/>
  <c r="E207" i="38"/>
  <c r="E212" i="38"/>
  <c r="E213" i="38"/>
  <c r="E209" i="38"/>
  <c r="E214" i="38"/>
  <c r="E215" i="38"/>
  <c r="E211" i="38"/>
  <c r="E217" i="38"/>
  <c r="E218" i="38"/>
  <c r="E216" i="38"/>
  <c r="E220" i="38"/>
  <c r="E219" i="38"/>
  <c r="E221" i="38"/>
  <c r="E222" i="38"/>
  <c r="E223" i="38"/>
  <c r="E225" i="38"/>
  <c r="E227" i="38"/>
  <c r="E224" i="38"/>
  <c r="E229" i="38"/>
  <c r="E230" i="38"/>
  <c r="E231" i="38"/>
  <c r="E226" i="38"/>
  <c r="E228" i="38"/>
  <c r="E232" i="38"/>
  <c r="E233" i="38"/>
  <c r="E235" i="38"/>
  <c r="E234" i="38"/>
  <c r="E236" i="38"/>
  <c r="E238" i="38"/>
  <c r="E237" i="38"/>
  <c r="E241" i="38"/>
  <c r="E240" i="38"/>
  <c r="E243" i="38"/>
  <c r="E242" i="38"/>
  <c r="E239" i="38"/>
  <c r="E246" i="38"/>
  <c r="E244" i="38"/>
  <c r="E247" i="38"/>
  <c r="E245" i="38"/>
  <c r="E248" i="38"/>
  <c r="E249" i="38"/>
  <c r="E250" i="38"/>
  <c r="E251" i="38"/>
  <c r="E253" i="38"/>
  <c r="E252" i="38"/>
  <c r="E255" i="38"/>
  <c r="E254" i="38"/>
  <c r="E257" i="38"/>
  <c r="E258" i="38"/>
  <c r="E256" i="38"/>
  <c r="E259" i="38"/>
  <c r="E261" i="38"/>
  <c r="E260" i="38"/>
  <c r="E262" i="38"/>
  <c r="E263" i="38"/>
  <c r="E267" i="38"/>
  <c r="E265" i="38"/>
  <c r="E269" i="38"/>
  <c r="E264" i="38"/>
  <c r="E266" i="38"/>
  <c r="E270" i="38"/>
  <c r="E268" i="38"/>
  <c r="E273" i="38"/>
  <c r="E271" i="38"/>
  <c r="E272" i="38"/>
  <c r="E275" i="38"/>
  <c r="E277" i="38"/>
  <c r="E274" i="38"/>
  <c r="E276" i="38"/>
  <c r="E279" i="38"/>
  <c r="E278" i="38"/>
  <c r="E280" i="38"/>
  <c r="E281" i="38"/>
  <c r="E282" i="38"/>
  <c r="E285" i="38"/>
  <c r="E284" i="38"/>
  <c r="E288" i="38"/>
  <c r="E283" i="38"/>
  <c r="E287" i="38"/>
  <c r="E286" i="38"/>
  <c r="E289" i="38"/>
  <c r="E290" i="38"/>
  <c r="E291" i="38"/>
  <c r="E293" i="38"/>
  <c r="E292" i="38"/>
  <c r="E295" i="38"/>
  <c r="E298" i="38"/>
  <c r="E296" i="38"/>
  <c r="E297" i="38"/>
  <c r="E294" i="38"/>
  <c r="E299" i="38"/>
  <c r="E300" i="38"/>
  <c r="E301" i="38"/>
  <c r="E303" i="38"/>
  <c r="E302" i="38"/>
  <c r="E304" i="38"/>
  <c r="E305" i="38"/>
  <c r="E309" i="38"/>
  <c r="E307" i="38"/>
  <c r="E308" i="38"/>
  <c r="E306" i="38"/>
  <c r="E310" i="38"/>
  <c r="E311" i="38"/>
  <c r="E314" i="38"/>
  <c r="E312" i="38"/>
  <c r="E313" i="38"/>
  <c r="E315" i="38"/>
  <c r="E317" i="38"/>
  <c r="E320" i="38"/>
  <c r="E316" i="38"/>
  <c r="E318" i="38"/>
  <c r="E319" i="38"/>
  <c r="E321" i="38"/>
  <c r="E324" i="38"/>
  <c r="E322" i="38"/>
  <c r="E323" i="38"/>
  <c r="E327" i="38"/>
  <c r="E326" i="38"/>
  <c r="E325" i="38"/>
  <c r="E331" i="38"/>
  <c r="E329" i="38"/>
  <c r="E328" i="38"/>
  <c r="E333" i="38"/>
  <c r="E330" i="38"/>
  <c r="E335" i="38"/>
  <c r="E332" i="38"/>
  <c r="E334" i="38"/>
  <c r="E336" i="38"/>
  <c r="E337" i="38"/>
  <c r="E338" i="38"/>
  <c r="E339" i="38"/>
  <c r="E341" i="38"/>
  <c r="E343" i="38"/>
  <c r="E340" i="38"/>
  <c r="E345" i="38"/>
  <c r="E342" i="38"/>
  <c r="E349" i="38"/>
  <c r="E344" i="38"/>
  <c r="E347" i="38"/>
  <c r="E346" i="38"/>
  <c r="E350" i="38"/>
  <c r="E351" i="38"/>
  <c r="E348" i="38"/>
  <c r="E352" i="38"/>
  <c r="E353" i="38"/>
  <c r="E357" i="38"/>
  <c r="E355" i="38"/>
  <c r="E354" i="38"/>
  <c r="E356" i="38"/>
  <c r="E361" i="38"/>
  <c r="E358" i="38"/>
  <c r="E359" i="38"/>
  <c r="E360" i="38"/>
  <c r="E362" i="38"/>
  <c r="E364" i="38"/>
  <c r="E363" i="38"/>
  <c r="E366" i="38"/>
  <c r="E368" i="38"/>
  <c r="E365" i="38"/>
  <c r="E367" i="38"/>
  <c r="E369" i="38"/>
  <c r="E370" i="38"/>
  <c r="E371" i="38"/>
  <c r="E372" i="38"/>
  <c r="E374" i="38"/>
  <c r="E377" i="38"/>
  <c r="E375" i="38"/>
  <c r="E373" i="38"/>
  <c r="E379" i="38"/>
  <c r="E376" i="38"/>
  <c r="E383" i="38"/>
  <c r="E378" i="38"/>
  <c r="E380" i="38"/>
  <c r="E384" i="38"/>
  <c r="E381" i="38"/>
  <c r="E382" i="38"/>
  <c r="E387" i="38"/>
  <c r="E386" i="38"/>
  <c r="E385" i="38"/>
  <c r="E388" i="38"/>
  <c r="E389" i="38"/>
  <c r="E390" i="38"/>
  <c r="E391" i="38"/>
  <c r="E392" i="38"/>
  <c r="E393" i="38"/>
  <c r="E395" i="38"/>
  <c r="E394" i="38"/>
  <c r="E396" i="38"/>
  <c r="E400" i="38"/>
  <c r="E397" i="38"/>
  <c r="E399" i="38"/>
  <c r="E398" i="38"/>
  <c r="E403" i="38"/>
  <c r="E404" i="38"/>
  <c r="E402" i="38"/>
  <c r="E401" i="38"/>
  <c r="E407" i="38"/>
  <c r="E405" i="38"/>
  <c r="E409" i="38"/>
  <c r="E406" i="38"/>
  <c r="E408" i="38"/>
  <c r="E410" i="38"/>
  <c r="E412" i="38"/>
  <c r="E411" i="38"/>
  <c r="E414" i="38"/>
  <c r="E413" i="38"/>
  <c r="E416" i="38"/>
  <c r="E415" i="38"/>
  <c r="E417" i="38"/>
  <c r="E419" i="38"/>
  <c r="E420" i="38"/>
  <c r="E418" i="38"/>
  <c r="E422" i="38"/>
  <c r="E421" i="38"/>
  <c r="E423" i="38"/>
  <c r="E427" i="38"/>
  <c r="E425" i="38"/>
  <c r="E424" i="38"/>
  <c r="E429" i="38"/>
  <c r="E428" i="38"/>
  <c r="E426" i="38"/>
  <c r="E430" i="38"/>
  <c r="E431" i="38"/>
  <c r="E432" i="38"/>
  <c r="E436" i="38"/>
  <c r="E433" i="38"/>
  <c r="E434" i="38"/>
  <c r="E435" i="38"/>
  <c r="E439" i="38"/>
  <c r="E437" i="38"/>
  <c r="E438" i="38"/>
  <c r="E440" i="38"/>
  <c r="E441" i="38"/>
  <c r="E443" i="38"/>
  <c r="E444" i="38"/>
  <c r="E442" i="38"/>
  <c r="E445" i="38"/>
  <c r="E449" i="38"/>
  <c r="E448" i="38"/>
  <c r="E447" i="38"/>
  <c r="E446" i="38"/>
  <c r="E452" i="38"/>
  <c r="E450" i="38"/>
  <c r="E451" i="38"/>
  <c r="E454" i="38"/>
  <c r="E456" i="38"/>
  <c r="E453" i="38"/>
  <c r="E457" i="38"/>
  <c r="E455" i="38"/>
  <c r="E458" i="38"/>
  <c r="E461" i="38"/>
  <c r="E459" i="38"/>
  <c r="E460" i="38"/>
  <c r="E462" i="38"/>
  <c r="E463" i="38"/>
  <c r="E464" i="38"/>
  <c r="E465" i="38"/>
  <c r="E467" i="38"/>
  <c r="E466" i="38"/>
  <c r="E468" i="38"/>
  <c r="E471" i="38"/>
  <c r="E470" i="38"/>
  <c r="E469" i="38"/>
  <c r="E475" i="38"/>
  <c r="E473" i="38"/>
  <c r="E472" i="38"/>
  <c r="E474" i="38"/>
  <c r="E477" i="38"/>
  <c r="E476" i="38"/>
  <c r="E481" i="38"/>
  <c r="E480" i="38"/>
  <c r="E478" i="38"/>
  <c r="E479" i="38"/>
  <c r="E483" i="38"/>
  <c r="E487" i="38"/>
  <c r="E484" i="38"/>
  <c r="E482" i="38"/>
  <c r="E486" i="38"/>
  <c r="E485" i="38"/>
  <c r="E489" i="38"/>
  <c r="E488" i="38"/>
  <c r="E490" i="38"/>
  <c r="E491" i="38"/>
  <c r="E493" i="38"/>
  <c r="E495" i="38"/>
  <c r="E492" i="38"/>
  <c r="E494" i="38"/>
  <c r="E499" i="38"/>
  <c r="E496" i="38"/>
  <c r="E498" i="38"/>
  <c r="E497" i="38"/>
  <c r="E500" i="38"/>
  <c r="E501" i="38"/>
  <c r="E503" i="38"/>
  <c r="E504" i="38"/>
  <c r="E502" i="38"/>
  <c r="E506" i="38"/>
  <c r="E505" i="38"/>
  <c r="E507" i="38"/>
  <c r="E509" i="38"/>
  <c r="E508" i="38"/>
  <c r="E512" i="38"/>
  <c r="E510" i="38"/>
  <c r="E513" i="38"/>
  <c r="E511" i="38"/>
  <c r="E515" i="38"/>
  <c r="E514" i="38"/>
  <c r="E518" i="38"/>
  <c r="E516" i="38"/>
  <c r="E519" i="38"/>
  <c r="E521" i="38"/>
  <c r="E517" i="38"/>
  <c r="E523" i="38"/>
  <c r="E520" i="38"/>
  <c r="E522" i="38"/>
  <c r="E525" i="38"/>
  <c r="E524" i="38"/>
  <c r="E531" i="38"/>
  <c r="E527" i="38"/>
  <c r="E528" i="38"/>
  <c r="E529" i="38"/>
  <c r="E526" i="38"/>
  <c r="E530" i="38"/>
  <c r="E534" i="38"/>
  <c r="E532" i="38"/>
  <c r="E533" i="38"/>
  <c r="E535" i="38"/>
  <c r="E537" i="38"/>
  <c r="E539" i="38"/>
  <c r="E540" i="38"/>
  <c r="E536" i="38"/>
  <c r="E538" i="38"/>
  <c r="E541" i="38"/>
  <c r="E543" i="38"/>
  <c r="E545" i="38"/>
  <c r="E544" i="38"/>
  <c r="E542" i="38"/>
  <c r="E549" i="38"/>
  <c r="E546" i="38"/>
  <c r="E548" i="38"/>
  <c r="E547" i="38"/>
  <c r="E551" i="38"/>
  <c r="E550" i="38"/>
  <c r="E553" i="38"/>
  <c r="E552" i="38"/>
  <c r="E555" i="38"/>
  <c r="E554" i="38"/>
  <c r="E557" i="38"/>
  <c r="E559" i="38"/>
  <c r="E561" i="38"/>
  <c r="E558" i="38"/>
  <c r="E556" i="38"/>
  <c r="E560" i="38"/>
  <c r="E563" i="38"/>
  <c r="E562" i="38"/>
  <c r="E566" i="38"/>
  <c r="E565" i="38"/>
  <c r="E564" i="38"/>
  <c r="E568" i="38"/>
  <c r="E567" i="38"/>
  <c r="E572" i="38"/>
  <c r="E569" i="38"/>
  <c r="E570" i="38"/>
  <c r="E571" i="38"/>
  <c r="E574" i="38"/>
  <c r="E573" i="38"/>
  <c r="E576" i="38"/>
  <c r="E575" i="38"/>
  <c r="E577" i="38"/>
  <c r="E579" i="38"/>
  <c r="E578" i="38"/>
  <c r="E583" i="38"/>
  <c r="E581" i="38"/>
  <c r="E580" i="38"/>
  <c r="E582" i="38"/>
  <c r="E585" i="38"/>
  <c r="E588" i="38"/>
  <c r="E584" i="38"/>
  <c r="E587" i="38"/>
  <c r="E586" i="38"/>
  <c r="E591" i="38"/>
  <c r="E589" i="38"/>
  <c r="E590" i="38"/>
  <c r="E592" i="38"/>
  <c r="E593" i="38"/>
  <c r="E594" i="38"/>
  <c r="E595" i="38"/>
  <c r="E597" i="38"/>
  <c r="E596" i="38"/>
  <c r="E598" i="38"/>
  <c r="E600" i="38"/>
  <c r="E601" i="38"/>
  <c r="E599" i="38"/>
  <c r="E604" i="38"/>
  <c r="E602" i="38"/>
  <c r="E603" i="38"/>
  <c r="E606" i="38"/>
  <c r="E608" i="38"/>
  <c r="E609" i="38"/>
  <c r="E605" i="38"/>
  <c r="E607" i="38"/>
  <c r="E610" i="38"/>
  <c r="E611" i="38"/>
  <c r="E614" i="38"/>
  <c r="E612" i="38"/>
  <c r="E613" i="38"/>
  <c r="E616" i="38"/>
  <c r="E615" i="38"/>
  <c r="E617" i="38"/>
  <c r="E619" i="38"/>
  <c r="E620" i="38"/>
  <c r="E621" i="38"/>
  <c r="E618" i="38"/>
  <c r="E622" i="38"/>
  <c r="E625" i="38"/>
  <c r="E623" i="38"/>
  <c r="E624" i="38"/>
  <c r="E627" i="38"/>
  <c r="E626" i="38"/>
  <c r="E629" i="38"/>
  <c r="E628" i="38"/>
  <c r="E632" i="38"/>
  <c r="E633" i="38"/>
  <c r="E631" i="38"/>
  <c r="E630" i="38"/>
  <c r="E635" i="38"/>
  <c r="E637" i="38"/>
  <c r="E634" i="38"/>
  <c r="E636" i="38"/>
  <c r="E638" i="38"/>
  <c r="E639" i="38"/>
  <c r="E640" i="38"/>
  <c r="E641" i="38"/>
  <c r="E642" i="38"/>
  <c r="E644" i="38"/>
  <c r="E643" i="38"/>
  <c r="E646" i="38"/>
  <c r="E648" i="38"/>
  <c r="E645" i="38"/>
  <c r="E649" i="38"/>
  <c r="E647" i="38"/>
  <c r="E653" i="38"/>
  <c r="E650" i="38"/>
  <c r="E651" i="38"/>
  <c r="E652" i="38"/>
  <c r="E655" i="38"/>
  <c r="E656" i="38"/>
  <c r="E654" i="38"/>
  <c r="E657" i="38"/>
  <c r="E658" i="38"/>
  <c r="E659" i="38"/>
  <c r="E662" i="38"/>
  <c r="E663" i="38"/>
  <c r="E660" i="38"/>
  <c r="E664" i="38"/>
  <c r="E661" i="38"/>
  <c r="E665" i="38"/>
  <c r="E667" i="38"/>
  <c r="E668" i="38"/>
  <c r="E666" i="38"/>
  <c r="E670" i="38"/>
  <c r="E669" i="38"/>
  <c r="E672" i="38"/>
  <c r="E671" i="38"/>
  <c r="E673" i="38"/>
  <c r="E675" i="38"/>
  <c r="E674" i="38"/>
  <c r="E676" i="38"/>
  <c r="E679" i="38"/>
  <c r="E678" i="38"/>
  <c r="E677" i="38"/>
  <c r="E682" i="38"/>
  <c r="E683" i="38"/>
  <c r="E681" i="38"/>
  <c r="E684" i="38"/>
  <c r="E680" i="38"/>
  <c r="E685" i="38"/>
  <c r="E686" i="38"/>
  <c r="E687" i="38"/>
  <c r="E688" i="38"/>
  <c r="E690" i="38"/>
  <c r="E691" i="38"/>
  <c r="E689" i="38"/>
  <c r="E693" i="38"/>
  <c r="E694" i="38"/>
  <c r="E692" i="38"/>
  <c r="E695" i="38"/>
  <c r="E696" i="38"/>
  <c r="E697" i="38"/>
  <c r="E699" i="38"/>
  <c r="E698" i="38"/>
  <c r="E700" i="38"/>
  <c r="E703" i="38"/>
  <c r="E701" i="38"/>
  <c r="E702" i="38"/>
  <c r="E704" i="38"/>
  <c r="E706" i="38"/>
  <c r="E705" i="38"/>
  <c r="E707" i="38"/>
  <c r="E709" i="38"/>
  <c r="E708" i="38"/>
  <c r="E710" i="38"/>
  <c r="E711" i="38"/>
  <c r="E712" i="38"/>
  <c r="E713" i="38"/>
  <c r="E715" i="38"/>
  <c r="E717" i="38"/>
  <c r="E716" i="38"/>
  <c r="E714" i="38"/>
  <c r="E719" i="38"/>
  <c r="E718" i="38"/>
  <c r="E721" i="38"/>
  <c r="E722" i="38"/>
  <c r="E720" i="38"/>
  <c r="E724" i="38"/>
  <c r="E726" i="38"/>
  <c r="E723" i="38"/>
  <c r="E727" i="38"/>
  <c r="E725" i="38"/>
  <c r="E728" i="38"/>
  <c r="E729" i="38"/>
  <c r="E733" i="38"/>
  <c r="E731" i="38"/>
  <c r="E730" i="38"/>
  <c r="E735" i="38"/>
  <c r="E732" i="38"/>
  <c r="E736" i="38"/>
  <c r="E734" i="38"/>
  <c r="E738" i="38"/>
  <c r="E737" i="38"/>
  <c r="E739" i="38"/>
  <c r="E740" i="38"/>
  <c r="E741" i="38"/>
  <c r="E743" i="38"/>
  <c r="E744" i="38"/>
  <c r="E745" i="38"/>
  <c r="E742" i="38"/>
  <c r="E749" i="38"/>
  <c r="E750" i="38"/>
  <c r="E747" i="38"/>
  <c r="E746" i="38"/>
  <c r="E748" i="38"/>
  <c r="E753" i="38"/>
  <c r="E751" i="38"/>
  <c r="E752" i="38"/>
  <c r="E754" i="38"/>
  <c r="E757" i="38"/>
  <c r="E755" i="38"/>
  <c r="E756" i="38"/>
  <c r="E761" i="38"/>
  <c r="E758" i="38"/>
  <c r="E760" i="38"/>
  <c r="E763" i="38"/>
  <c r="E759" i="38"/>
  <c r="E762" i="38"/>
  <c r="E764" i="38"/>
  <c r="E765" i="38"/>
  <c r="E768" i="38"/>
  <c r="E769" i="38"/>
  <c r="E770" i="38"/>
  <c r="E771" i="38"/>
  <c r="E766" i="38"/>
  <c r="E767" i="38"/>
  <c r="E772" i="38"/>
  <c r="E774" i="38"/>
  <c r="E777" i="38"/>
  <c r="E775" i="38"/>
  <c r="E773" i="38"/>
  <c r="E776" i="38"/>
  <c r="E779" i="38"/>
  <c r="E778" i="38"/>
  <c r="E781" i="38"/>
  <c r="E780" i="38"/>
  <c r="E782" i="38"/>
  <c r="E783" i="38"/>
  <c r="E786" i="38"/>
  <c r="E787" i="38"/>
  <c r="E784" i="38"/>
  <c r="E785" i="38"/>
  <c r="E788" i="38"/>
  <c r="E789" i="38"/>
  <c r="E790" i="38"/>
  <c r="E791" i="38"/>
  <c r="E795" i="38"/>
  <c r="E794" i="38"/>
  <c r="E792" i="38"/>
  <c r="E797" i="38"/>
  <c r="E793" i="38"/>
  <c r="E799" i="38"/>
  <c r="E796" i="38"/>
  <c r="E798" i="38"/>
  <c r="E801" i="38"/>
  <c r="E800" i="38"/>
  <c r="E805" i="38"/>
  <c r="E802" i="38"/>
  <c r="E803" i="38"/>
  <c r="E804" i="38"/>
  <c r="E807" i="38"/>
  <c r="E806" i="38"/>
  <c r="E809" i="38"/>
  <c r="E808" i="38"/>
  <c r="E810" i="38"/>
  <c r="E812" i="38"/>
  <c r="E811" i="38"/>
  <c r="E814" i="38"/>
  <c r="E813" i="38"/>
  <c r="E816" i="38"/>
  <c r="E818" i="38"/>
  <c r="E817" i="38"/>
  <c r="E819" i="38"/>
  <c r="E815" i="38"/>
  <c r="E822" i="38"/>
  <c r="E821" i="38"/>
  <c r="E820" i="38"/>
  <c r="E825" i="38"/>
  <c r="E823" i="38"/>
  <c r="E824" i="38"/>
  <c r="E829" i="38"/>
  <c r="E826" i="38"/>
  <c r="E830" i="38"/>
  <c r="E828" i="38"/>
  <c r="E827" i="38"/>
  <c r="E833" i="38"/>
  <c r="E831" i="38"/>
  <c r="E835" i="38"/>
  <c r="E832" i="38"/>
  <c r="E837" i="38"/>
  <c r="E834" i="38"/>
  <c r="E838" i="38"/>
  <c r="E839" i="38"/>
  <c r="E836" i="38"/>
  <c r="E841" i="38"/>
  <c r="E845" i="38"/>
  <c r="E840" i="38"/>
  <c r="E842" i="38"/>
  <c r="E843" i="38"/>
  <c r="E847" i="38"/>
  <c r="E846" i="38"/>
  <c r="E844" i="38"/>
  <c r="E849" i="38"/>
  <c r="E848" i="38"/>
  <c r="E850" i="38"/>
  <c r="E852" i="38"/>
  <c r="E853" i="38"/>
  <c r="E851" i="38"/>
  <c r="E854" i="38"/>
  <c r="E858" i="38"/>
  <c r="E856" i="38"/>
  <c r="E855" i="38"/>
  <c r="E857" i="38"/>
  <c r="E860" i="38"/>
  <c r="E861" i="38"/>
  <c r="E862" i="38"/>
  <c r="E859" i="38"/>
  <c r="E865" i="38"/>
  <c r="E864" i="38"/>
  <c r="E863" i="38"/>
  <c r="E866" i="38"/>
  <c r="E869" i="38"/>
  <c r="E867" i="38"/>
  <c r="E870" i="38"/>
  <c r="E868" i="38"/>
  <c r="E872" i="38"/>
  <c r="E871" i="38"/>
  <c r="E874" i="38"/>
  <c r="E873" i="38"/>
  <c r="E876" i="38"/>
  <c r="E878" i="38"/>
  <c r="E877" i="38"/>
  <c r="E875" i="38"/>
  <c r="E879" i="38"/>
  <c r="E881" i="38"/>
  <c r="E882" i="38"/>
  <c r="E880" i="38"/>
  <c r="E883" i="38"/>
  <c r="E885" i="38"/>
  <c r="E884" i="38"/>
  <c r="E886" i="38"/>
  <c r="E887" i="38"/>
  <c r="E888" i="38"/>
  <c r="E889" i="38"/>
  <c r="E890" i="38"/>
  <c r="E892" i="38"/>
  <c r="E893" i="38"/>
  <c r="E891" i="38"/>
  <c r="E894" i="38"/>
  <c r="E895" i="38"/>
  <c r="E898" i="38"/>
  <c r="E897" i="38"/>
  <c r="E896" i="38"/>
  <c r="E899" i="38"/>
  <c r="E901" i="38"/>
  <c r="E900" i="38"/>
  <c r="E902" i="38"/>
  <c r="E906" i="38"/>
  <c r="E903" i="38"/>
  <c r="E904" i="38"/>
  <c r="E905" i="38"/>
  <c r="E911" i="38"/>
  <c r="E908" i="38"/>
  <c r="E910" i="38"/>
  <c r="E909" i="38"/>
  <c r="E907" i="38"/>
  <c r="E913" i="38"/>
  <c r="E912" i="38"/>
  <c r="E916" i="38"/>
  <c r="E914" i="38"/>
  <c r="E915" i="38"/>
  <c r="E917" i="38"/>
  <c r="E918" i="38"/>
  <c r="E919" i="38"/>
  <c r="E920" i="38"/>
  <c r="E922" i="38"/>
  <c r="E923" i="38"/>
  <c r="E921" i="38"/>
  <c r="E925" i="38"/>
  <c r="E929" i="38"/>
  <c r="E926" i="38"/>
  <c r="E924" i="38"/>
  <c r="E930" i="38"/>
  <c r="E928" i="38"/>
  <c r="E927" i="38"/>
  <c r="E931" i="38"/>
  <c r="E933" i="38"/>
  <c r="E934" i="38"/>
  <c r="E932" i="38"/>
  <c r="E936" i="38"/>
  <c r="E935" i="38"/>
  <c r="E938" i="38"/>
  <c r="E939" i="38"/>
  <c r="E937" i="38"/>
  <c r="E941" i="38"/>
  <c r="E940" i="38"/>
  <c r="E942" i="38"/>
  <c r="E944" i="38"/>
  <c r="E943" i="38"/>
  <c r="E945" i="38"/>
  <c r="E946" i="38"/>
  <c r="E947" i="38"/>
  <c r="E948" i="38"/>
  <c r="E950" i="38"/>
  <c r="E949" i="38"/>
  <c r="E952" i="38"/>
  <c r="E953" i="38"/>
  <c r="E951" i="38"/>
  <c r="E954" i="38"/>
  <c r="E955" i="38"/>
  <c r="E957" i="38"/>
  <c r="E956" i="38"/>
  <c r="E959" i="38"/>
  <c r="E958" i="38"/>
  <c r="E960" i="38"/>
  <c r="E962" i="38"/>
  <c r="E964" i="38"/>
  <c r="E961" i="38"/>
  <c r="E963" i="38"/>
  <c r="E965" i="38"/>
  <c r="E967" i="38"/>
  <c r="E969" i="38"/>
  <c r="E971" i="38"/>
  <c r="E966" i="38"/>
  <c r="E970" i="38"/>
  <c r="E968" i="38"/>
  <c r="E974" i="38"/>
  <c r="E973" i="38"/>
  <c r="E972" i="38"/>
  <c r="E976" i="38"/>
  <c r="E979" i="38"/>
  <c r="E977" i="38"/>
  <c r="E975" i="38"/>
  <c r="E980" i="38"/>
  <c r="E978" i="38"/>
  <c r="E982" i="38"/>
  <c r="E983" i="38"/>
  <c r="E981" i="38"/>
  <c r="E986" i="38"/>
  <c r="E985" i="38"/>
  <c r="E984" i="38"/>
  <c r="E989" i="38"/>
  <c r="E987" i="38"/>
  <c r="E988" i="38"/>
  <c r="E992" i="38"/>
  <c r="E991" i="38"/>
  <c r="E993" i="38"/>
  <c r="E990" i="38"/>
  <c r="E995" i="38"/>
  <c r="E999" i="38"/>
  <c r="E998" i="38"/>
  <c r="E994" i="38"/>
  <c r="E997" i="38"/>
  <c r="E996" i="38"/>
  <c r="E1000" i="38"/>
  <c r="E1003" i="38"/>
  <c r="E1002" i="38"/>
  <c r="E1001" i="38"/>
  <c r="E1005" i="38"/>
  <c r="E1009" i="38"/>
  <c r="E1007" i="38"/>
  <c r="E1004" i="38"/>
  <c r="E1006" i="38"/>
  <c r="E1011" i="38"/>
  <c r="E1008" i="38"/>
  <c r="E1010" i="38"/>
  <c r="E1013" i="38"/>
  <c r="E1015" i="38"/>
  <c r="E1012" i="38"/>
  <c r="E1016" i="38"/>
  <c r="E1017" i="38"/>
  <c r="E1014" i="38"/>
  <c r="E1018" i="38"/>
  <c r="E1019" i="38"/>
  <c r="E1021" i="38"/>
  <c r="E1020" i="38"/>
  <c r="E1022" i="38"/>
  <c r="E1023" i="38"/>
  <c r="E1024" i="38"/>
  <c r="E1025" i="38"/>
  <c r="E1027" i="38"/>
  <c r="E1028" i="38"/>
  <c r="E1026" i="38"/>
  <c r="E1029" i="38"/>
  <c r="E1031" i="38"/>
  <c r="E1030" i="38"/>
  <c r="E1034" i="38"/>
  <c r="E1035" i="38"/>
  <c r="E1032" i="38"/>
  <c r="E1037" i="38"/>
  <c r="E1033" i="38"/>
  <c r="E1036" i="38"/>
  <c r="E1039" i="38"/>
  <c r="E1038" i="38"/>
  <c r="E1041" i="38"/>
  <c r="E1043" i="38"/>
  <c r="E1040" i="38"/>
  <c r="E1047" i="38"/>
  <c r="E1042" i="38"/>
  <c r="E1049" i="38"/>
  <c r="E1046" i="38"/>
  <c r="E1044" i="38"/>
  <c r="E1045" i="38"/>
  <c r="E1051" i="38"/>
  <c r="E1050" i="38"/>
  <c r="E1048" i="38"/>
  <c r="E1053" i="38"/>
  <c r="E1056" i="38"/>
  <c r="E1052" i="38"/>
  <c r="E1054" i="38"/>
  <c r="E1059" i="38"/>
  <c r="E1055" i="38"/>
  <c r="E1057" i="38"/>
  <c r="E1061" i="38"/>
  <c r="E1058" i="38"/>
  <c r="E1060" i="38"/>
  <c r="E1063" i="38"/>
  <c r="E1064" i="38"/>
  <c r="E1065" i="38"/>
  <c r="E1067" i="38"/>
  <c r="E1062" i="38"/>
  <c r="E1069" i="38"/>
  <c r="E1068" i="38"/>
  <c r="E1071" i="38"/>
  <c r="E1066" i="38"/>
  <c r="E1070" i="38"/>
  <c r="E1073" i="38"/>
  <c r="E1072" i="38"/>
  <c r="E1075" i="38"/>
  <c r="E1074" i="38"/>
  <c r="E1077" i="38"/>
  <c r="E1076" i="38"/>
  <c r="E1079" i="38"/>
  <c r="E1078" i="38"/>
  <c r="E1080" i="38"/>
  <c r="E1081" i="38"/>
  <c r="E1084" i="38"/>
  <c r="E1085" i="38"/>
  <c r="E1087" i="38"/>
  <c r="E1082" i="38"/>
  <c r="E1083" i="38"/>
  <c r="E1089" i="38"/>
  <c r="E1086" i="38"/>
  <c r="E1088" i="38"/>
  <c r="E1092" i="38"/>
  <c r="E1091" i="38"/>
  <c r="E1093" i="38"/>
  <c r="E1090" i="38"/>
  <c r="E1095" i="38"/>
  <c r="E1094" i="38"/>
  <c r="E1096" i="38"/>
  <c r="E1098" i="38"/>
  <c r="E1099" i="38"/>
  <c r="E1097" i="38"/>
  <c r="E1100" i="38"/>
  <c r="E1102" i="38"/>
  <c r="E1101" i="38"/>
  <c r="E1104" i="38"/>
  <c r="E1103" i="38"/>
  <c r="E1105" i="38"/>
  <c r="E1106" i="38"/>
  <c r="E1107" i="38"/>
  <c r="E1109" i="38"/>
  <c r="E1108" i="38"/>
  <c r="E1111" i="38"/>
  <c r="E1112" i="38"/>
  <c r="E1110" i="38"/>
  <c r="E1113" i="38"/>
  <c r="E1115" i="38"/>
  <c r="E1114" i="38"/>
  <c r="E1118" i="38"/>
  <c r="E1117" i="38"/>
  <c r="E1120" i="38"/>
  <c r="E1116" i="38"/>
  <c r="E1119" i="38"/>
  <c r="E1121" i="38"/>
  <c r="E1123" i="38"/>
  <c r="E1125" i="38"/>
  <c r="E1122" i="38"/>
  <c r="E1124" i="38"/>
  <c r="E1128" i="38"/>
  <c r="E1127" i="38"/>
  <c r="E1126" i="38"/>
  <c r="E1129" i="38"/>
  <c r="E1131" i="38"/>
  <c r="E1130" i="38"/>
  <c r="E1133" i="38"/>
  <c r="E1132" i="38"/>
  <c r="E1137" i="38"/>
  <c r="E1134" i="38"/>
  <c r="E1138" i="38"/>
  <c r="E1135" i="38"/>
  <c r="E1136" i="38"/>
  <c r="E1142" i="38"/>
  <c r="E1140" i="38"/>
  <c r="E1144" i="38"/>
  <c r="E1139" i="38"/>
  <c r="E1141" i="38"/>
  <c r="E1143" i="38"/>
  <c r="E1145" i="38"/>
  <c r="E1146" i="38"/>
  <c r="E1147" i="38"/>
  <c r="E1148" i="38"/>
  <c r="E1150" i="38"/>
  <c r="E1149" i="38"/>
  <c r="E1153" i="38"/>
  <c r="E1151" i="38"/>
  <c r="E1152" i="38"/>
  <c r="E1156" i="38"/>
  <c r="E1154" i="38"/>
  <c r="E1155" i="38"/>
  <c r="E1158" i="38"/>
  <c r="E1160" i="38"/>
  <c r="E1159" i="38"/>
  <c r="E1157" i="38"/>
  <c r="E1161" i="38"/>
  <c r="E1162" i="38"/>
  <c r="E1163" i="38"/>
  <c r="E1164" i="38"/>
  <c r="E1165" i="38"/>
  <c r="E1166" i="38"/>
  <c r="E1167" i="38"/>
  <c r="E1170" i="38"/>
  <c r="E1168" i="38"/>
  <c r="E1172" i="38"/>
  <c r="E1169" i="38"/>
  <c r="E1171" i="38"/>
  <c r="E1174" i="38"/>
  <c r="E1177" i="38"/>
  <c r="E1175" i="38"/>
  <c r="E1173" i="38"/>
  <c r="E1176" i="38"/>
  <c r="E1180" i="38"/>
  <c r="E1179" i="38"/>
  <c r="E1178" i="38"/>
  <c r="E1184" i="38"/>
  <c r="E1183" i="38"/>
  <c r="E1182" i="38"/>
  <c r="E1181" i="38"/>
  <c r="E1186" i="38"/>
  <c r="E1185" i="38"/>
  <c r="E1190" i="38"/>
  <c r="E1188" i="38"/>
  <c r="E1187" i="38"/>
  <c r="E1192" i="38"/>
  <c r="E1189" i="38"/>
  <c r="E1193" i="38"/>
  <c r="E1191" i="38"/>
  <c r="E1195" i="38"/>
  <c r="E1196" i="38"/>
  <c r="E1194" i="38"/>
  <c r="E1200" i="38"/>
  <c r="E1199" i="38"/>
  <c r="E1198" i="38"/>
  <c r="E1197" i="38"/>
  <c r="E1201" i="38"/>
  <c r="E1202" i="38"/>
  <c r="E1204" i="38"/>
  <c r="E1205" i="38"/>
  <c r="E1206" i="38"/>
  <c r="E1203" i="38"/>
  <c r="E1208" i="38"/>
  <c r="E1210" i="38"/>
  <c r="E1212" i="38"/>
  <c r="E1209" i="38"/>
  <c r="E1207" i="38"/>
  <c r="E1211" i="38"/>
  <c r="E1214" i="38"/>
  <c r="E1216" i="38"/>
  <c r="E1215" i="38"/>
  <c r="E1213" i="38"/>
  <c r="F9" i="38" l="1"/>
  <c r="F7" i="38"/>
  <c r="G7" i="38"/>
  <c r="F5" i="38"/>
  <c r="I6" i="37" s="1"/>
  <c r="G5" i="38"/>
  <c r="G6" i="38"/>
  <c r="F6" i="38"/>
  <c r="G8" i="38"/>
  <c r="G10" i="38"/>
  <c r="G9" i="38"/>
  <c r="C43" i="37"/>
  <c r="D43" i="37"/>
  <c r="E43" i="37"/>
  <c r="F43" i="37"/>
  <c r="G43" i="37"/>
  <c r="H43" i="37"/>
  <c r="I43" i="37"/>
  <c r="B43" i="37"/>
  <c r="B44" i="37"/>
  <c r="C44" i="37"/>
  <c r="D44" i="37"/>
  <c r="E44" i="37"/>
  <c r="F44" i="37"/>
  <c r="G44" i="37"/>
  <c r="H44" i="37"/>
  <c r="I44" i="37"/>
  <c r="F10" i="38"/>
  <c r="F8" i="38"/>
  <c r="F1207" i="38"/>
  <c r="F1204" i="38"/>
  <c r="F1196" i="38"/>
  <c r="F1190" i="38"/>
  <c r="F1179" i="38"/>
  <c r="F1169" i="38"/>
  <c r="F1163" i="38"/>
  <c r="F1154" i="38"/>
  <c r="F1147" i="38"/>
  <c r="F1142" i="38"/>
  <c r="F1130" i="38"/>
  <c r="F1125" i="38"/>
  <c r="F1114" i="38"/>
  <c r="F1107" i="38"/>
  <c r="F1097" i="38"/>
  <c r="F1091" i="38"/>
  <c r="F1085" i="38"/>
  <c r="F1074" i="38"/>
  <c r="F1069" i="38"/>
  <c r="F1061" i="38"/>
  <c r="F1048" i="38"/>
  <c r="F1047" i="38"/>
  <c r="F1037" i="38"/>
  <c r="F1028" i="38"/>
  <c r="F1019" i="38"/>
  <c r="F1010" i="38"/>
  <c r="F1001" i="38"/>
  <c r="F999" i="38"/>
  <c r="F989" i="38"/>
  <c r="F980" i="38"/>
  <c r="F968" i="38"/>
  <c r="F961" i="38"/>
  <c r="F955" i="38"/>
  <c r="F947" i="38"/>
  <c r="F937" i="38"/>
  <c r="F931" i="38"/>
  <c r="F921" i="38"/>
  <c r="F914" i="38"/>
  <c r="F911" i="38"/>
  <c r="F899" i="38"/>
  <c r="F892" i="38"/>
  <c r="F883" i="38"/>
  <c r="F876" i="38"/>
  <c r="F869" i="38"/>
  <c r="F860" i="38"/>
  <c r="F852" i="38"/>
  <c r="F842" i="38"/>
  <c r="F837" i="38"/>
  <c r="F826" i="38"/>
  <c r="F815" i="38"/>
  <c r="F812" i="38"/>
  <c r="F802" i="38"/>
  <c r="F797" i="38"/>
  <c r="F785" i="38"/>
  <c r="F778" i="38"/>
  <c r="F767" i="38"/>
  <c r="F762" i="38"/>
  <c r="F757" i="38"/>
  <c r="F750" i="38"/>
  <c r="F739" i="38"/>
  <c r="F731" i="38"/>
  <c r="F724" i="38"/>
  <c r="F717" i="38"/>
  <c r="F707" i="38"/>
  <c r="F698" i="38"/>
  <c r="F689" i="38"/>
  <c r="F684" i="38"/>
  <c r="F674" i="38"/>
  <c r="F18" i="38"/>
  <c r="F668" i="38"/>
  <c r="F659" i="38"/>
  <c r="F650" i="38"/>
  <c r="F644" i="38"/>
  <c r="F637" i="38"/>
  <c r="F626" i="38"/>
  <c r="F620" i="38"/>
  <c r="F611" i="38"/>
  <c r="F602" i="38"/>
  <c r="F595" i="38"/>
  <c r="F587" i="38"/>
  <c r="F578" i="38"/>
  <c r="F570" i="38"/>
  <c r="F562" i="38"/>
  <c r="F554" i="38"/>
  <c r="F546" i="38"/>
  <c r="F536" i="38"/>
  <c r="F530" i="38"/>
  <c r="F522" i="38"/>
  <c r="F514" i="38"/>
  <c r="F507" i="38"/>
  <c r="F497" i="38"/>
  <c r="F491" i="38"/>
  <c r="F487" i="38"/>
  <c r="F474" i="38"/>
  <c r="F466" i="38"/>
  <c r="F461" i="38"/>
  <c r="F450" i="38"/>
  <c r="F444" i="38"/>
  <c r="F434" i="38"/>
  <c r="F429" i="38"/>
  <c r="F420" i="38"/>
  <c r="F412" i="38"/>
  <c r="F402" i="38"/>
  <c r="F394" i="38"/>
  <c r="F385" i="38"/>
  <c r="F383" i="38"/>
  <c r="F371" i="38"/>
  <c r="F364" i="38"/>
  <c r="F355" i="38"/>
  <c r="F347" i="38"/>
  <c r="F339" i="38"/>
  <c r="F333" i="38"/>
  <c r="F322" i="38"/>
  <c r="F315" i="38"/>
  <c r="F307" i="38"/>
  <c r="F299" i="38"/>
  <c r="F291" i="38"/>
  <c r="F285" i="38"/>
  <c r="F277" i="38"/>
  <c r="F264" i="38"/>
  <c r="F259" i="38"/>
  <c r="F251" i="38"/>
  <c r="F239" i="38"/>
  <c r="F234" i="38"/>
  <c r="F229" i="38"/>
  <c r="F220" i="38"/>
  <c r="F213" i="38"/>
  <c r="F202" i="38"/>
  <c r="F193" i="38"/>
  <c r="F189" i="38"/>
  <c r="F177" i="38"/>
  <c r="F173" i="38"/>
  <c r="F162" i="38"/>
  <c r="F154" i="38"/>
  <c r="F147" i="38"/>
  <c r="F138" i="38"/>
  <c r="F128" i="38"/>
  <c r="F125" i="38"/>
  <c r="F117" i="38"/>
  <c r="F105" i="38"/>
  <c r="F99" i="38"/>
  <c r="F91" i="38"/>
  <c r="F83" i="38"/>
  <c r="F73" i="38"/>
  <c r="F69" i="38"/>
  <c r="F57" i="38"/>
  <c r="F50" i="38"/>
  <c r="F40" i="38"/>
  <c r="F36" i="38"/>
  <c r="F28" i="38"/>
  <c r="F22" i="38"/>
  <c r="F17" i="38"/>
  <c r="H33" i="37" s="1"/>
  <c r="F16" i="38"/>
  <c r="F14" i="38"/>
  <c r="F1202" i="38"/>
  <c r="F1195" i="38"/>
  <c r="F1185" i="38"/>
  <c r="F1180" i="38"/>
  <c r="F1172" i="38"/>
  <c r="F1162" i="38"/>
  <c r="F1156" i="38"/>
  <c r="F1146" i="38"/>
  <c r="F1136" i="38"/>
  <c r="F1131" i="38"/>
  <c r="F1123" i="38"/>
  <c r="F1115" i="38"/>
  <c r="F1106" i="38"/>
  <c r="F1099" i="38"/>
  <c r="F1092" i="38"/>
  <c r="F1084" i="38"/>
  <c r="F1075" i="38"/>
  <c r="F1062" i="38"/>
  <c r="F1057" i="38"/>
  <c r="F1050" i="38"/>
  <c r="F1040" i="38"/>
  <c r="F1032" i="38"/>
  <c r="F1212" i="38"/>
  <c r="F1201" i="38"/>
  <c r="F1191" i="38"/>
  <c r="F1186" i="38"/>
  <c r="F1176" i="38"/>
  <c r="F1168" i="38"/>
  <c r="F1161" i="38"/>
  <c r="F1152" i="38"/>
  <c r="F1145" i="38"/>
  <c r="F1135" i="38"/>
  <c r="F1129" i="38"/>
  <c r="F1121" i="38"/>
  <c r="F1113" i="38"/>
  <c r="F1105" i="38"/>
  <c r="F1098" i="38"/>
  <c r="F1088" i="38"/>
  <c r="F1081" i="38"/>
  <c r="F1072" i="38"/>
  <c r="F1067" i="38"/>
  <c r="F1055" i="38"/>
  <c r="F1051" i="38"/>
  <c r="F1043" i="38"/>
  <c r="F1213" i="38"/>
  <c r="F1210" i="38"/>
  <c r="F1197" i="38"/>
  <c r="F1193" i="38"/>
  <c r="F1181" i="38"/>
  <c r="F1173" i="38"/>
  <c r="F1170" i="38"/>
  <c r="F1157" i="38"/>
  <c r="F1151" i="38"/>
  <c r="F1143" i="38"/>
  <c r="F1138" i="38"/>
  <c r="F1126" i="38"/>
  <c r="F1119" i="38"/>
  <c r="F1110" i="38"/>
  <c r="F1103" i="38"/>
  <c r="F1096" i="38"/>
  <c r="F1086" i="38"/>
  <c r="F1080" i="38"/>
  <c r="F1073" i="38"/>
  <c r="F1065" i="38"/>
  <c r="F1059" i="38"/>
  <c r="F1045" i="38"/>
  <c r="F1208" i="38"/>
  <c r="F1198" i="38"/>
  <c r="F1189" i="38"/>
  <c r="F1182" i="38"/>
  <c r="F1175" i="38"/>
  <c r="F1167" i="38"/>
  <c r="F1159" i="38"/>
  <c r="F1153" i="38"/>
  <c r="F1141" i="38"/>
  <c r="F1134" i="38"/>
  <c r="F1127" i="38"/>
  <c r="F1116" i="38"/>
  <c r="F1112" i="38"/>
  <c r="F1104" i="38"/>
  <c r="F1094" i="38"/>
  <c r="F1089" i="38"/>
  <c r="F1078" i="38"/>
  <c r="F1070" i="38"/>
  <c r="F1064" i="38"/>
  <c r="F1054" i="38"/>
  <c r="F1044" i="38"/>
  <c r="F1038" i="38"/>
  <c r="F1215" i="38"/>
  <c r="F1216" i="38"/>
  <c r="F1203" i="38"/>
  <c r="F1199" i="38"/>
  <c r="F1192" i="38"/>
  <c r="F1183" i="38"/>
  <c r="F1177" i="38"/>
  <c r="F1166" i="38"/>
  <c r="F1160" i="38"/>
  <c r="F1149" i="38"/>
  <c r="F1139" i="38"/>
  <c r="F1137" i="38"/>
  <c r="F1128" i="38"/>
  <c r="F1120" i="38"/>
  <c r="F1111" i="38"/>
  <c r="F1101" i="38"/>
  <c r="F1095" i="38"/>
  <c r="F1083" i="38"/>
  <c r="F1079" i="38"/>
  <c r="F1066" i="38"/>
  <c r="F1063" i="38"/>
  <c r="F1052" i="38"/>
  <c r="F1209" i="38"/>
  <c r="F1206" i="38"/>
  <c r="F1200" i="38"/>
  <c r="F1187" i="38"/>
  <c r="F1184" i="38"/>
  <c r="F1174" i="38"/>
  <c r="F1165" i="38"/>
  <c r="F1158" i="38"/>
  <c r="F1150" i="38"/>
  <c r="F1144" i="38"/>
  <c r="F1132" i="38"/>
  <c r="F1124" i="38"/>
  <c r="F1117" i="38"/>
  <c r="F1108" i="38"/>
  <c r="F1102" i="38"/>
  <c r="F1090" i="38"/>
  <c r="F1082" i="38"/>
  <c r="F1076" i="38"/>
  <c r="F1071" i="38"/>
  <c r="F1060" i="38"/>
  <c r="F1056" i="38"/>
  <c r="F1049" i="38"/>
  <c r="F1036" i="38"/>
  <c r="F1214" i="38"/>
  <c r="F1211" i="38"/>
  <c r="F1205" i="38"/>
  <c r="F1194" i="38"/>
  <c r="F1188" i="38"/>
  <c r="F1178" i="38"/>
  <c r="F1171" i="38"/>
  <c r="F1164" i="38"/>
  <c r="F1155" i="38"/>
  <c r="F1148" i="38"/>
  <c r="F1140" i="38"/>
  <c r="F1133" i="38"/>
  <c r="F1122" i="38"/>
  <c r="F1118" i="38"/>
  <c r="F1109" i="38"/>
  <c r="F1100" i="38"/>
  <c r="F1093" i="38"/>
  <c r="F1087" i="38"/>
  <c r="F1077" i="38"/>
  <c r="F1068" i="38"/>
  <c r="F1058" i="38"/>
  <c r="F1053" i="38"/>
  <c r="F1042" i="38"/>
  <c r="F1027" i="38"/>
  <c r="F1018" i="38"/>
  <c r="F1008" i="38"/>
  <c r="F1002" i="38"/>
  <c r="F995" i="38"/>
  <c r="F984" i="38"/>
  <c r="F975" i="38"/>
  <c r="F970" i="38"/>
  <c r="F964" i="38"/>
  <c r="F954" i="38"/>
  <c r="F946" i="38"/>
  <c r="F939" i="38"/>
  <c r="F927" i="38"/>
  <c r="F923" i="38"/>
  <c r="F916" i="38"/>
  <c r="F905" i="38"/>
  <c r="F896" i="38"/>
  <c r="F890" i="38"/>
  <c r="F880" i="38"/>
  <c r="F873" i="38"/>
  <c r="F866" i="38"/>
  <c r="F857" i="38"/>
  <c r="F850" i="38"/>
  <c r="F840" i="38"/>
  <c r="F832" i="38"/>
  <c r="F829" i="38"/>
  <c r="F819" i="38"/>
  <c r="F810" i="38"/>
  <c r="F805" i="38"/>
  <c r="F792" i="38"/>
  <c r="F784" i="38"/>
  <c r="F779" i="38"/>
  <c r="F766" i="38"/>
  <c r="F759" i="38"/>
  <c r="F754" i="38"/>
  <c r="F749" i="38"/>
  <c r="F737" i="38"/>
  <c r="F733" i="38"/>
  <c r="F720" i="38"/>
  <c r="F715" i="38"/>
  <c r="F705" i="38"/>
  <c r="F699" i="38"/>
  <c r="F691" i="38"/>
  <c r="F681" i="38"/>
  <c r="F675" i="38"/>
  <c r="F667" i="38"/>
  <c r="F658" i="38"/>
  <c r="F653" i="38"/>
  <c r="F642" i="38"/>
  <c r="F635" i="38"/>
  <c r="F627" i="38"/>
  <c r="F619" i="38"/>
  <c r="F610" i="38"/>
  <c r="F604" i="38"/>
  <c r="F594" i="38"/>
  <c r="F584" i="38"/>
  <c r="F579" i="38"/>
  <c r="F569" i="38"/>
  <c r="F563" i="38"/>
  <c r="F555" i="38"/>
  <c r="F549" i="38"/>
  <c r="F540" i="38"/>
  <c r="F526" i="38"/>
  <c r="F520" i="38"/>
  <c r="F515" i="38"/>
  <c r="F505" i="38"/>
  <c r="F498" i="38"/>
  <c r="F490" i="38"/>
  <c r="F483" i="38"/>
  <c r="F472" i="38"/>
  <c r="F467" i="38"/>
  <c r="F458" i="38"/>
  <c r="F452" i="38"/>
  <c r="F443" i="38"/>
  <c r="F433" i="38"/>
  <c r="F424" i="38"/>
  <c r="F419" i="38"/>
  <c r="F410" i="38"/>
  <c r="F404" i="38"/>
  <c r="F395" i="38"/>
  <c r="F386" i="38"/>
  <c r="F376" i="38"/>
  <c r="F370" i="38"/>
  <c r="F362" i="38"/>
  <c r="F1035" i="38"/>
  <c r="F1025" i="38"/>
  <c r="F1014" i="38"/>
  <c r="F1011" i="38"/>
  <c r="F1003" i="38"/>
  <c r="F990" i="38"/>
  <c r="F985" i="38"/>
  <c r="F977" i="38"/>
  <c r="F966" i="38"/>
  <c r="F962" i="38"/>
  <c r="F951" i="38"/>
  <c r="F945" i="38"/>
  <c r="F938" i="38"/>
  <c r="F928" i="38"/>
  <c r="F922" i="38"/>
  <c r="F912" i="38"/>
  <c r="F904" i="38"/>
  <c r="F897" i="38"/>
  <c r="F889" i="38"/>
  <c r="F882" i="38"/>
  <c r="F874" i="38"/>
  <c r="F863" i="38"/>
  <c r="F855" i="38"/>
  <c r="F848" i="38"/>
  <c r="F845" i="38"/>
  <c r="F835" i="38"/>
  <c r="F824" i="38"/>
  <c r="F817" i="38"/>
  <c r="F808" i="38"/>
  <c r="F800" i="38"/>
  <c r="F794" i="38"/>
  <c r="F787" i="38"/>
  <c r="F776" i="38"/>
  <c r="F771" i="38"/>
  <c r="F763" i="38"/>
  <c r="F752" i="38"/>
  <c r="F742" i="38"/>
  <c r="F738" i="38"/>
  <c r="F729" i="38"/>
  <c r="F722" i="38"/>
  <c r="F713" i="38"/>
  <c r="F706" i="38"/>
  <c r="F697" i="38"/>
  <c r="F690" i="38"/>
  <c r="F683" i="38"/>
  <c r="F673" i="38"/>
  <c r="F665" i="38"/>
  <c r="F657" i="38"/>
  <c r="F647" i="38"/>
  <c r="F641" i="38"/>
  <c r="F630" i="38"/>
  <c r="F624" i="38"/>
  <c r="F617" i="38"/>
  <c r="F607" i="38"/>
  <c r="F599" i="38"/>
  <c r="F593" i="38"/>
  <c r="F588" i="38"/>
  <c r="F577" i="38"/>
  <c r="F572" i="38"/>
  <c r="F560" i="38"/>
  <c r="F552" i="38"/>
  <c r="F542" i="38"/>
  <c r="F539" i="38"/>
  <c r="F529" i="38"/>
  <c r="F523" i="38"/>
  <c r="F511" i="38"/>
  <c r="F506" i="38"/>
  <c r="F496" i="38"/>
  <c r="F488" i="38"/>
  <c r="F479" i="38"/>
  <c r="F473" i="38"/>
  <c r="F465" i="38"/>
  <c r="F455" i="38"/>
  <c r="F446" i="38"/>
  <c r="F441" i="38"/>
  <c r="F436" i="38"/>
  <c r="F425" i="38"/>
  <c r="F417" i="38"/>
  <c r="F408" i="38"/>
  <c r="F403" i="38"/>
  <c r="F393" i="38"/>
  <c r="F387" i="38"/>
  <c r="F379" i="38"/>
  <c r="F369" i="38"/>
  <c r="F1041" i="38"/>
  <c r="F1034" i="38"/>
  <c r="F1024" i="38"/>
  <c r="F1017" i="38"/>
  <c r="F1006" i="38"/>
  <c r="F1000" i="38"/>
  <c r="F993" i="38"/>
  <c r="F986" i="38"/>
  <c r="F979" i="38"/>
  <c r="F971" i="38"/>
  <c r="F960" i="38"/>
  <c r="F953" i="38"/>
  <c r="F943" i="38"/>
  <c r="F935" i="38"/>
  <c r="F930" i="38"/>
  <c r="F920" i="38"/>
  <c r="F913" i="38"/>
  <c r="F903" i="38"/>
  <c r="F898" i="38"/>
  <c r="F888" i="38"/>
  <c r="F881" i="38"/>
  <c r="F871" i="38"/>
  <c r="F864" i="38"/>
  <c r="F856" i="38"/>
  <c r="F849" i="38"/>
  <c r="F841" i="38"/>
  <c r="F831" i="38"/>
  <c r="F823" i="38"/>
  <c r="F818" i="38"/>
  <c r="F809" i="38"/>
  <c r="F801" i="38"/>
  <c r="F795" i="38"/>
  <c r="F786" i="38"/>
  <c r="F773" i="38"/>
  <c r="F770" i="38"/>
  <c r="F760" i="38"/>
  <c r="F751" i="38"/>
  <c r="F745" i="38"/>
  <c r="F734" i="38"/>
  <c r="F728" i="38"/>
  <c r="F721" i="38"/>
  <c r="F712" i="38"/>
  <c r="F704" i="38"/>
  <c r="F696" i="38"/>
  <c r="F688" i="38"/>
  <c r="F682" i="38"/>
  <c r="F671" i="38"/>
  <c r="F661" i="38"/>
  <c r="F654" i="38"/>
  <c r="F649" i="38"/>
  <c r="F640" i="38"/>
  <c r="F631" i="38"/>
  <c r="F623" i="38"/>
  <c r="F615" i="38"/>
  <c r="F605" i="38"/>
  <c r="F601" i="38"/>
  <c r="F592" i="38"/>
  <c r="F585" i="38"/>
  <c r="F575" i="38"/>
  <c r="F567" i="38"/>
  <c r="F556" i="38"/>
  <c r="F553" i="38"/>
  <c r="F544" i="38"/>
  <c r="F537" i="38"/>
  <c r="F528" i="38"/>
  <c r="F517" i="38"/>
  <c r="F513" i="38"/>
  <c r="F502" i="38"/>
  <c r="F499" i="38"/>
  <c r="F489" i="38"/>
  <c r="F478" i="38"/>
  <c r="F475" i="38"/>
  <c r="F464" i="38"/>
  <c r="F457" i="38"/>
  <c r="F447" i="38"/>
  <c r="F440" i="38"/>
  <c r="F432" i="38"/>
  <c r="F427" i="38"/>
  <c r="F415" i="38"/>
  <c r="F406" i="38"/>
  <c r="F398" i="38"/>
  <c r="F392" i="38"/>
  <c r="F382" i="38"/>
  <c r="F373" i="38"/>
  <c r="F367" i="38"/>
  <c r="F1030" i="38"/>
  <c r="F1023" i="38"/>
  <c r="F1016" i="38"/>
  <c r="F1004" i="38"/>
  <c r="F996" i="38"/>
  <c r="F991" i="38"/>
  <c r="F981" i="38"/>
  <c r="F976" i="38"/>
  <c r="F969" i="38"/>
  <c r="F958" i="38"/>
  <c r="F952" i="38"/>
  <c r="F944" i="38"/>
  <c r="F936" i="38"/>
  <c r="F924" i="38"/>
  <c r="F919" i="38"/>
  <c r="F907" i="38"/>
  <c r="F906" i="38"/>
  <c r="F895" i="38"/>
  <c r="F887" i="38"/>
  <c r="F879" i="38"/>
  <c r="F872" i="38"/>
  <c r="F865" i="38"/>
  <c r="F858" i="38"/>
  <c r="F844" i="38"/>
  <c r="F836" i="38"/>
  <c r="F833" i="38"/>
  <c r="F825" i="38"/>
  <c r="F816" i="38"/>
  <c r="F806" i="38"/>
  <c r="F798" i="38"/>
  <c r="F791" i="38"/>
  <c r="F783" i="38"/>
  <c r="F775" i="38"/>
  <c r="F769" i="38"/>
  <c r="F758" i="38"/>
  <c r="F753" i="38"/>
  <c r="F744" i="38"/>
  <c r="F736" i="38"/>
  <c r="F725" i="38"/>
  <c r="F718" i="38"/>
  <c r="F711" i="38"/>
  <c r="F702" i="38"/>
  <c r="F695" i="38"/>
  <c r="F687" i="38"/>
  <c r="F677" i="38"/>
  <c r="F672" i="38"/>
  <c r="F664" i="38"/>
  <c r="F656" i="38"/>
  <c r="F645" i="38"/>
  <c r="F639" i="38"/>
  <c r="F633" i="38"/>
  <c r="F625" i="38"/>
  <c r="F616" i="38"/>
  <c r="F609" i="38"/>
  <c r="F600" i="38"/>
  <c r="F590" i="38"/>
  <c r="F582" i="38"/>
  <c r="F576" i="38"/>
  <c r="F568" i="38"/>
  <c r="F558" i="38"/>
  <c r="F550" i="38"/>
  <c r="F545" i="38"/>
  <c r="F535" i="38"/>
  <c r="F527" i="38"/>
  <c r="F521" i="38"/>
  <c r="F510" i="38"/>
  <c r="F504" i="38"/>
  <c r="F494" i="38"/>
  <c r="F485" i="38"/>
  <c r="F480" i="38"/>
  <c r="F469" i="38"/>
  <c r="F463" i="38"/>
  <c r="F453" i="38"/>
  <c r="F448" i="38"/>
  <c r="F438" i="38"/>
  <c r="F431" i="38"/>
  <c r="F423" i="38"/>
  <c r="F416" i="38"/>
  <c r="F409" i="38"/>
  <c r="F399" i="38"/>
  <c r="F391" i="38"/>
  <c r="F381" i="38"/>
  <c r="F375" i="38"/>
  <c r="F365" i="38"/>
  <c r="F1046" i="38"/>
  <c r="F1039" i="38"/>
  <c r="F1031" i="38"/>
  <c r="F1022" i="38"/>
  <c r="F1012" i="38"/>
  <c r="F1007" i="38"/>
  <c r="F997" i="38"/>
  <c r="F992" i="38"/>
  <c r="F983" i="38"/>
  <c r="F972" i="38"/>
  <c r="F967" i="38"/>
  <c r="F959" i="38"/>
  <c r="F949" i="38"/>
  <c r="F942" i="38"/>
  <c r="F932" i="38"/>
  <c r="F926" i="38"/>
  <c r="F918" i="38"/>
  <c r="F909" i="38"/>
  <c r="F902" i="38"/>
  <c r="F894" i="38"/>
  <c r="F886" i="38"/>
  <c r="F875" i="38"/>
  <c r="F868" i="38"/>
  <c r="F859" i="38"/>
  <c r="F854" i="38"/>
  <c r="F846" i="38"/>
  <c r="F839" i="38"/>
  <c r="F827" i="38"/>
  <c r="F820" i="38"/>
  <c r="F813" i="38"/>
  <c r="F807" i="38"/>
  <c r="F796" i="38"/>
  <c r="F790" i="38"/>
  <c r="F782" i="38"/>
  <c r="F777" i="38"/>
  <c r="F768" i="38"/>
  <c r="F761" i="38"/>
  <c r="F748" i="38"/>
  <c r="F743" i="38"/>
  <c r="F732" i="38"/>
  <c r="F727" i="38"/>
  <c r="F719" i="38"/>
  <c r="F710" i="38"/>
  <c r="F701" i="38"/>
  <c r="F692" i="38"/>
  <c r="F686" i="38"/>
  <c r="F678" i="38"/>
  <c r="F669" i="38"/>
  <c r="F660" i="38"/>
  <c r="F655" i="38"/>
  <c r="F648" i="38"/>
  <c r="F638" i="38"/>
  <c r="F632" i="38"/>
  <c r="F622" i="38"/>
  <c r="F613" i="38"/>
  <c r="F608" i="38"/>
  <c r="F598" i="38"/>
  <c r="F589" i="38"/>
  <c r="F580" i="38"/>
  <c r="F573" i="38"/>
  <c r="F564" i="38"/>
  <c r="F561" i="38"/>
  <c r="F551" i="38"/>
  <c r="F543" i="38"/>
  <c r="F533" i="38"/>
  <c r="F531" i="38"/>
  <c r="F519" i="38"/>
  <c r="F512" i="38"/>
  <c r="F503" i="38"/>
  <c r="F492" i="38"/>
  <c r="F486" i="38"/>
  <c r="F481" i="38"/>
  <c r="F470" i="38"/>
  <c r="F462" i="38"/>
  <c r="F456" i="38"/>
  <c r="F449" i="38"/>
  <c r="F437" i="38"/>
  <c r="F430" i="38"/>
  <c r="F421" i="38"/>
  <c r="F413" i="38"/>
  <c r="F405" i="38"/>
  <c r="F397" i="38"/>
  <c r="F390" i="38"/>
  <c r="F384" i="38"/>
  <c r="F377" i="38"/>
  <c r="F1029" i="38"/>
  <c r="F1020" i="38"/>
  <c r="F1015" i="38"/>
  <c r="F1009" i="38"/>
  <c r="F994" i="38"/>
  <c r="F988" i="38"/>
  <c r="F982" i="38"/>
  <c r="F973" i="38"/>
  <c r="F965" i="38"/>
  <c r="F956" i="38"/>
  <c r="F950" i="38"/>
  <c r="F940" i="38"/>
  <c r="F934" i="38"/>
  <c r="F929" i="38"/>
  <c r="F917" i="38"/>
  <c r="F910" i="38"/>
  <c r="F900" i="38"/>
  <c r="F891" i="38"/>
  <c r="F884" i="38"/>
  <c r="F877" i="38"/>
  <c r="F870" i="38"/>
  <c r="F862" i="38"/>
  <c r="F851" i="38"/>
  <c r="F847" i="38"/>
  <c r="F838" i="38"/>
  <c r="F828" i="38"/>
  <c r="F821" i="38"/>
  <c r="F814" i="38"/>
  <c r="F804" i="38"/>
  <c r="F799" i="38"/>
  <c r="F789" i="38"/>
  <c r="F780" i="38"/>
  <c r="F774" i="38"/>
  <c r="F765" i="38"/>
  <c r="F756" i="38"/>
  <c r="F746" i="38"/>
  <c r="F741" i="38"/>
  <c r="F735" i="38"/>
  <c r="F723" i="38"/>
  <c r="F714" i="38"/>
  <c r="F708" i="38"/>
  <c r="F703" i="38"/>
  <c r="F694" i="38"/>
  <c r="F685" i="38"/>
  <c r="F679" i="38"/>
  <c r="F670" i="38"/>
  <c r="F663" i="38"/>
  <c r="F652" i="38"/>
  <c r="F646" i="38"/>
  <c r="F636" i="38"/>
  <c r="F628" i="38"/>
  <c r="F618" i="38"/>
  <c r="F612" i="38"/>
  <c r="F606" i="38"/>
  <c r="F596" i="38"/>
  <c r="F591" i="38"/>
  <c r="F581" i="38"/>
  <c r="F574" i="38"/>
  <c r="F565" i="38"/>
  <c r="F559" i="38"/>
  <c r="F547" i="38"/>
  <c r="F541" i="38"/>
  <c r="F532" i="38"/>
  <c r="F524" i="38"/>
  <c r="F516" i="38"/>
  <c r="F508" i="38"/>
  <c r="F501" i="38"/>
  <c r="F495" i="38"/>
  <c r="F482" i="38"/>
  <c r="F476" i="38"/>
  <c r="F471" i="38"/>
  <c r="F460" i="38"/>
  <c r="F454" i="38"/>
  <c r="F445" i="38"/>
  <c r="F439" i="38"/>
  <c r="F426" i="38"/>
  <c r="F422" i="38"/>
  <c r="F414" i="38"/>
  <c r="F407" i="38"/>
  <c r="F400" i="38"/>
  <c r="F389" i="38"/>
  <c r="F380" i="38"/>
  <c r="F374" i="38"/>
  <c r="F366" i="38"/>
  <c r="F2204" i="38"/>
  <c r="F1033" i="38"/>
  <c r="F1026" i="38"/>
  <c r="F1021" i="38"/>
  <c r="F1013" i="38"/>
  <c r="F1005" i="38"/>
  <c r="F998" i="38"/>
  <c r="F987" i="38"/>
  <c r="F978" i="38"/>
  <c r="F974" i="38"/>
  <c r="F963" i="38"/>
  <c r="F957" i="38"/>
  <c r="F948" i="38"/>
  <c r="F941" i="38"/>
  <c r="F933" i="38"/>
  <c r="F925" i="38"/>
  <c r="F915" i="38"/>
  <c r="F908" i="38"/>
  <c r="F901" i="38"/>
  <c r="F893" i="38"/>
  <c r="F885" i="38"/>
  <c r="F878" i="38"/>
  <c r="F867" i="38"/>
  <c r="F861" i="38"/>
  <c r="F853" i="38"/>
  <c r="F843" i="38"/>
  <c r="F834" i="38"/>
  <c r="F830" i="38"/>
  <c r="F822" i="38"/>
  <c r="F811" i="38"/>
  <c r="F803" i="38"/>
  <c r="F793" i="38"/>
  <c r="F788" i="38"/>
  <c r="F781" i="38"/>
  <c r="F772" i="38"/>
  <c r="F764" i="38"/>
  <c r="F755" i="38"/>
  <c r="F747" i="38"/>
  <c r="F740" i="38"/>
  <c r="F730" i="38"/>
  <c r="F726" i="38"/>
  <c r="F716" i="38"/>
  <c r="F709" i="38"/>
  <c r="F700" i="38"/>
  <c r="F693" i="38"/>
  <c r="F680" i="38"/>
  <c r="F676" i="38"/>
  <c r="F666" i="38"/>
  <c r="F662" i="38"/>
  <c r="F651" i="38"/>
  <c r="F643" i="38"/>
  <c r="F634" i="38"/>
  <c r="F629" i="38"/>
  <c r="F621" i="38"/>
  <c r="F614" i="38"/>
  <c r="F603" i="38"/>
  <c r="F597" i="38"/>
  <c r="F586" i="38"/>
  <c r="F583" i="38"/>
  <c r="F571" i="38"/>
  <c r="F566" i="38"/>
  <c r="F557" i="38"/>
  <c r="F548" i="38"/>
  <c r="F538" i="38"/>
  <c r="F534" i="38"/>
  <c r="F525" i="38"/>
  <c r="F518" i="38"/>
  <c r="F509" i="38"/>
  <c r="F500" i="38"/>
  <c r="F493" i="38"/>
  <c r="F484" i="38"/>
  <c r="F477" i="38"/>
  <c r="F468" i="38"/>
  <c r="F459" i="38"/>
  <c r="F451" i="38"/>
  <c r="F442" i="38"/>
  <c r="F435" i="38"/>
  <c r="F428" i="38"/>
  <c r="F418" i="38"/>
  <c r="F411" i="38"/>
  <c r="F401" i="38"/>
  <c r="F396" i="38"/>
  <c r="F388" i="38"/>
  <c r="F378" i="38"/>
  <c r="F372" i="38"/>
  <c r="F360" i="38"/>
  <c r="F353" i="38"/>
  <c r="F349" i="38"/>
  <c r="F337" i="38"/>
  <c r="F329" i="38"/>
  <c r="F321" i="38"/>
  <c r="F312" i="38"/>
  <c r="F305" i="38"/>
  <c r="F297" i="38"/>
  <c r="F289" i="38"/>
  <c r="F281" i="38"/>
  <c r="F272" i="38"/>
  <c r="F265" i="38"/>
  <c r="F258" i="38"/>
  <c r="F249" i="38"/>
  <c r="F243" i="38"/>
  <c r="F233" i="38"/>
  <c r="F227" i="38"/>
  <c r="F218" i="38"/>
  <c r="F207" i="38"/>
  <c r="F203" i="38"/>
  <c r="F192" i="38"/>
  <c r="F187" i="38"/>
  <c r="F178" i="38"/>
  <c r="F167" i="38"/>
  <c r="F161" i="38"/>
  <c r="F153" i="38"/>
  <c r="F145" i="38"/>
  <c r="F136" i="38"/>
  <c r="F131" i="38"/>
  <c r="F121" i="38"/>
  <c r="F116" i="38"/>
  <c r="F107" i="38"/>
  <c r="F97" i="38"/>
  <c r="F89" i="38"/>
  <c r="F79" i="38"/>
  <c r="F74" i="38"/>
  <c r="F64" i="38"/>
  <c r="F54" i="38"/>
  <c r="F51" i="38"/>
  <c r="F41" i="38"/>
  <c r="F33" i="38"/>
  <c r="F26" i="38"/>
  <c r="F21" i="38"/>
  <c r="F13" i="38"/>
  <c r="F2200" i="38"/>
  <c r="F2193" i="38"/>
  <c r="F2185" i="38"/>
  <c r="F2177" i="38"/>
  <c r="F2169" i="38"/>
  <c r="F2161" i="38"/>
  <c r="F2153" i="38"/>
  <c r="F2145" i="38"/>
  <c r="F2137" i="38"/>
  <c r="F2129" i="38"/>
  <c r="F2121" i="38"/>
  <c r="F2113" i="38"/>
  <c r="F2105" i="38"/>
  <c r="F2097" i="38"/>
  <c r="F2089" i="38"/>
  <c r="F2081" i="38"/>
  <c r="F2073" i="38"/>
  <c r="F2063" i="38"/>
  <c r="F2055" i="38"/>
  <c r="F2047" i="38"/>
  <c r="F2039" i="38"/>
  <c r="F2033" i="38"/>
  <c r="F2025" i="38"/>
  <c r="F2015" i="38"/>
  <c r="F2007" i="38"/>
  <c r="F1999" i="38"/>
  <c r="F1991" i="38"/>
  <c r="F1983" i="38"/>
  <c r="F1975" i="38"/>
  <c r="F1967" i="38"/>
  <c r="F1959" i="38"/>
  <c r="F1951" i="38"/>
  <c r="F1943" i="38"/>
  <c r="F1935" i="38"/>
  <c r="F1927" i="38"/>
  <c r="F1919" i="38"/>
  <c r="F1911" i="38"/>
  <c r="F1903" i="38"/>
  <c r="F1895" i="38"/>
  <c r="F359" i="38"/>
  <c r="F352" i="38"/>
  <c r="F342" i="38"/>
  <c r="F336" i="38"/>
  <c r="F331" i="38"/>
  <c r="F319" i="38"/>
  <c r="F314" i="38"/>
  <c r="F304" i="38"/>
  <c r="F296" i="38"/>
  <c r="F286" i="38"/>
  <c r="F280" i="38"/>
  <c r="F271" i="38"/>
  <c r="F267" i="38"/>
  <c r="F257" i="38"/>
  <c r="F248" i="38"/>
  <c r="F240" i="38"/>
  <c r="F232" i="38"/>
  <c r="F225" i="38"/>
  <c r="F217" i="38"/>
  <c r="F210" i="38"/>
  <c r="F199" i="38"/>
  <c r="F195" i="38"/>
  <c r="F184" i="38"/>
  <c r="F175" i="38"/>
  <c r="F169" i="38"/>
  <c r="F160" i="38"/>
  <c r="F155" i="38"/>
  <c r="F144" i="38"/>
  <c r="F139" i="38"/>
  <c r="F126" i="38"/>
  <c r="F119" i="38"/>
  <c r="F111" i="38"/>
  <c r="F104" i="38"/>
  <c r="F96" i="38"/>
  <c r="F88" i="38"/>
  <c r="F81" i="38"/>
  <c r="F70" i="38"/>
  <c r="F65" i="38"/>
  <c r="F55" i="38"/>
  <c r="F49" i="38"/>
  <c r="F38" i="38"/>
  <c r="F31" i="38"/>
  <c r="F24" i="38"/>
  <c r="F2198" i="38"/>
  <c r="F2190" i="38"/>
  <c r="F2182" i="38"/>
  <c r="F2174" i="38"/>
  <c r="F2166" i="38"/>
  <c r="F2158" i="38"/>
  <c r="F2150" i="38"/>
  <c r="F2142" i="38"/>
  <c r="F2134" i="38"/>
  <c r="F2126" i="38"/>
  <c r="F2118" i="38"/>
  <c r="F2110" i="38"/>
  <c r="F2102" i="38"/>
  <c r="F2094" i="38"/>
  <c r="F2086" i="38"/>
  <c r="F2078" i="38"/>
  <c r="F2070" i="38"/>
  <c r="F2065" i="38"/>
  <c r="F2056" i="38"/>
  <c r="F2048" i="38"/>
  <c r="F2040" i="38"/>
  <c r="F2030" i="38"/>
  <c r="F2022" i="38"/>
  <c r="F2016" i="38"/>
  <c r="F2008" i="38"/>
  <c r="F2000" i="38"/>
  <c r="F1992" i="38"/>
  <c r="F1984" i="38"/>
  <c r="F1976" i="38"/>
  <c r="F1968" i="38"/>
  <c r="F1960" i="38"/>
  <c r="F1952" i="38"/>
  <c r="F1944" i="38"/>
  <c r="F1936" i="38"/>
  <c r="F1928" i="38"/>
  <c r="F1920" i="38"/>
  <c r="F1912" i="38"/>
  <c r="F1904" i="38"/>
  <c r="F1896" i="38"/>
  <c r="F1888" i="38"/>
  <c r="F358" i="38"/>
  <c r="F348" i="38"/>
  <c r="F345" i="38"/>
  <c r="F334" i="38"/>
  <c r="F325" i="38"/>
  <c r="F318" i="38"/>
  <c r="F311" i="38"/>
  <c r="F302" i="38"/>
  <c r="F298" i="38"/>
  <c r="F287" i="38"/>
  <c r="F278" i="38"/>
  <c r="F273" i="38"/>
  <c r="F263" i="38"/>
  <c r="F254" i="38"/>
  <c r="F245" i="38"/>
  <c r="F241" i="38"/>
  <c r="F228" i="38"/>
  <c r="F223" i="38"/>
  <c r="F211" i="38"/>
  <c r="F205" i="38"/>
  <c r="F200" i="38"/>
  <c r="F191" i="38"/>
  <c r="F182" i="38"/>
  <c r="F174" i="38"/>
  <c r="F170" i="38"/>
  <c r="F159" i="38"/>
  <c r="F151" i="38"/>
  <c r="F140" i="38"/>
  <c r="F132" i="38"/>
  <c r="F129" i="38"/>
  <c r="F120" i="38"/>
  <c r="F112" i="38"/>
  <c r="F103" i="38"/>
  <c r="F95" i="38"/>
  <c r="F87" i="38"/>
  <c r="F80" i="38"/>
  <c r="F72" i="38"/>
  <c r="F60" i="38"/>
  <c r="F58" i="38"/>
  <c r="F47" i="38"/>
  <c r="F44" i="38"/>
  <c r="F32" i="38"/>
  <c r="F25" i="38"/>
  <c r="F2199" i="38"/>
  <c r="F2191" i="38"/>
  <c r="F2183" i="38"/>
  <c r="F2175" i="38"/>
  <c r="F2167" i="38"/>
  <c r="F2159" i="38"/>
  <c r="F2151" i="38"/>
  <c r="F2143" i="38"/>
  <c r="F2135" i="38"/>
  <c r="F2127" i="38"/>
  <c r="F2119" i="38"/>
  <c r="F2111" i="38"/>
  <c r="F2103" i="38"/>
  <c r="F2095" i="38"/>
  <c r="F2087" i="38"/>
  <c r="F2079" i="38"/>
  <c r="F2071" i="38"/>
  <c r="F2062" i="38"/>
  <c r="F2053" i="38"/>
  <c r="F2045" i="38"/>
  <c r="F2037" i="38"/>
  <c r="F2031" i="38"/>
  <c r="F2021" i="38"/>
  <c r="F2013" i="38"/>
  <c r="F2005" i="38"/>
  <c r="F1997" i="38"/>
  <c r="F1989" i="38"/>
  <c r="F1981" i="38"/>
  <c r="F1973" i="38"/>
  <c r="F1965" i="38"/>
  <c r="F1957" i="38"/>
  <c r="F1949" i="38"/>
  <c r="F1941" i="38"/>
  <c r="F1933" i="38"/>
  <c r="F1925" i="38"/>
  <c r="F1917" i="38"/>
  <c r="F1909" i="38"/>
  <c r="F1901" i="38"/>
  <c r="F1893" i="38"/>
  <c r="F1885" i="38"/>
  <c r="F368" i="38"/>
  <c r="F361" i="38"/>
  <c r="F351" i="38"/>
  <c r="F340" i="38"/>
  <c r="F332" i="38"/>
  <c r="F326" i="38"/>
  <c r="F316" i="38"/>
  <c r="F310" i="38"/>
  <c r="F303" i="38"/>
  <c r="F295" i="38"/>
  <c r="F283" i="38"/>
  <c r="F279" i="38"/>
  <c r="F268" i="38"/>
  <c r="F262" i="38"/>
  <c r="F255" i="38"/>
  <c r="F247" i="38"/>
  <c r="F237" i="38"/>
  <c r="F226" i="38"/>
  <c r="F222" i="38"/>
  <c r="F215" i="38"/>
  <c r="F208" i="38"/>
  <c r="F198" i="38"/>
  <c r="F190" i="38"/>
  <c r="F183" i="38"/>
  <c r="F172" i="38"/>
  <c r="F164" i="38"/>
  <c r="F158" i="38"/>
  <c r="F149" i="38"/>
  <c r="F142" i="38"/>
  <c r="F135" i="38"/>
  <c r="F127" i="38"/>
  <c r="F115" i="38"/>
  <c r="F109" i="38"/>
  <c r="F102" i="38"/>
  <c r="F93" i="38"/>
  <c r="F85" i="38"/>
  <c r="F77" i="38"/>
  <c r="F68" i="38"/>
  <c r="F61" i="38"/>
  <c r="F56" i="38"/>
  <c r="F45" i="38"/>
  <c r="F39" i="38"/>
  <c r="F30" i="38"/>
  <c r="F19" i="38"/>
  <c r="F11" i="38"/>
  <c r="F2203" i="38"/>
  <c r="F2196" i="38"/>
  <c r="F2188" i="38"/>
  <c r="F2180" i="38"/>
  <c r="F2172" i="38"/>
  <c r="F2164" i="38"/>
  <c r="F2156" i="38"/>
  <c r="F2148" i="38"/>
  <c r="F2140" i="38"/>
  <c r="F2132" i="38"/>
  <c r="F2124" i="38"/>
  <c r="F2116" i="38"/>
  <c r="F2108" i="38"/>
  <c r="F2100" i="38"/>
  <c r="F2092" i="38"/>
  <c r="F2084" i="38"/>
  <c r="F2076" i="38"/>
  <c r="F2068" i="38"/>
  <c r="F2061" i="38"/>
  <c r="F2054" i="38"/>
  <c r="F2046" i="38"/>
  <c r="F2038" i="38"/>
  <c r="F2028" i="38"/>
  <c r="F2023" i="38"/>
  <c r="F2014" i="38"/>
  <c r="F2006" i="38"/>
  <c r="F1998" i="38"/>
  <c r="F1990" i="38"/>
  <c r="F1982" i="38"/>
  <c r="F1972" i="38"/>
  <c r="F1966" i="38"/>
  <c r="F1958" i="38"/>
  <c r="F1950" i="38"/>
  <c r="F1942" i="38"/>
  <c r="F1934" i="38"/>
  <c r="F1926" i="38"/>
  <c r="F1918" i="38"/>
  <c r="F1910" i="38"/>
  <c r="F1902" i="38"/>
  <c r="F1894" i="38"/>
  <c r="F356" i="38"/>
  <c r="F350" i="38"/>
  <c r="F343" i="38"/>
  <c r="F335" i="38"/>
  <c r="F327" i="38"/>
  <c r="F320" i="38"/>
  <c r="F306" i="38"/>
  <c r="F301" i="38"/>
  <c r="F292" i="38"/>
  <c r="F288" i="38"/>
  <c r="F276" i="38"/>
  <c r="F270" i="38"/>
  <c r="F260" i="38"/>
  <c r="F252" i="38"/>
  <c r="F244" i="38"/>
  <c r="F238" i="38"/>
  <c r="F231" i="38"/>
  <c r="F221" i="38"/>
  <c r="F214" i="38"/>
  <c r="F204" i="38"/>
  <c r="F197" i="38"/>
  <c r="F188" i="38"/>
  <c r="F180" i="38"/>
  <c r="F176" i="38"/>
  <c r="F166" i="38"/>
  <c r="F157" i="38"/>
  <c r="F150" i="38"/>
  <c r="F143" i="38"/>
  <c r="F134" i="38"/>
  <c r="F122" i="38"/>
  <c r="F118" i="38"/>
  <c r="F110" i="38"/>
  <c r="F100" i="38"/>
  <c r="F94" i="38"/>
  <c r="F84" i="38"/>
  <c r="F76" i="38"/>
  <c r="F71" i="38"/>
  <c r="F62" i="38"/>
  <c r="F52" i="38"/>
  <c r="F46" i="38"/>
  <c r="F37" i="38"/>
  <c r="F27" i="38"/>
  <c r="F2197" i="38"/>
  <c r="F2189" i="38"/>
  <c r="F2181" i="38"/>
  <c r="F2173" i="38"/>
  <c r="F2165" i="38"/>
  <c r="F2157" i="38"/>
  <c r="F2149" i="38"/>
  <c r="F2141" i="38"/>
  <c r="F2133" i="38"/>
  <c r="F2125" i="38"/>
  <c r="F2117" i="38"/>
  <c r="F2109" i="38"/>
  <c r="F2101" i="38"/>
  <c r="F2093" i="38"/>
  <c r="F2085" i="38"/>
  <c r="F2077" i="38"/>
  <c r="F2069" i="38"/>
  <c r="F2059" i="38"/>
  <c r="F2051" i="38"/>
  <c r="F2043" i="38"/>
  <c r="F2035" i="38"/>
  <c r="F2029" i="38"/>
  <c r="F2020" i="38"/>
  <c r="F2011" i="38"/>
  <c r="F2003" i="38"/>
  <c r="F1995" i="38"/>
  <c r="F1987" i="38"/>
  <c r="F1979" i="38"/>
  <c r="F1974" i="38"/>
  <c r="F1963" i="38"/>
  <c r="F1955" i="38"/>
  <c r="F1947" i="38"/>
  <c r="F1939" i="38"/>
  <c r="F1931" i="38"/>
  <c r="F1923" i="38"/>
  <c r="F1915" i="38"/>
  <c r="F1907" i="38"/>
  <c r="F1899" i="38"/>
  <c r="F1891" i="38"/>
  <c r="F1883" i="38"/>
  <c r="F363" i="38"/>
  <c r="F354" i="38"/>
  <c r="F346" i="38"/>
  <c r="F341" i="38"/>
  <c r="F330" i="38"/>
  <c r="F323" i="38"/>
  <c r="F317" i="38"/>
  <c r="F308" i="38"/>
  <c r="F300" i="38"/>
  <c r="F293" i="38"/>
  <c r="F284" i="38"/>
  <c r="F274" i="38"/>
  <c r="F266" i="38"/>
  <c r="F261" i="38"/>
  <c r="F253" i="38"/>
  <c r="F246" i="38"/>
  <c r="F236" i="38"/>
  <c r="F230" i="38"/>
  <c r="F219" i="38"/>
  <c r="F209" i="38"/>
  <c r="F206" i="38"/>
  <c r="F196" i="38"/>
  <c r="F186" i="38"/>
  <c r="F181" i="38"/>
  <c r="F171" i="38"/>
  <c r="F165" i="38"/>
  <c r="F156" i="38"/>
  <c r="F148" i="38"/>
  <c r="F141" i="38"/>
  <c r="F133" i="38"/>
  <c r="F124" i="38"/>
  <c r="F114" i="38"/>
  <c r="F108" i="38"/>
  <c r="F101" i="38"/>
  <c r="F90" i="38"/>
  <c r="F86" i="38"/>
  <c r="F78" i="38"/>
  <c r="F66" i="38"/>
  <c r="F63" i="38"/>
  <c r="F53" i="38"/>
  <c r="F43" i="38"/>
  <c r="F34" i="38"/>
  <c r="F29" i="38"/>
  <c r="F20" i="38"/>
  <c r="F2194" i="38"/>
  <c r="F2186" i="38"/>
  <c r="F2178" i="38"/>
  <c r="F2170" i="38"/>
  <c r="F2162" i="38"/>
  <c r="F2154" i="38"/>
  <c r="F2146" i="38"/>
  <c r="F2138" i="38"/>
  <c r="F2130" i="38"/>
  <c r="F2122" i="38"/>
  <c r="F2114" i="38"/>
  <c r="F2106" i="38"/>
  <c r="F2098" i="38"/>
  <c r="F2090" i="38"/>
  <c r="F2082" i="38"/>
  <c r="F2074" i="38"/>
  <c r="F2066" i="38"/>
  <c r="F2060" i="38"/>
  <c r="F2052" i="38"/>
  <c r="F2044" i="38"/>
  <c r="F2034" i="38"/>
  <c r="F2026" i="38"/>
  <c r="F2019" i="38"/>
  <c r="F2012" i="38"/>
  <c r="F2004" i="38"/>
  <c r="F1996" i="38"/>
  <c r="F1988" i="38"/>
  <c r="F1980" i="38"/>
  <c r="F1971" i="38"/>
  <c r="F1964" i="38"/>
  <c r="F1956" i="38"/>
  <c r="F1948" i="38"/>
  <c r="F1940" i="38"/>
  <c r="F1930" i="38"/>
  <c r="F1924" i="38"/>
  <c r="F1916" i="38"/>
  <c r="F1908" i="38"/>
  <c r="F1900" i="38"/>
  <c r="F1892" i="38"/>
  <c r="F1884" i="38"/>
  <c r="F2201" i="38"/>
  <c r="F2195" i="38"/>
  <c r="F2187" i="38"/>
  <c r="F2179" i="38"/>
  <c r="F2171" i="38"/>
  <c r="F2163" i="38"/>
  <c r="F2155" i="38"/>
  <c r="F2147" i="38"/>
  <c r="F2139" i="38"/>
  <c r="F2131" i="38"/>
  <c r="F2123" i="38"/>
  <c r="F2115" i="38"/>
  <c r="F2107" i="38"/>
  <c r="F2099" i="38"/>
  <c r="F2091" i="38"/>
  <c r="F2083" i="38"/>
  <c r="F2075" i="38"/>
  <c r="F2067" i="38"/>
  <c r="F2057" i="38"/>
  <c r="F2049" i="38"/>
  <c r="F2041" i="38"/>
  <c r="F2036" i="38"/>
  <c r="F2027" i="38"/>
  <c r="F2017" i="38"/>
  <c r="F2009" i="38"/>
  <c r="F2001" i="38"/>
  <c r="F1993" i="38"/>
  <c r="F1985" i="38"/>
  <c r="F1977" i="38"/>
  <c r="F1969" i="38"/>
  <c r="F1961" i="38"/>
  <c r="F1953" i="38"/>
  <c r="F1945" i="38"/>
  <c r="F1937" i="38"/>
  <c r="F1932" i="38"/>
  <c r="F1921" i="38"/>
  <c r="F1913" i="38"/>
  <c r="F1905" i="38"/>
  <c r="F1897" i="38"/>
  <c r="F1889" i="38"/>
  <c r="F1881" i="38"/>
  <c r="F357" i="38"/>
  <c r="F344" i="38"/>
  <c r="F338" i="38"/>
  <c r="F328" i="38"/>
  <c r="F324" i="38"/>
  <c r="F313" i="38"/>
  <c r="F309" i="38"/>
  <c r="F294" i="38"/>
  <c r="F290" i="38"/>
  <c r="F282" i="38"/>
  <c r="F275" i="38"/>
  <c r="F269" i="38"/>
  <c r="F256" i="38"/>
  <c r="F250" i="38"/>
  <c r="F242" i="38"/>
  <c r="F235" i="38"/>
  <c r="F224" i="38"/>
  <c r="F216" i="38"/>
  <c r="F212" i="38"/>
  <c r="F201" i="38"/>
  <c r="F194" i="38"/>
  <c r="F185" i="38"/>
  <c r="F179" i="38"/>
  <c r="F168" i="38"/>
  <c r="F163" i="38"/>
  <c r="F152" i="38"/>
  <c r="F146" i="38"/>
  <c r="F137" i="38"/>
  <c r="F130" i="38"/>
  <c r="F123" i="38"/>
  <c r="F113" i="38"/>
  <c r="F106" i="38"/>
  <c r="F98" i="38"/>
  <c r="F92" i="38"/>
  <c r="F82" i="38"/>
  <c r="F75" i="38"/>
  <c r="F67" i="38"/>
  <c r="F59" i="38"/>
  <c r="F48" i="38"/>
  <c r="F42" i="38"/>
  <c r="F35" i="38"/>
  <c r="F23" i="38"/>
  <c r="F2202" i="38"/>
  <c r="F2192" i="38"/>
  <c r="F2184" i="38"/>
  <c r="F2176" i="38"/>
  <c r="F2168" i="38"/>
  <c r="F2160" i="38"/>
  <c r="F2152" i="38"/>
  <c r="F2144" i="38"/>
  <c r="F2136" i="38"/>
  <c r="F2128" i="38"/>
  <c r="F2120" i="38"/>
  <c r="F2112" i="38"/>
  <c r="F2104" i="38"/>
  <c r="F2096" i="38"/>
  <c r="F2088" i="38"/>
  <c r="F2080" i="38"/>
  <c r="F2072" i="38"/>
  <c r="F2064" i="38"/>
  <c r="F2058" i="38"/>
  <c r="F2050" i="38"/>
  <c r="F2042" i="38"/>
  <c r="F2032" i="38"/>
  <c r="F2024" i="38"/>
  <c r="F2018" i="38"/>
  <c r="F2010" i="38"/>
  <c r="F2002" i="38"/>
  <c r="F1994" i="38"/>
  <c r="F1986" i="38"/>
  <c r="F1978" i="38"/>
  <c r="F1970" i="38"/>
  <c r="F1962" i="38"/>
  <c r="F1954" i="38"/>
  <c r="F1946" i="38"/>
  <c r="F1938" i="38"/>
  <c r="F1929" i="38"/>
  <c r="F1922" i="38"/>
  <c r="F1914" i="38"/>
  <c r="F1906" i="38"/>
  <c r="F1898" i="38"/>
  <c r="F1890" i="38"/>
  <c r="F1882" i="38"/>
  <c r="F1880" i="38"/>
  <c r="F1870" i="38"/>
  <c r="F1864" i="38"/>
  <c r="F1856" i="38"/>
  <c r="F1849" i="38"/>
  <c r="F1840" i="38"/>
  <c r="F1832" i="38"/>
  <c r="F1824" i="38"/>
  <c r="F1815" i="38"/>
  <c r="F1806" i="38"/>
  <c r="F1798" i="38"/>
  <c r="F1791" i="38"/>
  <c r="F1784" i="38"/>
  <c r="F1776" i="38"/>
  <c r="F1768" i="38"/>
  <c r="F1758" i="38"/>
  <c r="F1750" i="38"/>
  <c r="F1745" i="38"/>
  <c r="F1734" i="38"/>
  <c r="F1726" i="38"/>
  <c r="F1718" i="38"/>
  <c r="F1710" i="38"/>
  <c r="F1703" i="38"/>
  <c r="F1694" i="38"/>
  <c r="F1688" i="38"/>
  <c r="F1680" i="38"/>
  <c r="F1670" i="38"/>
  <c r="F1663" i="38"/>
  <c r="F1654" i="38"/>
  <c r="F1648" i="38"/>
  <c r="F1640" i="38"/>
  <c r="F1630" i="38"/>
  <c r="F1624" i="38"/>
  <c r="F1615" i="38"/>
  <c r="F1608" i="38"/>
  <c r="F1599" i="38"/>
  <c r="F1592" i="38"/>
  <c r="F1584" i="38"/>
  <c r="F1575" i="38"/>
  <c r="F1566" i="38"/>
  <c r="F1559" i="38"/>
  <c r="F1550" i="38"/>
  <c r="F1542" i="38"/>
  <c r="F1534" i="38"/>
  <c r="F1525" i="38"/>
  <c r="F1517" i="38"/>
  <c r="F1510" i="38"/>
  <c r="F1502" i="38"/>
  <c r="F1495" i="38"/>
  <c r="F1486" i="38"/>
  <c r="F1481" i="38"/>
  <c r="F1470" i="38"/>
  <c r="F1465" i="38"/>
  <c r="F1457" i="38"/>
  <c r="F1449" i="38"/>
  <c r="F1439" i="38"/>
  <c r="F1430" i="38"/>
  <c r="F1423" i="38"/>
  <c r="F1415" i="38"/>
  <c r="F1407" i="38"/>
  <c r="F1400" i="38"/>
  <c r="F1392" i="38"/>
  <c r="F1382" i="38"/>
  <c r="F1375" i="38"/>
  <c r="F1369" i="38"/>
  <c r="F1360" i="38"/>
  <c r="F1350" i="38"/>
  <c r="F1343" i="38"/>
  <c r="F1337" i="38"/>
  <c r="F1329" i="38"/>
  <c r="F1318" i="38"/>
  <c r="F1313" i="38"/>
  <c r="F1302" i="38"/>
  <c r="F1295" i="38"/>
  <c r="F1289" i="38"/>
  <c r="F1281" i="38"/>
  <c r="F1272" i="38"/>
  <c r="F1264" i="38"/>
  <c r="F1254" i="38"/>
  <c r="F1247" i="38"/>
  <c r="F1238" i="38"/>
  <c r="F1230" i="38"/>
  <c r="F1224" i="38"/>
  <c r="F1877" i="38"/>
  <c r="F1872" i="38"/>
  <c r="F1861" i="38"/>
  <c r="F1853" i="38"/>
  <c r="F1845" i="38"/>
  <c r="F1837" i="38"/>
  <c r="F1829" i="38"/>
  <c r="F1821" i="38"/>
  <c r="F1814" i="38"/>
  <c r="F1807" i="38"/>
  <c r="F1799" i="38"/>
  <c r="F1789" i="38"/>
  <c r="F1781" i="38"/>
  <c r="F1773" i="38"/>
  <c r="F1765" i="38"/>
  <c r="F1760" i="38"/>
  <c r="F1751" i="38"/>
  <c r="F1741" i="38"/>
  <c r="F1736" i="38"/>
  <c r="F1727" i="38"/>
  <c r="F1719" i="38"/>
  <c r="F1711" i="38"/>
  <c r="F1701" i="38"/>
  <c r="F1695" i="38"/>
  <c r="F1685" i="38"/>
  <c r="F1677" i="38"/>
  <c r="F1672" i="38"/>
  <c r="F1661" i="38"/>
  <c r="F1656" i="38"/>
  <c r="F1645" i="38"/>
  <c r="F1638" i="38"/>
  <c r="F1631" i="38"/>
  <c r="F1622" i="38"/>
  <c r="F1613" i="38"/>
  <c r="F1605" i="38"/>
  <c r="F1597" i="38"/>
  <c r="F1589" i="38"/>
  <c r="F1581" i="38"/>
  <c r="F1573" i="38"/>
  <c r="F1567" i="38"/>
  <c r="F1557" i="38"/>
  <c r="F1548" i="38"/>
  <c r="F1541" i="38"/>
  <c r="F1535" i="38"/>
  <c r="F1528" i="38"/>
  <c r="F1519" i="38"/>
  <c r="F1512" i="38"/>
  <c r="F1503" i="38"/>
  <c r="F1494" i="38"/>
  <c r="F1488" i="38"/>
  <c r="F1478" i="38"/>
  <c r="F1471" i="38"/>
  <c r="F1463" i="38"/>
  <c r="F1454" i="38"/>
  <c r="F1446" i="38"/>
  <c r="F1438" i="38"/>
  <c r="F1431" i="38"/>
  <c r="F1422" i="38"/>
  <c r="F1413" i="38"/>
  <c r="F1404" i="38"/>
  <c r="F1397" i="38"/>
  <c r="F1389" i="38"/>
  <c r="F1383" i="38"/>
  <c r="F1373" i="38"/>
  <c r="F1366" i="38"/>
  <c r="F1357" i="38"/>
  <c r="F1352" i="38"/>
  <c r="F1341" i="38"/>
  <c r="F1334" i="38"/>
  <c r="F1326" i="38"/>
  <c r="F1317" i="38"/>
  <c r="F1308" i="38"/>
  <c r="F1301" i="38"/>
  <c r="F1294" i="38"/>
  <c r="F1286" i="38"/>
  <c r="F1278" i="38"/>
  <c r="F1270" i="38"/>
  <c r="F1262" i="38"/>
  <c r="F1255" i="38"/>
  <c r="F1245" i="38"/>
  <c r="F1236" i="38"/>
  <c r="F1231" i="38"/>
  <c r="F1218" i="38"/>
  <c r="F1886" i="38"/>
  <c r="F1878" i="38"/>
  <c r="F1869" i="38"/>
  <c r="F1862" i="38"/>
  <c r="F1852" i="38"/>
  <c r="F1846" i="38"/>
  <c r="F1838" i="38"/>
  <c r="F1830" i="38"/>
  <c r="F1822" i="38"/>
  <c r="F1813" i="38"/>
  <c r="F1804" i="38"/>
  <c r="F1796" i="38"/>
  <c r="F1790" i="38"/>
  <c r="F1782" i="38"/>
  <c r="F1774" i="38"/>
  <c r="F1766" i="38"/>
  <c r="F1757" i="38"/>
  <c r="F1748" i="38"/>
  <c r="F1742" i="38"/>
  <c r="F1732" i="38"/>
  <c r="F1724" i="38"/>
  <c r="F1716" i="38"/>
  <c r="F1708" i="38"/>
  <c r="F1702" i="38"/>
  <c r="F1692" i="38"/>
  <c r="F1686" i="38"/>
  <c r="F1678" i="38"/>
  <c r="F1668" i="38"/>
  <c r="F1662" i="38"/>
  <c r="F1652" i="38"/>
  <c r="F1646" i="38"/>
  <c r="F1637" i="38"/>
  <c r="F1628" i="38"/>
  <c r="F1621" i="38"/>
  <c r="F1612" i="38"/>
  <c r="F1606" i="38"/>
  <c r="F1598" i="38"/>
  <c r="F1587" i="38"/>
  <c r="F1582" i="38"/>
  <c r="F1574" i="38"/>
  <c r="F1564" i="38"/>
  <c r="F1558" i="38"/>
  <c r="F1549" i="38"/>
  <c r="F1543" i="38"/>
  <c r="F1532" i="38"/>
  <c r="F1526" i="38"/>
  <c r="F1518" i="38"/>
  <c r="F1508" i="38"/>
  <c r="F1501" i="38"/>
  <c r="F1493" i="38"/>
  <c r="F1483" i="38"/>
  <c r="F1476" i="38"/>
  <c r="F1468" i="38"/>
  <c r="F1461" i="38"/>
  <c r="F1452" i="38"/>
  <c r="F1445" i="38"/>
  <c r="F1436" i="38"/>
  <c r="F1428" i="38"/>
  <c r="F1421" i="38"/>
  <c r="F1411" i="38"/>
  <c r="F1405" i="38"/>
  <c r="F1398" i="38"/>
  <c r="F1390" i="38"/>
  <c r="F1380" i="38"/>
  <c r="F1372" i="38"/>
  <c r="F1365" i="38"/>
  <c r="F1358" i="38"/>
  <c r="F1349" i="38"/>
  <c r="F1342" i="38"/>
  <c r="F1332" i="38"/>
  <c r="F1325" i="38"/>
  <c r="F1320" i="38"/>
  <c r="F1310" i="38"/>
  <c r="F1303" i="38"/>
  <c r="F1292" i="38"/>
  <c r="F1285" i="38"/>
  <c r="F1276" i="38"/>
  <c r="F1269" i="38"/>
  <c r="F1260" i="38"/>
  <c r="F1252" i="38"/>
  <c r="F1243" i="38"/>
  <c r="F1237" i="38"/>
  <c r="F1229" i="38"/>
  <c r="F1222" i="38"/>
  <c r="F1875" i="38"/>
  <c r="F1867" i="38"/>
  <c r="F1859" i="38"/>
  <c r="F1854" i="38"/>
  <c r="F1843" i="38"/>
  <c r="F1835" i="38"/>
  <c r="F1827" i="38"/>
  <c r="F1819" i="38"/>
  <c r="F1811" i="38"/>
  <c r="F1803" i="38"/>
  <c r="F1795" i="38"/>
  <c r="F1788" i="38"/>
  <c r="F1779" i="38"/>
  <c r="F1771" i="38"/>
  <c r="F1763" i="38"/>
  <c r="F1755" i="38"/>
  <c r="F1749" i="38"/>
  <c r="F1739" i="38"/>
  <c r="F1733" i="38"/>
  <c r="F1723" i="38"/>
  <c r="F1717" i="38"/>
  <c r="F1707" i="38"/>
  <c r="F1700" i="38"/>
  <c r="F1691" i="38"/>
  <c r="F1683" i="38"/>
  <c r="F1675" i="38"/>
  <c r="F1667" i="38"/>
  <c r="F1659" i="38"/>
  <c r="F1653" i="38"/>
  <c r="F1643" i="38"/>
  <c r="F1636" i="38"/>
  <c r="F1629" i="38"/>
  <c r="F1619" i="38"/>
  <c r="F1614" i="38"/>
  <c r="F1603" i="38"/>
  <c r="F1595" i="38"/>
  <c r="F1590" i="38"/>
  <c r="F1579" i="38"/>
  <c r="F1572" i="38"/>
  <c r="F1563" i="38"/>
  <c r="F1555" i="38"/>
  <c r="F1551" i="38"/>
  <c r="F1540" i="38"/>
  <c r="F1533" i="38"/>
  <c r="F1524" i="38"/>
  <c r="F1515" i="38"/>
  <c r="F1509" i="38"/>
  <c r="F1500" i="38"/>
  <c r="F1492" i="38"/>
  <c r="F1485" i="38"/>
  <c r="F1475" i="38"/>
  <c r="F1469" i="38"/>
  <c r="F1460" i="38"/>
  <c r="F1453" i="38"/>
  <c r="F1443" i="38"/>
  <c r="F1437" i="38"/>
  <c r="F1427" i="38"/>
  <c r="F1419" i="38"/>
  <c r="F1414" i="38"/>
  <c r="F1406" i="38"/>
  <c r="F1396" i="38"/>
  <c r="F1386" i="38"/>
  <c r="F1379" i="38"/>
  <c r="F1374" i="38"/>
  <c r="F1363" i="38"/>
  <c r="F1356" i="38"/>
  <c r="F1348" i="38"/>
  <c r="F1340" i="38"/>
  <c r="F1333" i="38"/>
  <c r="F1324" i="38"/>
  <c r="F1316" i="38"/>
  <c r="F1309" i="38"/>
  <c r="F1299" i="38"/>
  <c r="F1293" i="38"/>
  <c r="F1284" i="38"/>
  <c r="F1277" i="38"/>
  <c r="F1267" i="38"/>
  <c r="F1261" i="38"/>
  <c r="F1251" i="38"/>
  <c r="F1246" i="38"/>
  <c r="F1239" i="38"/>
  <c r="F1227" i="38"/>
  <c r="F1221" i="38"/>
  <c r="F1876" i="38"/>
  <c r="F1868" i="38"/>
  <c r="F1860" i="38"/>
  <c r="F1850" i="38"/>
  <c r="F1844" i="38"/>
  <c r="F1836" i="38"/>
  <c r="F1828" i="38"/>
  <c r="F1818" i="38"/>
  <c r="F1812" i="38"/>
  <c r="F1805" i="38"/>
  <c r="F1797" i="38"/>
  <c r="F1787" i="38"/>
  <c r="F1780" i="38"/>
  <c r="F1772" i="38"/>
  <c r="F1764" i="38"/>
  <c r="F1756" i="38"/>
  <c r="F1746" i="38"/>
  <c r="F1740" i="38"/>
  <c r="F1730" i="38"/>
  <c r="F1725" i="38"/>
  <c r="F1714" i="38"/>
  <c r="F1709" i="38"/>
  <c r="F1698" i="38"/>
  <c r="F1693" i="38"/>
  <c r="F1684" i="38"/>
  <c r="F1676" i="38"/>
  <c r="F1669" i="38"/>
  <c r="F1660" i="38"/>
  <c r="F1651" i="38"/>
  <c r="F1644" i="38"/>
  <c r="F1635" i="38"/>
  <c r="F1626" i="38"/>
  <c r="F1618" i="38"/>
  <c r="F1611" i="38"/>
  <c r="F1604" i="38"/>
  <c r="F1596" i="38"/>
  <c r="F1586" i="38"/>
  <c r="F1580" i="38"/>
  <c r="F1571" i="38"/>
  <c r="F1565" i="38"/>
  <c r="F1554" i="38"/>
  <c r="F1546" i="38"/>
  <c r="F1537" i="38"/>
  <c r="F1530" i="38"/>
  <c r="F1523" i="38"/>
  <c r="F1516" i="38"/>
  <c r="F1507" i="38"/>
  <c r="F1499" i="38"/>
  <c r="F1491" i="38"/>
  <c r="F1484" i="38"/>
  <c r="F1477" i="38"/>
  <c r="F1466" i="38"/>
  <c r="F1458" i="38"/>
  <c r="F1451" i="38"/>
  <c r="F1444" i="38"/>
  <c r="F1435" i="38"/>
  <c r="F1429" i="38"/>
  <c r="F1418" i="38"/>
  <c r="F1412" i="38"/>
  <c r="F1402" i="38"/>
  <c r="F1395" i="38"/>
  <c r="F1388" i="38"/>
  <c r="F1381" i="38"/>
  <c r="F1371" i="38"/>
  <c r="F1364" i="38"/>
  <c r="F1355" i="38"/>
  <c r="F1346" i="38"/>
  <c r="F1339" i="38"/>
  <c r="F1330" i="38"/>
  <c r="F1323" i="38"/>
  <c r="F1315" i="38"/>
  <c r="F1307" i="38"/>
  <c r="F1300" i="38"/>
  <c r="F1290" i="38"/>
  <c r="F1283" i="38"/>
  <c r="F1273" i="38"/>
  <c r="F1268" i="38"/>
  <c r="F1259" i="38"/>
  <c r="F1249" i="38"/>
  <c r="F1244" i="38"/>
  <c r="F1234" i="38"/>
  <c r="F1228" i="38"/>
  <c r="F1219" i="38"/>
  <c r="F1873" i="38"/>
  <c r="F1865" i="38"/>
  <c r="F1857" i="38"/>
  <c r="F1851" i="38"/>
  <c r="F1841" i="38"/>
  <c r="F1833" i="38"/>
  <c r="F1825" i="38"/>
  <c r="F1820" i="38"/>
  <c r="F1809" i="38"/>
  <c r="F1802" i="38"/>
  <c r="F1793" i="38"/>
  <c r="F1785" i="38"/>
  <c r="F1777" i="38"/>
  <c r="F1769" i="38"/>
  <c r="F1761" i="38"/>
  <c r="F1753" i="38"/>
  <c r="F1747" i="38"/>
  <c r="F1737" i="38"/>
  <c r="F1731" i="38"/>
  <c r="F1721" i="38"/>
  <c r="F1715" i="38"/>
  <c r="F1706" i="38"/>
  <c r="F1699" i="38"/>
  <c r="F1689" i="38"/>
  <c r="F1681" i="38"/>
  <c r="F1673" i="38"/>
  <c r="F1666" i="38"/>
  <c r="F1657" i="38"/>
  <c r="F1649" i="38"/>
  <c r="F1641" i="38"/>
  <c r="F1634" i="38"/>
  <c r="F1625" i="38"/>
  <c r="F1620" i="38"/>
  <c r="F1609" i="38"/>
  <c r="F1601" i="38"/>
  <c r="F1593" i="38"/>
  <c r="F1588" i="38"/>
  <c r="F1577" i="38"/>
  <c r="F1569" i="38"/>
  <c r="F1561" i="38"/>
  <c r="F1553" i="38"/>
  <c r="F1547" i="38"/>
  <c r="F1538" i="38"/>
  <c r="F1531" i="38"/>
  <c r="F1521" i="38"/>
  <c r="F1514" i="38"/>
  <c r="F1506" i="38"/>
  <c r="F1498" i="38"/>
  <c r="F1490" i="38"/>
  <c r="F1482" i="38"/>
  <c r="F1474" i="38"/>
  <c r="F1467" i="38"/>
  <c r="F1456" i="38"/>
  <c r="F1450" i="38"/>
  <c r="F1442" i="38"/>
  <c r="F1433" i="38"/>
  <c r="F1425" i="38"/>
  <c r="F1420" i="38"/>
  <c r="F1410" i="38"/>
  <c r="F1403" i="38"/>
  <c r="F1393" i="38"/>
  <c r="F1385" i="38"/>
  <c r="F1378" i="38"/>
  <c r="F1370" i="38"/>
  <c r="F1361" i="38"/>
  <c r="F1354" i="38"/>
  <c r="F1345" i="38"/>
  <c r="F1338" i="38"/>
  <c r="F1331" i="38"/>
  <c r="F1321" i="38"/>
  <c r="F1314" i="38"/>
  <c r="F1304" i="38"/>
  <c r="F1298" i="38"/>
  <c r="F1291" i="38"/>
  <c r="F1282" i="38"/>
  <c r="F1275" i="38"/>
  <c r="F1266" i="38"/>
  <c r="F1257" i="38"/>
  <c r="F1253" i="38"/>
  <c r="F1240" i="38"/>
  <c r="F1235" i="38"/>
  <c r="F1220" i="38"/>
  <c r="F1223" i="38"/>
  <c r="F1874" i="38"/>
  <c r="F1866" i="38"/>
  <c r="F1858" i="38"/>
  <c r="F1848" i="38"/>
  <c r="F1842" i="38"/>
  <c r="F1834" i="38"/>
  <c r="F1826" i="38"/>
  <c r="F1817" i="38"/>
  <c r="F1808" i="38"/>
  <c r="F1800" i="38"/>
  <c r="F1794" i="38"/>
  <c r="F1786" i="38"/>
  <c r="F1778" i="38"/>
  <c r="F1770" i="38"/>
  <c r="F1762" i="38"/>
  <c r="F1752" i="38"/>
  <c r="F1744" i="38"/>
  <c r="F1738" i="38"/>
  <c r="F1728" i="38"/>
  <c r="F1722" i="38"/>
  <c r="F1712" i="38"/>
  <c r="F1704" i="38"/>
  <c r="F1696" i="38"/>
  <c r="F1690" i="38"/>
  <c r="F1682" i="38"/>
  <c r="F1674" i="38"/>
  <c r="F1664" i="38"/>
  <c r="F1658" i="38"/>
  <c r="F1650" i="38"/>
  <c r="F1642" i="38"/>
  <c r="F1633" i="38"/>
  <c r="F1627" i="38"/>
  <c r="F1616" i="38"/>
  <c r="F1610" i="38"/>
  <c r="F1600" i="38"/>
  <c r="F1594" i="38"/>
  <c r="F1585" i="38"/>
  <c r="F1576" i="38"/>
  <c r="F1570" i="38"/>
  <c r="F1562" i="38"/>
  <c r="F1556" i="38"/>
  <c r="F1545" i="38"/>
  <c r="F1539" i="38"/>
  <c r="F1529" i="38"/>
  <c r="F1520" i="38"/>
  <c r="F1513" i="38"/>
  <c r="F1504" i="38"/>
  <c r="F1497" i="38"/>
  <c r="F1489" i="38"/>
  <c r="F1480" i="38"/>
  <c r="F1473" i="38"/>
  <c r="F1464" i="38"/>
  <c r="F1459" i="38"/>
  <c r="F1447" i="38"/>
  <c r="F1440" i="38"/>
  <c r="F1432" i="38"/>
  <c r="F1426" i="38"/>
  <c r="F1417" i="38"/>
  <c r="F1408" i="38"/>
  <c r="F1401" i="38"/>
  <c r="F1394" i="38"/>
  <c r="F1387" i="38"/>
  <c r="F1377" i="38"/>
  <c r="F1367" i="38"/>
  <c r="F1362" i="38"/>
  <c r="F1353" i="38"/>
  <c r="F1347" i="38"/>
  <c r="F1336" i="38"/>
  <c r="F1328" i="38"/>
  <c r="F1322" i="38"/>
  <c r="F1312" i="38"/>
  <c r="F1306" i="38"/>
  <c r="F1297" i="38"/>
  <c r="F1288" i="38"/>
  <c r="F1280" i="38"/>
  <c r="F1274" i="38"/>
  <c r="F1265" i="38"/>
  <c r="F1258" i="38"/>
  <c r="F1250" i="38"/>
  <c r="F1241" i="38"/>
  <c r="F1233" i="38"/>
  <c r="F1226" i="38"/>
  <c r="F1217" i="38"/>
  <c r="F1887" i="38"/>
  <c r="F1879" i="38"/>
  <c r="F1871" i="38"/>
  <c r="F1863" i="38"/>
  <c r="F1855" i="38"/>
  <c r="F1847" i="38"/>
  <c r="F1839" i="38"/>
  <c r="F1831" i="38"/>
  <c r="F1823" i="38"/>
  <c r="F1816" i="38"/>
  <c r="F1810" i="38"/>
  <c r="F1801" i="38"/>
  <c r="F1792" i="38"/>
  <c r="F1783" i="38"/>
  <c r="F1775" i="38"/>
  <c r="F1767" i="38"/>
  <c r="F1759" i="38"/>
  <c r="F1754" i="38"/>
  <c r="F1743" i="38"/>
  <c r="F1735" i="38"/>
  <c r="F1729" i="38"/>
  <c r="F1720" i="38"/>
  <c r="F1713" i="38"/>
  <c r="F1705" i="38"/>
  <c r="F1697" i="38"/>
  <c r="F1687" i="38"/>
  <c r="F1679" i="38"/>
  <c r="F1671" i="38"/>
  <c r="F1665" i="38"/>
  <c r="F1655" i="38"/>
  <c r="F1647" i="38"/>
  <c r="F1639" i="38"/>
  <c r="F1632" i="38"/>
  <c r="F1623" i="38"/>
  <c r="F1617" i="38"/>
  <c r="F1607" i="38"/>
  <c r="F1602" i="38"/>
  <c r="F1591" i="38"/>
  <c r="F1583" i="38"/>
  <c r="F1578" i="38"/>
  <c r="F1568" i="38"/>
  <c r="F1560" i="38"/>
  <c r="F1552" i="38"/>
  <c r="F1544" i="38"/>
  <c r="F1536" i="38"/>
  <c r="F1527" i="38"/>
  <c r="F1522" i="38"/>
  <c r="F1511" i="38"/>
  <c r="F1505" i="38"/>
  <c r="F1496" i="38"/>
  <c r="F1487" i="38"/>
  <c r="F1479" i="38"/>
  <c r="F1472" i="38"/>
  <c r="F1462" i="38"/>
  <c r="F1455" i="38"/>
  <c r="F1448" i="38"/>
  <c r="F1441" i="38"/>
  <c r="F1434" i="38"/>
  <c r="F1424" i="38"/>
  <c r="F1416" i="38"/>
  <c r="F1409" i="38"/>
  <c r="F1399" i="38"/>
  <c r="F1391" i="38"/>
  <c r="F1384" i="38"/>
  <c r="F1376" i="38"/>
  <c r="F1368" i="38"/>
  <c r="F1359" i="38"/>
  <c r="F1351" i="38"/>
  <c r="F1344" i="38"/>
  <c r="F1335" i="38"/>
  <c r="F1327" i="38"/>
  <c r="F1319" i="38"/>
  <c r="F1311" i="38"/>
  <c r="F1305" i="38"/>
  <c r="F1296" i="38"/>
  <c r="F1287" i="38"/>
  <c r="F1279" i="38"/>
  <c r="F1271" i="38"/>
  <c r="F1263" i="38"/>
  <c r="F1256" i="38"/>
  <c r="F1248" i="38"/>
  <c r="F1242" i="38"/>
  <c r="F1232" i="38"/>
  <c r="F1225" i="38"/>
  <c r="G33" i="37" s="1"/>
  <c r="H38" i="37"/>
  <c r="I12" i="37"/>
  <c r="D34" i="37"/>
  <c r="E25" i="37"/>
  <c r="C29" i="37"/>
  <c r="G40" i="37"/>
  <c r="C30" i="37"/>
  <c r="I31" i="37"/>
  <c r="I22" i="37"/>
  <c r="I35" i="37"/>
  <c r="H26" i="37"/>
  <c r="G36" i="37"/>
  <c r="H24" i="37"/>
  <c r="F23" i="37"/>
  <c r="F42" i="37"/>
  <c r="H27" i="37"/>
  <c r="D18" i="37"/>
  <c r="D17" i="37"/>
  <c r="B13" i="37"/>
  <c r="I41" i="37"/>
  <c r="H28" i="37"/>
  <c r="E20" i="37"/>
  <c r="E16" i="37"/>
  <c r="I37" i="37"/>
  <c r="E19" i="37"/>
  <c r="B15" i="37"/>
  <c r="I21" i="37"/>
  <c r="E39" i="37"/>
  <c r="I7" i="37" l="1"/>
  <c r="D11" i="37"/>
  <c r="H9" i="37"/>
  <c r="E8" i="37"/>
  <c r="C10" i="37"/>
  <c r="D8" i="37"/>
  <c r="D7" i="37"/>
  <c r="C21" i="37"/>
  <c r="C9" i="37"/>
  <c r="I20" i="37"/>
  <c r="B18" i="37"/>
  <c r="E7" i="37"/>
  <c r="D39" i="37"/>
  <c r="E21" i="37"/>
  <c r="H8" i="37"/>
  <c r="C15" i="37"/>
  <c r="B6" i="37"/>
  <c r="B9" i="37"/>
  <c r="B19" i="37"/>
  <c r="G37" i="37"/>
  <c r="H16" i="37"/>
  <c r="F20" i="37"/>
  <c r="G28" i="37"/>
  <c r="D41" i="37"/>
  <c r="E13" i="37"/>
  <c r="H17" i="37"/>
  <c r="G18" i="37"/>
  <c r="D10" i="37"/>
  <c r="I27" i="37"/>
  <c r="H42" i="37"/>
  <c r="G23" i="37"/>
  <c r="G24" i="37"/>
  <c r="E36" i="37"/>
  <c r="B26" i="37"/>
  <c r="H35" i="37"/>
  <c r="F22" i="37"/>
  <c r="F31" i="37"/>
  <c r="E30" i="37"/>
  <c r="H40" i="37"/>
  <c r="G29" i="37"/>
  <c r="D25" i="37"/>
  <c r="H34" i="37"/>
  <c r="F12" i="37"/>
  <c r="H11" i="37"/>
  <c r="E15" i="37"/>
  <c r="C37" i="37"/>
  <c r="G27" i="37"/>
  <c r="C23" i="37"/>
  <c r="B36" i="37"/>
  <c r="G26" i="37"/>
  <c r="D31" i="37"/>
  <c r="B7" i="37"/>
  <c r="C19" i="37"/>
  <c r="B28" i="37"/>
  <c r="C17" i="37"/>
  <c r="E24" i="37"/>
  <c r="D26" i="37"/>
  <c r="I34" i="37"/>
  <c r="F13" i="37"/>
  <c r="G8" i="37"/>
  <c r="E9" i="37"/>
  <c r="D20" i="37"/>
  <c r="C18" i="37"/>
  <c r="I42" i="37"/>
  <c r="E31" i="37"/>
  <c r="D29" i="37"/>
  <c r="G7" i="37"/>
  <c r="G39" i="37"/>
  <c r="G21" i="37"/>
  <c r="H15" i="37"/>
  <c r="C6" i="37"/>
  <c r="G9" i="37"/>
  <c r="G19" i="37"/>
  <c r="H37" i="37"/>
  <c r="F16" i="37"/>
  <c r="H20" i="37"/>
  <c r="F28" i="37"/>
  <c r="E41" i="37"/>
  <c r="H13" i="37"/>
  <c r="E17" i="37"/>
  <c r="I18" i="37"/>
  <c r="H10" i="37"/>
  <c r="B27" i="37"/>
  <c r="B42" i="37"/>
  <c r="H23" i="37"/>
  <c r="B24" i="37"/>
  <c r="I36" i="37"/>
  <c r="E26" i="37"/>
  <c r="B35" i="37"/>
  <c r="D22" i="37"/>
  <c r="G31" i="37"/>
  <c r="B30" i="37"/>
  <c r="I40" i="37"/>
  <c r="I29" i="37"/>
  <c r="C25" i="37"/>
  <c r="D12" i="37"/>
  <c r="C38" i="37"/>
  <c r="D14" i="37"/>
  <c r="F8" i="37"/>
  <c r="D16" i="37"/>
  <c r="F17" i="37"/>
  <c r="C24" i="37"/>
  <c r="H39" i="37"/>
  <c r="G15" i="37"/>
  <c r="D37" i="37"/>
  <c r="H41" i="37"/>
  <c r="E10" i="37"/>
  <c r="C22" i="37"/>
  <c r="E40" i="37"/>
  <c r="B38" i="37"/>
  <c r="C7" i="37"/>
  <c r="B37" i="37"/>
  <c r="C41" i="37"/>
  <c r="B39" i="37"/>
  <c r="D6" i="37"/>
  <c r="C28" i="37"/>
  <c r="E42" i="37"/>
  <c r="I39" i="37"/>
  <c r="G6" i="37"/>
  <c r="F19" i="37"/>
  <c r="C16" i="37"/>
  <c r="C20" i="37"/>
  <c r="E28" i="37"/>
  <c r="C13" i="37"/>
  <c r="G17" i="37"/>
  <c r="H18" i="37"/>
  <c r="I10" i="37"/>
  <c r="D27" i="37"/>
  <c r="C42" i="37"/>
  <c r="B23" i="37"/>
  <c r="F24" i="37"/>
  <c r="D36" i="37"/>
  <c r="F26" i="37"/>
  <c r="F35" i="37"/>
  <c r="H22" i="37"/>
  <c r="H31" i="37"/>
  <c r="F30" i="37"/>
  <c r="B40" i="37"/>
  <c r="F29" i="37"/>
  <c r="C34" i="37"/>
  <c r="B12" i="37"/>
  <c r="F38" i="37"/>
  <c r="B14" i="37"/>
  <c r="F7" i="37"/>
  <c r="F39" i="37"/>
  <c r="F21" i="37"/>
  <c r="C8" i="37"/>
  <c r="F15" i="37"/>
  <c r="H6" i="37"/>
  <c r="F9" i="37"/>
  <c r="I19" i="37"/>
  <c r="F37" i="37"/>
  <c r="G16" i="37"/>
  <c r="G20" i="37"/>
  <c r="I28" i="37"/>
  <c r="G41" i="37"/>
  <c r="G13" i="37"/>
  <c r="I17" i="37"/>
  <c r="F18" i="37"/>
  <c r="F10" i="37"/>
  <c r="C27" i="37"/>
  <c r="G42" i="37"/>
  <c r="I23" i="37"/>
  <c r="I24" i="37"/>
  <c r="C36" i="37"/>
  <c r="C26" i="37"/>
  <c r="E35" i="37"/>
  <c r="G22" i="37"/>
  <c r="B31" i="37"/>
  <c r="I30" i="37"/>
  <c r="F40" i="37"/>
  <c r="G25" i="37"/>
  <c r="G34" i="37"/>
  <c r="E12" i="37"/>
  <c r="E38" i="37"/>
  <c r="D32" i="37"/>
  <c r="H19" i="37"/>
  <c r="B41" i="37"/>
  <c r="B10" i="37"/>
  <c r="D35" i="37"/>
  <c r="B22" i="37"/>
  <c r="G30" i="37"/>
  <c r="D40" i="37"/>
  <c r="E29" i="37"/>
  <c r="F25" i="37"/>
  <c r="F34" i="37"/>
  <c r="C12" i="37"/>
  <c r="I38" i="37"/>
  <c r="B11" i="37"/>
  <c r="D21" i="37"/>
  <c r="F6" i="37"/>
  <c r="I16" i="37"/>
  <c r="I13" i="37"/>
  <c r="E27" i="37"/>
  <c r="D23" i="37"/>
  <c r="F36" i="37"/>
  <c r="C35" i="37"/>
  <c r="D30" i="37"/>
  <c r="H25" i="37"/>
  <c r="I14" i="37"/>
  <c r="B21" i="37"/>
  <c r="I15" i="37"/>
  <c r="D9" i="37"/>
  <c r="H7" i="37"/>
  <c r="C39" i="37"/>
  <c r="H21" i="37"/>
  <c r="B8" i="37"/>
  <c r="D15" i="37"/>
  <c r="E6" i="37"/>
  <c r="I9" i="37"/>
  <c r="D19" i="37"/>
  <c r="E37" i="37"/>
  <c r="B16" i="37"/>
  <c r="B20" i="37"/>
  <c r="D28" i="37"/>
  <c r="F41" i="37"/>
  <c r="D13" i="37"/>
  <c r="B17" i="37"/>
  <c r="E18" i="37"/>
  <c r="G10" i="37"/>
  <c r="F27" i="37"/>
  <c r="D42" i="37"/>
  <c r="E23" i="37"/>
  <c r="D24" i="37"/>
  <c r="H36" i="37"/>
  <c r="I26" i="37"/>
  <c r="G35" i="37"/>
  <c r="E22" i="37"/>
  <c r="C31" i="37"/>
  <c r="H30" i="37"/>
  <c r="C40" i="37"/>
  <c r="H29" i="37"/>
  <c r="B25" i="37"/>
  <c r="B34" i="37"/>
  <c r="H12" i="37"/>
  <c r="D38" i="37"/>
  <c r="E11" i="37"/>
  <c r="B29" i="37"/>
  <c r="I25" i="37"/>
  <c r="E34" i="37"/>
  <c r="G12" i="37"/>
  <c r="G38" i="37"/>
  <c r="I11" i="37"/>
  <c r="G14" i="37"/>
  <c r="F32" i="37"/>
  <c r="D33" i="37"/>
  <c r="F11" i="37"/>
  <c r="F14" i="37"/>
  <c r="I32" i="37"/>
  <c r="E33" i="37"/>
  <c r="H32" i="37"/>
  <c r="B33" i="37"/>
  <c r="C32" i="37"/>
  <c r="F33" i="37"/>
  <c r="C11" i="37"/>
  <c r="H14" i="37"/>
  <c r="G32" i="37"/>
  <c r="I33" i="37"/>
  <c r="G11" i="37"/>
  <c r="E14" i="37"/>
  <c r="E32" i="37"/>
  <c r="C33" i="37"/>
  <c r="C14" i="37"/>
  <c r="B32" i="37"/>
</calcChain>
</file>

<file path=xl/sharedStrings.xml><?xml version="1.0" encoding="utf-8"?>
<sst xmlns="http://schemas.openxmlformats.org/spreadsheetml/2006/main" count="6354" uniqueCount="544">
  <si>
    <t>م</t>
  </si>
  <si>
    <t>الرقم</t>
  </si>
  <si>
    <t>الشركة</t>
  </si>
  <si>
    <t>التحميل</t>
  </si>
  <si>
    <t>تاريخ العودة</t>
  </si>
  <si>
    <t>وسيلة العودة</t>
  </si>
  <si>
    <t>ملاحظات</t>
  </si>
  <si>
    <t>شئون العاملين</t>
  </si>
  <si>
    <t>.SOUTH UMBARKA PETROLEUM CO</t>
  </si>
  <si>
    <t>BUS MANIFEST KALABSHA</t>
  </si>
  <si>
    <t>خالدة</t>
  </si>
  <si>
    <t>الصيانة</t>
  </si>
  <si>
    <t>صحراوى</t>
  </si>
  <si>
    <t>سمبتكو</t>
  </si>
  <si>
    <t>-</t>
  </si>
  <si>
    <t>المعالجة</t>
  </si>
  <si>
    <t>زراعى</t>
  </si>
  <si>
    <t>الانتاج</t>
  </si>
  <si>
    <t>الهندسية</t>
  </si>
  <si>
    <t>الامن</t>
  </si>
  <si>
    <t>الغاز</t>
  </si>
  <si>
    <t>المعمل</t>
  </si>
  <si>
    <t>الطبية</t>
  </si>
  <si>
    <t>إبسكو</t>
  </si>
  <si>
    <t>طائرة</t>
  </si>
  <si>
    <t>الأمن</t>
  </si>
  <si>
    <t>مصطفى محمد صبحى</t>
  </si>
  <si>
    <t>المهمات</t>
  </si>
  <si>
    <t>علاء رمضان حسن قنابر</t>
  </si>
  <si>
    <t>ES 146</t>
  </si>
  <si>
    <t>نشأت السيد توفيق</t>
  </si>
  <si>
    <t>إبراهيم محمد إبراهيم فضل الله</t>
  </si>
  <si>
    <t>أحمد أبو الحمد مصطفى</t>
  </si>
  <si>
    <t>السيد عباس السيد</t>
  </si>
  <si>
    <t>ES 48</t>
  </si>
  <si>
    <t>عصام البهى عبدالمعطى</t>
  </si>
  <si>
    <t>مطروح</t>
  </si>
  <si>
    <t>CS 176</t>
  </si>
  <si>
    <t>محمد السيد إبراهيم جاد</t>
  </si>
  <si>
    <t>محمد رجب مكاوى</t>
  </si>
  <si>
    <t>ES 153</t>
  </si>
  <si>
    <t>محمد أحمد خليفة</t>
  </si>
  <si>
    <t>أحمد صبحى مصطفى شرف</t>
  </si>
  <si>
    <t>معار</t>
  </si>
  <si>
    <t>ES 44</t>
  </si>
  <si>
    <t>ES 50</t>
  </si>
  <si>
    <t>رضا محمد عبدالجواد</t>
  </si>
  <si>
    <t>هيثم شريف محمد</t>
  </si>
  <si>
    <t>CS 194</t>
  </si>
  <si>
    <t>CS 205</t>
  </si>
  <si>
    <t>ES 47</t>
  </si>
  <si>
    <t>ES 126</t>
  </si>
  <si>
    <t>محمد رمضان أحمد</t>
  </si>
  <si>
    <t>عصام مغازى عبد الغنى</t>
  </si>
  <si>
    <t>جابكو</t>
  </si>
  <si>
    <t>أحمد محمد أحمد هريدى</t>
  </si>
  <si>
    <t>وليد إبراهيم فهمى إبراهيم</t>
  </si>
  <si>
    <t>الإنتاج</t>
  </si>
  <si>
    <t>محمد أحمد عبد الباسط</t>
  </si>
  <si>
    <t>أحمد غانم سلطان</t>
  </si>
  <si>
    <t>الإسم</t>
  </si>
  <si>
    <t xml:space="preserve">عبد العزيز عبد الباسط السيد </t>
  </si>
  <si>
    <t>أحمد شحاته عبد العزيز</t>
  </si>
  <si>
    <t>الشئون الإدارية</t>
  </si>
  <si>
    <t>بدر رجب محمد قنديل</t>
  </si>
  <si>
    <t>طارق احمد بصري</t>
  </si>
  <si>
    <t>إيهاب حسنى محمد سليمان</t>
  </si>
  <si>
    <t>خالد فتحى حسن المهداوى</t>
  </si>
  <si>
    <t>طارق أحمد حسن عبد المجيد</t>
  </si>
  <si>
    <t>ماهر عبد الفتاح محمد خطاب</t>
  </si>
  <si>
    <t>محمد عز الدين الغريب</t>
  </si>
  <si>
    <t>محمد جلال صالح</t>
  </si>
  <si>
    <t>محمد عبد الرحيم عبد العال</t>
  </si>
  <si>
    <t>أحمد محمد عبد القادر عقل</t>
  </si>
  <si>
    <t>محمد كمال شاهين عبد الحليم</t>
  </si>
  <si>
    <t>حمادة محمد عبد الحافظ</t>
  </si>
  <si>
    <t>سامي عبد المحسن عبد السلام</t>
  </si>
  <si>
    <t>إبراهيم عبدالحميد محمد الدمرداش</t>
  </si>
  <si>
    <t>صابر علي سعد لملوم</t>
  </si>
  <si>
    <t>أحمد محمد إبراهيم عرفة</t>
  </si>
  <si>
    <t>ايهاب امين عبد العزيز</t>
  </si>
  <si>
    <t>عبدالرحمن حمدى أحمد سعداوى</t>
  </si>
  <si>
    <t>أحمد محمد أبو العنين شلبى</t>
  </si>
  <si>
    <t>أحمد محمد كامل خميس</t>
  </si>
  <si>
    <t>بيتر وجدى شفيق فضل</t>
  </si>
  <si>
    <t>محمد جلال هلال نجاح</t>
  </si>
  <si>
    <t>أحمد عبد الحكيم مصطفى بسيونى</t>
  </si>
  <si>
    <t>خالد السعيد محمد أحمد</t>
  </si>
  <si>
    <t>أمير محمد عيد بندارى حجازى</t>
  </si>
  <si>
    <t>محمود على محمود إبراهيم</t>
  </si>
  <si>
    <t>مسعود عبد السميع محمد أبو بكر</t>
  </si>
  <si>
    <t>محمد يوسف حسين عبد الله</t>
  </si>
  <si>
    <t>شاذلي عوض على</t>
  </si>
  <si>
    <t>عبدالمنعم حسن أحمد مبارك</t>
  </si>
  <si>
    <t>أيمن نادر أحمد عبد المقصود</t>
  </si>
  <si>
    <t>محمود على عبد اللطيف</t>
  </si>
  <si>
    <t>حازم عبد العزيز بركة</t>
  </si>
  <si>
    <t>محمد اسماعيل حسن عبد المقصور</t>
  </si>
  <si>
    <t>فرج منيسى موسى على</t>
  </si>
  <si>
    <t>محمد عيد اسماعيل</t>
  </si>
  <si>
    <t>عيد أحمد متولى الجندى</t>
  </si>
  <si>
    <t>أحمد سليمان إبراهيم حرب</t>
  </si>
  <si>
    <t>محمد محمود السيد على عماره</t>
  </si>
  <si>
    <t>إيهاب محمد شحاتة خروب</t>
  </si>
  <si>
    <t>أنور وجدى عبد الحميد يونس</t>
  </si>
  <si>
    <t>كريم عبد القادر السيد</t>
  </si>
  <si>
    <t>محمود رشاد تحيف روبى</t>
  </si>
  <si>
    <t>أحمد محمد محمد صبره</t>
  </si>
  <si>
    <t>خالد عبد الحى فرج العقباوى</t>
  </si>
  <si>
    <t>جمال المحمودى الشناوى</t>
  </si>
  <si>
    <t>أحمد عاطف أحمد عزت</t>
  </si>
  <si>
    <t>أحمد محمد ابراهيم أحمد شاهين</t>
  </si>
  <si>
    <t>رضا السيد عبد المحسن غنيمه</t>
  </si>
  <si>
    <t>ياسر عبد الحكم حسانين على أحمد</t>
  </si>
  <si>
    <t xml:space="preserve">محمد محمود السيد الدسوقى الحديدى </t>
  </si>
  <si>
    <t>أحمد محمد سعادة عبد الوهاب</t>
  </si>
  <si>
    <t>يوسف عبد السلام عبد الحميد</t>
  </si>
  <si>
    <t>احمد ابو زيد احمد ابو زيد</t>
  </si>
  <si>
    <t>أمير هلال ياسين ابو سعده</t>
  </si>
  <si>
    <t>عبد المنعم عربى عطية طه</t>
  </si>
  <si>
    <t>إبراهيم عبدالحكيم عبدة السيد</t>
  </si>
  <si>
    <t>عماد الدين عكاشة عبد المجيد</t>
  </si>
  <si>
    <t xml:space="preserve">عبدالحميد عبدالحفيظ عبدالحميد </t>
  </si>
  <si>
    <t>شريف يحيى زكريا أبو العزم</t>
  </si>
  <si>
    <t>أحمد محمد عبد الغنى عبد العزيز</t>
  </si>
  <si>
    <t xml:space="preserve">محمود محمد إبراهيم محمد </t>
  </si>
  <si>
    <t>محمود شديد سيد أحمد هلال</t>
  </si>
  <si>
    <t xml:space="preserve">عمرو المغاورى عثمان الحبشى </t>
  </si>
  <si>
    <t>محمد رمضان محمد قشقوش</t>
  </si>
  <si>
    <t xml:space="preserve">عزالدين بدرى حسين أحمد </t>
  </si>
  <si>
    <t>سمير إبراهيم عبد العزيز إمام</t>
  </si>
  <si>
    <t>مهند أحمد ممدوح مرسى</t>
  </si>
  <si>
    <t xml:space="preserve">سامح حسن سيد حسنين </t>
  </si>
  <si>
    <t>ناصر على السيد إبراهيم</t>
  </si>
  <si>
    <t>محسن عبدالوهاب حمزة</t>
  </si>
  <si>
    <t xml:space="preserve">باسم أحمد أحمد محمد </t>
  </si>
  <si>
    <t>الإتصالات</t>
  </si>
  <si>
    <t>أحمد محمد نجيب عبد السلام</t>
  </si>
  <si>
    <t>محمد فوزى عبدالرحمن أحمد</t>
  </si>
  <si>
    <t>أحمد محمد مصطفى سعد</t>
  </si>
  <si>
    <t>عماد عبدة محمد حسن</t>
  </si>
  <si>
    <t xml:space="preserve">الغاز </t>
  </si>
  <si>
    <t>أحمد فؤاد رمضان عبد الواحد</t>
  </si>
  <si>
    <t>ايمن حمدى بسيونى على محمد</t>
  </si>
  <si>
    <t>محمود محمد عبدالرؤوف محمد</t>
  </si>
  <si>
    <t>محمد عبدالعظيم محمد إبراهيم</t>
  </si>
  <si>
    <t>محمد السيد عبدالمجيد الشربينى</t>
  </si>
  <si>
    <t>عمرو غريب على رمضان</t>
  </si>
  <si>
    <t>محمد علاء الدين فهمى</t>
  </si>
  <si>
    <t>محمد فتحى عبدالرحمن محمد</t>
  </si>
  <si>
    <t>محمد كمال محمد إبراهيم</t>
  </si>
  <si>
    <t>محمد عبدالرحمن عنتر يوسف</t>
  </si>
  <si>
    <t>مصطفى يوسف محمد عبدالحليم</t>
  </si>
  <si>
    <t>إسلام محمد حنفى سيد</t>
  </si>
  <si>
    <t>محمود على أنيس</t>
  </si>
  <si>
    <t>مدحت عبدالرؤوف أحمد</t>
  </si>
  <si>
    <t>إسامة إبراهيم عامر</t>
  </si>
  <si>
    <t xml:space="preserve">عصام الدين أحمد </t>
  </si>
  <si>
    <t>محمد فاروق حسن</t>
  </si>
  <si>
    <t>أشرف محمد إبراهيم الأودن</t>
  </si>
  <si>
    <t>العمليات</t>
  </si>
  <si>
    <t>هشام عبد العاطى عبد الوهاب</t>
  </si>
  <si>
    <t>حسام محمد بهاء الدين</t>
  </si>
  <si>
    <t>صفوت صبحى عطية</t>
  </si>
  <si>
    <t>خالد أحمد حمزة</t>
  </si>
  <si>
    <t>ابراهيم عبدالهادى احمد</t>
  </si>
  <si>
    <t>حسين عبد الله محمد ناصر</t>
  </si>
  <si>
    <t>بدرى أحمد ربيع</t>
  </si>
  <si>
    <t>أيمن عبدالخالق محمد</t>
  </si>
  <si>
    <t>أحمد عبد الرحمن أحمد</t>
  </si>
  <si>
    <t>حمادة محمد محمد طعيمة</t>
  </si>
  <si>
    <t>براء محمد مصطفى كمال</t>
  </si>
  <si>
    <t>صلاح فتح الله صالح</t>
  </si>
  <si>
    <t>سامى محمد عمارة</t>
  </si>
  <si>
    <t>مصطفى إبراهيم الوردانى السيد</t>
  </si>
  <si>
    <t>أحمد فتحى حمزة الفقى</t>
  </si>
  <si>
    <t>عبدالرحمن أحمد محمد هنداوى</t>
  </si>
  <si>
    <t>بدر سيد بدر محمد</t>
  </si>
  <si>
    <t>محمد حسين محمد</t>
  </si>
  <si>
    <t xml:space="preserve">محمد رشاد على </t>
  </si>
  <si>
    <t>محمد مصطفى أحمد</t>
  </si>
  <si>
    <t>محمد السيد عبد الرحمن خليل</t>
  </si>
  <si>
    <t>محمد حمدى أمين السيد</t>
  </si>
  <si>
    <t>محمد عبد الوهاب سيد محمد قاعود</t>
  </si>
  <si>
    <t>سارى السيد محمد عبدالملك</t>
  </si>
  <si>
    <t>محمد حمدى محمد جاد</t>
  </si>
  <si>
    <t>أحمد جلال محمد</t>
  </si>
  <si>
    <t>أحمد كريم محمد عبد السلام</t>
  </si>
  <si>
    <t>محمد لطفى عبد الحفيظ أحمد</t>
  </si>
  <si>
    <t>أحمد محمد نبيه</t>
  </si>
  <si>
    <t>محمد سعد أحمد عبد العال</t>
  </si>
  <si>
    <t>أمير محمد كريم البمبى</t>
  </si>
  <si>
    <t>أحمد صفاء الدين عبد الرحمن</t>
  </si>
  <si>
    <t>علاء أحمد محمد عبد الرحيم</t>
  </si>
  <si>
    <t>محمد سعيد سليمان الشاذلى</t>
  </si>
  <si>
    <t>إبراهيم سلامة شريف شامة</t>
  </si>
  <si>
    <t>محمد حسن عزيز محمد الحبشى</t>
  </si>
  <si>
    <t>محمد هجرس عباس عباس</t>
  </si>
  <si>
    <t>أحمد يحيى أبوالمجد حسن</t>
  </si>
  <si>
    <t>أحمد عادل ريان أبوزيد</t>
  </si>
  <si>
    <t>الهيثم محمد نصر الدين على</t>
  </si>
  <si>
    <t>عمرو شوقى سيد محمود</t>
  </si>
  <si>
    <t>محمد عبد المجيد على الصفتى</t>
  </si>
  <si>
    <t>هشام محمود حسين</t>
  </si>
  <si>
    <t xml:space="preserve">غريب مصطف أبو زيد </t>
  </si>
  <si>
    <t>محمد مجدى ى عزيز</t>
  </si>
  <si>
    <t>محمد جمعة سيد أحمد سالم</t>
  </si>
  <si>
    <t>أحمد السعيد عبدالعزيز القماش</t>
  </si>
  <si>
    <t>احمد سمير السيد احمد</t>
  </si>
  <si>
    <t>اسامة محمد الدسوقى</t>
  </si>
  <si>
    <t>شريف كمال فهيم عبدالرحمن</t>
  </si>
  <si>
    <t xml:space="preserve">الرقم </t>
  </si>
  <si>
    <t>أتوبيس</t>
  </si>
  <si>
    <t xml:space="preserve">باسم شديد سيد أحمد هلال </t>
  </si>
  <si>
    <t>وائل حلمى أبواليمين</t>
  </si>
  <si>
    <t>CG 729</t>
  </si>
  <si>
    <t>عبدالنبى ثابت محمد عبدالكريم</t>
  </si>
  <si>
    <t>CG 735</t>
  </si>
  <si>
    <t>باسم صدقى رياض عبد الباقى</t>
  </si>
  <si>
    <t>أحمد سعيد أحمد البنا</t>
  </si>
  <si>
    <t>سامح على محمد على</t>
  </si>
  <si>
    <t>CS 148</t>
  </si>
  <si>
    <t>محمود مصطفى على العشرى</t>
  </si>
  <si>
    <t>CS 174</t>
  </si>
  <si>
    <t>محمد محمد السيد أبو حامد</t>
  </si>
  <si>
    <t>CS 175</t>
  </si>
  <si>
    <t>عبد المنعم عمران يونس</t>
  </si>
  <si>
    <t>أحمد محمد بدوى</t>
  </si>
  <si>
    <t>CS 177</t>
  </si>
  <si>
    <t>إبراهيم رمضان سالم</t>
  </si>
  <si>
    <t>CS 179</t>
  </si>
  <si>
    <t>محمد صلاح الدين عبد الله</t>
  </si>
  <si>
    <t>CS 182</t>
  </si>
  <si>
    <t>شريف مسعد لبيب الشافعى</t>
  </si>
  <si>
    <t>CS 186</t>
  </si>
  <si>
    <t>محمد إبراهيم هندى حسن</t>
  </si>
  <si>
    <t>CS 187</t>
  </si>
  <si>
    <t>CS 188</t>
  </si>
  <si>
    <t xml:space="preserve">محمد مختار نصر الدين محمد </t>
  </si>
  <si>
    <t>CS 189</t>
  </si>
  <si>
    <t>محمد عبد العاطى محمود رضوان</t>
  </si>
  <si>
    <t>CS 190</t>
  </si>
  <si>
    <t>عبد الحليم إبراهيم صقر</t>
  </si>
  <si>
    <t>CS 191</t>
  </si>
  <si>
    <t>أحمد محمد التونى</t>
  </si>
  <si>
    <t>CS 192</t>
  </si>
  <si>
    <t xml:space="preserve">محسن عبدالجليل تهامى على </t>
  </si>
  <si>
    <t>CS 193</t>
  </si>
  <si>
    <t xml:space="preserve">حجازى شعبان ابوزيد ابراهيم </t>
  </si>
  <si>
    <t xml:space="preserve">حمزة مصطفى جودة مصطفى </t>
  </si>
  <si>
    <t>CS 195</t>
  </si>
  <si>
    <t xml:space="preserve">هشام عبدالرازق على مصباح </t>
  </si>
  <si>
    <t>CS 196</t>
  </si>
  <si>
    <t xml:space="preserve">بسام محمود صالح محمد </t>
  </si>
  <si>
    <t>CS 198</t>
  </si>
  <si>
    <t>محمود سعيد عباس محمد</t>
  </si>
  <si>
    <t>CS 199</t>
  </si>
  <si>
    <t>محمد صبيح رمضان أبو ورده</t>
  </si>
  <si>
    <t>CS 200</t>
  </si>
  <si>
    <t>عبد الكريم فرج عبد العال محمود</t>
  </si>
  <si>
    <t>CS 202</t>
  </si>
  <si>
    <t>عمر كمال عبد الله عويس</t>
  </si>
  <si>
    <t>CS 203</t>
  </si>
  <si>
    <t>إسلام محمد أحمد عسران</t>
  </si>
  <si>
    <t xml:space="preserve">كمال على محمد </t>
  </si>
  <si>
    <t>CS 206</t>
  </si>
  <si>
    <t xml:space="preserve">محمد البدوى محمد البسيونى </t>
  </si>
  <si>
    <t>CS 208</t>
  </si>
  <si>
    <t xml:space="preserve">ممدوح طلعت عز الدين </t>
  </si>
  <si>
    <t>CS 214</t>
  </si>
  <si>
    <t>صابر سيد محمد عبدالنبى</t>
  </si>
  <si>
    <t>CS 215</t>
  </si>
  <si>
    <t>أحمد ماهر فوزى فهمى</t>
  </si>
  <si>
    <t>CS 216</t>
  </si>
  <si>
    <t>نبيل رمزى شنودة</t>
  </si>
  <si>
    <t>CS 178</t>
  </si>
  <si>
    <t xml:space="preserve">لطفى ماهر محمد محمد </t>
  </si>
  <si>
    <t xml:space="preserve">المعالجة </t>
  </si>
  <si>
    <t xml:space="preserve">زراعى </t>
  </si>
  <si>
    <t xml:space="preserve">صحراوى </t>
  </si>
  <si>
    <t xml:space="preserve">مطروح </t>
  </si>
  <si>
    <t>إسلام على حامد محمد</t>
  </si>
  <si>
    <t>ES 7</t>
  </si>
  <si>
    <t>عمر أبو المعاطى مصطفى عمر</t>
  </si>
  <si>
    <t>ES 23</t>
  </si>
  <si>
    <t>محمد سعيد عبد السلام منقولة</t>
  </si>
  <si>
    <t>EK 153</t>
  </si>
  <si>
    <t xml:space="preserve">أحمد قدري جابر </t>
  </si>
  <si>
    <t>ES 183</t>
  </si>
  <si>
    <t>أحمد عبد الحليم عبدالحليم عطية</t>
  </si>
  <si>
    <t>ES 14</t>
  </si>
  <si>
    <t>نصر محمد حمدان</t>
  </si>
  <si>
    <t>ES 19</t>
  </si>
  <si>
    <t xml:space="preserve">وليد محمد فالح محمد </t>
  </si>
  <si>
    <t>ES 29</t>
  </si>
  <si>
    <t>عبد القادر أحمد عبد القادر</t>
  </si>
  <si>
    <t>ES 184</t>
  </si>
  <si>
    <t>إبراهيم السيد محمد أحمد الوكيل</t>
  </si>
  <si>
    <t>EK 307</t>
  </si>
  <si>
    <t>أحمد محمد عبد العظيم سعيد</t>
  </si>
  <si>
    <t>ES 34</t>
  </si>
  <si>
    <t xml:space="preserve">عمر أحمد محمد أبو الفتوح </t>
  </si>
  <si>
    <t>ES 35</t>
  </si>
  <si>
    <t>محمود شعبان راغب محمد</t>
  </si>
  <si>
    <t>ES 38</t>
  </si>
  <si>
    <t>أحمد شحاته على عفيفى</t>
  </si>
  <si>
    <t>ES 40</t>
  </si>
  <si>
    <t>محمد سيف الدين سر الختم عقيد</t>
  </si>
  <si>
    <t>ES 42</t>
  </si>
  <si>
    <t>محمود فايق إبراهيم عتريس</t>
  </si>
  <si>
    <t>ماهر ناجى عبد الهادى درويش</t>
  </si>
  <si>
    <t>ES 41</t>
  </si>
  <si>
    <t>نادر فتحى أحمد سليمان الشيخ</t>
  </si>
  <si>
    <t>ES 173</t>
  </si>
  <si>
    <t>مصطفى عبد الله يوسف دردير</t>
  </si>
  <si>
    <t>ES 45</t>
  </si>
  <si>
    <t>محمد عوض عبد الجليل حسن</t>
  </si>
  <si>
    <t>ES 46</t>
  </si>
  <si>
    <t>مصطفى أحمد سعد عبادى</t>
  </si>
  <si>
    <t xml:space="preserve">ياسر لطفى على سليمان </t>
  </si>
  <si>
    <t>خالد سيد منشاوى هيكل</t>
  </si>
  <si>
    <t>شريف فتحى عطية أحمد</t>
  </si>
  <si>
    <t>ES 52</t>
  </si>
  <si>
    <t>معتز أمين السيد إبراهيم</t>
  </si>
  <si>
    <t>ES 185</t>
  </si>
  <si>
    <t>أحمد محمد أحمد عبد البارى</t>
  </si>
  <si>
    <t>ES 58</t>
  </si>
  <si>
    <t xml:space="preserve">أحمد على حسن مصطفى </t>
  </si>
  <si>
    <t>ES 70</t>
  </si>
  <si>
    <t>أحمد سيد على محمد</t>
  </si>
  <si>
    <t>ES 83</t>
  </si>
  <si>
    <t>أحمد ماهر حسين سعيد</t>
  </si>
  <si>
    <t>ES 93</t>
  </si>
  <si>
    <t>مصطفى أحمد الششتاوى محمد أحمد</t>
  </si>
  <si>
    <t>ES 94</t>
  </si>
  <si>
    <t>شريف عوض عبده محمد</t>
  </si>
  <si>
    <t>حسام الدين سامى عبد الفتاح</t>
  </si>
  <si>
    <t>ES 101</t>
  </si>
  <si>
    <t>محمد عبد الرؤوف أحمد إمام</t>
  </si>
  <si>
    <t>ES 102</t>
  </si>
  <si>
    <t>يحيى عبد الحميد عبد السلام</t>
  </si>
  <si>
    <t>ES 105</t>
  </si>
  <si>
    <t>محمد عبدالعظيم مصطفى محمد</t>
  </si>
  <si>
    <t>ES 109</t>
  </si>
  <si>
    <t>ES 110</t>
  </si>
  <si>
    <t>محمود عبد العزيز إبراهيم</t>
  </si>
  <si>
    <t>محمد عاشور المحمدى بدوى</t>
  </si>
  <si>
    <t>ES 111</t>
  </si>
  <si>
    <t>أحمد جابر محمد حسنين</t>
  </si>
  <si>
    <t>ES 118</t>
  </si>
  <si>
    <t>أحمد محمد مأمون علم الدين</t>
  </si>
  <si>
    <t>ES 120</t>
  </si>
  <si>
    <t>محمود محمد أبو النور محمود</t>
  </si>
  <si>
    <t>ES 121</t>
  </si>
  <si>
    <t>محمد أحمد محمود سيد</t>
  </si>
  <si>
    <t>ES 122</t>
  </si>
  <si>
    <t>ابراهيم فتحى مصطفى</t>
  </si>
  <si>
    <t>عماد حمدى عيسى حجاج</t>
  </si>
  <si>
    <t>ES 128</t>
  </si>
  <si>
    <t>محمد غانى أحمد عبد الله</t>
  </si>
  <si>
    <t>عصام أمين محمد أبو زيد</t>
  </si>
  <si>
    <t>محمد وحيد عطا بسيونى السعدنى</t>
  </si>
  <si>
    <t>ES 135</t>
  </si>
  <si>
    <t>محمد يحيى عيسى السيد</t>
  </si>
  <si>
    <t>ES 140</t>
  </si>
  <si>
    <t>عزت محمد أحمد إبراهيم</t>
  </si>
  <si>
    <t>محمد مصطفى احمد حسن</t>
  </si>
  <si>
    <t>ES 150</t>
  </si>
  <si>
    <t>حسن أحمد محمد أحمد</t>
  </si>
  <si>
    <t>ES 171</t>
  </si>
  <si>
    <t>على حسن محمد عبد المنعم</t>
  </si>
  <si>
    <t>ES 156</t>
  </si>
  <si>
    <t xml:space="preserve">محمود عطية عبد اللطيف عطية </t>
  </si>
  <si>
    <t>ES 165</t>
  </si>
  <si>
    <t>أحمد حمدى أحمد عبد اللطيف</t>
  </si>
  <si>
    <t>ES 168</t>
  </si>
  <si>
    <t>عمرو على على على جمعه</t>
  </si>
  <si>
    <t>ES 166</t>
  </si>
  <si>
    <t>محمد أمين عطا محمد</t>
  </si>
  <si>
    <t>EK 447</t>
  </si>
  <si>
    <t>رمضان حسانين السيد حسانين</t>
  </si>
  <si>
    <t>EG 592</t>
  </si>
  <si>
    <t>محمود عبد الحميد محمد أبو زيد</t>
  </si>
  <si>
    <t>EG 594</t>
  </si>
  <si>
    <t>أحمد مصطفى نصير محمد</t>
  </si>
  <si>
    <t>رفعت مبروك أمين يوسف</t>
  </si>
  <si>
    <t>محمد أحمد مصطفى النمر</t>
  </si>
  <si>
    <t>ES 54</t>
  </si>
  <si>
    <t>محمد نبوى منير البنبى</t>
  </si>
  <si>
    <t>خالد على إبراهيم</t>
  </si>
  <si>
    <t xml:space="preserve">عبد الحميد أحمد عبد الحميد </t>
  </si>
  <si>
    <t>المشروعات</t>
  </si>
  <si>
    <t>ES 68</t>
  </si>
  <si>
    <t>كوين</t>
  </si>
  <si>
    <t>تامر محمد إبراهيم عامر</t>
  </si>
  <si>
    <t>على أحمد على الخلال</t>
  </si>
  <si>
    <t>ES 129</t>
  </si>
  <si>
    <t>رفعت غريب حسن</t>
  </si>
  <si>
    <t>خدمات المعسكر</t>
  </si>
  <si>
    <t>ES 130</t>
  </si>
  <si>
    <t>ES 142</t>
  </si>
  <si>
    <t xml:space="preserve">رامى زين العابدين فتحى السيد </t>
  </si>
  <si>
    <t>ES 106</t>
  </si>
  <si>
    <t>ES 108</t>
  </si>
  <si>
    <t>CS 221</t>
  </si>
  <si>
    <t>عصام دسوقى عبدالحميد</t>
  </si>
  <si>
    <t>الادارية</t>
  </si>
  <si>
    <t>مشروعات</t>
  </si>
  <si>
    <t>محمود فتح الله محمد</t>
  </si>
  <si>
    <t>احمد سمير احمد محمود</t>
  </si>
  <si>
    <t>معالجة</t>
  </si>
  <si>
    <t>EK 154</t>
  </si>
  <si>
    <t>ابراهيم احمد احمد</t>
  </si>
  <si>
    <t>محمد خليل عبدالظاهر</t>
  </si>
  <si>
    <t>الاداريه</t>
  </si>
  <si>
    <t>ماجد محمد احمد</t>
  </si>
  <si>
    <t xml:space="preserve">أحمد محمود أحمد سماح </t>
  </si>
  <si>
    <t>جريش مصطفى محمد</t>
  </si>
  <si>
    <t xml:space="preserve"> كشف بأسماء الساده المغادرين بالاتوبيس البرى يوم </t>
  </si>
  <si>
    <t xml:space="preserve"> مديرعام مساعد الشئون الادارية </t>
  </si>
  <si>
    <t>العمل على يوم</t>
  </si>
  <si>
    <t>الثلاثاء</t>
  </si>
  <si>
    <t>احمد محمد احمد إبراهيم</t>
  </si>
  <si>
    <t>ايام الاجازة</t>
  </si>
  <si>
    <t>الاحد</t>
  </si>
  <si>
    <t>الاثنين</t>
  </si>
  <si>
    <t>الاســـــــــــــــــــــم</t>
  </si>
  <si>
    <t xml:space="preserve"> </t>
  </si>
  <si>
    <t>CG 758</t>
  </si>
  <si>
    <t>CG 760</t>
  </si>
  <si>
    <t>CG 761</t>
  </si>
  <si>
    <t>EG 259</t>
  </si>
  <si>
    <t>EG 398</t>
  </si>
  <si>
    <t>EG 477</t>
  </si>
  <si>
    <t>ES 133</t>
  </si>
  <si>
    <t>ES 136</t>
  </si>
  <si>
    <t>ES 138</t>
  </si>
  <si>
    <t>ES 98</t>
  </si>
  <si>
    <t>EK 191</t>
  </si>
  <si>
    <t>EK 302</t>
  </si>
  <si>
    <t xml:space="preserve"> G 517</t>
  </si>
  <si>
    <t>G 124</t>
  </si>
  <si>
    <t>G 564</t>
  </si>
  <si>
    <t>Q 1</t>
  </si>
  <si>
    <t>Q 2</t>
  </si>
  <si>
    <t>Q 3</t>
  </si>
  <si>
    <t>Q 4</t>
  </si>
  <si>
    <t>Q 5</t>
  </si>
  <si>
    <t>Q 6</t>
  </si>
  <si>
    <t>Q 7</t>
  </si>
  <si>
    <t>Q 8</t>
  </si>
  <si>
    <t>Q 9</t>
  </si>
  <si>
    <t>Q 10</t>
  </si>
  <si>
    <t>Q 11</t>
  </si>
  <si>
    <t>Q 12</t>
  </si>
  <si>
    <t>Q 13</t>
  </si>
  <si>
    <t>Q 14</t>
  </si>
  <si>
    <t>Q 15</t>
  </si>
  <si>
    <t>Q 16</t>
  </si>
  <si>
    <t>Q 17</t>
  </si>
  <si>
    <t>Q 18</t>
  </si>
  <si>
    <t>Q 19</t>
  </si>
  <si>
    <t>Q 20</t>
  </si>
  <si>
    <t>Q 21</t>
  </si>
  <si>
    <t>Q 22</t>
  </si>
  <si>
    <t>Q 23</t>
  </si>
  <si>
    <t>Q 24</t>
  </si>
  <si>
    <t>Q 25</t>
  </si>
  <si>
    <t>Q 26</t>
  </si>
  <si>
    <t>Q 27</t>
  </si>
  <si>
    <t>Q 28</t>
  </si>
  <si>
    <t>Q 29</t>
  </si>
  <si>
    <t>Q 30</t>
  </si>
  <si>
    <t>Q 31</t>
  </si>
  <si>
    <t>Q 32</t>
  </si>
  <si>
    <t>عادل احمد فتح الله</t>
  </si>
  <si>
    <t>ماهر ابراهيم محمد</t>
  </si>
  <si>
    <t>طاهر عبدالمجيد عبدالحميد</t>
  </si>
  <si>
    <t>محمد السيد عبدالغنى</t>
  </si>
  <si>
    <t>محمد محمود عابدين</t>
  </si>
  <si>
    <t>المهدى احمد محمد</t>
  </si>
  <si>
    <t>حمدى محمود سليمان</t>
  </si>
  <si>
    <t>أحمد محمود عبدالسلام</t>
  </si>
  <si>
    <t>صفوت عبدالسميع</t>
  </si>
  <si>
    <t>تامر البحيرى إبراهيم</t>
  </si>
  <si>
    <t>السيد حسين على</t>
  </si>
  <si>
    <t>جميل السيد السيد</t>
  </si>
  <si>
    <t>رزق عبدالعليم سيد</t>
  </si>
  <si>
    <t>محمد على جودة</t>
  </si>
  <si>
    <t xml:space="preserve">اسامة محمد المرشدى </t>
  </si>
  <si>
    <t>علاء محمد إبراهيم</t>
  </si>
  <si>
    <t>محمد السادات محمد</t>
  </si>
  <si>
    <t>السيد أحمد صالح</t>
  </si>
  <si>
    <t>محمد عبدالعاطى محمد</t>
  </si>
  <si>
    <t>سامح صلاح محمد</t>
  </si>
  <si>
    <t>محمد ناجى ابراهيم</t>
  </si>
  <si>
    <t>سلامة فتحى عبدالفتاح</t>
  </si>
  <si>
    <t xml:space="preserve">كامل محمد رضا </t>
  </si>
  <si>
    <t xml:space="preserve">محمود ابراهيم فرحات حسين </t>
  </si>
  <si>
    <t>السيد الخضر</t>
  </si>
  <si>
    <t xml:space="preserve">شريف محفوظ عبدالعظيم </t>
  </si>
  <si>
    <t>محمد التميمى</t>
  </si>
  <si>
    <t>مصطفى نصر</t>
  </si>
  <si>
    <t>عبد المنعم العزب</t>
  </si>
  <si>
    <t>نافع متولى سالم</t>
  </si>
  <si>
    <t>مصطفى محمد عبد المطلب</t>
  </si>
  <si>
    <t>الامن- كلابشة</t>
  </si>
  <si>
    <t>S 302</t>
  </si>
  <si>
    <t>أحمد محمد السيد</t>
  </si>
  <si>
    <t xml:space="preserve"> كشف بأسماء الساده المغادرين بالطائرة يوم </t>
  </si>
  <si>
    <t xml:space="preserve">  AIRCRAFT MANIFEST KALABSHA </t>
  </si>
  <si>
    <t>صان مصر</t>
  </si>
  <si>
    <t>سامح الشربينى</t>
  </si>
  <si>
    <t>انبى</t>
  </si>
  <si>
    <t>حسام الدين حجاج</t>
  </si>
  <si>
    <t>أنور عبد الحميد محمد</t>
  </si>
  <si>
    <t>P 1</t>
  </si>
  <si>
    <t>P 2</t>
  </si>
  <si>
    <t>الامن الصناعى</t>
  </si>
  <si>
    <t>CG 769</t>
  </si>
  <si>
    <t>BUS MANIFEST MATROH</t>
  </si>
  <si>
    <t>العودة</t>
  </si>
  <si>
    <t>السبت</t>
  </si>
  <si>
    <t>الخميس</t>
  </si>
  <si>
    <t>الاربعاء</t>
  </si>
  <si>
    <t>الاتوبيس</t>
  </si>
  <si>
    <t>تاريخ النزول</t>
  </si>
  <si>
    <t xml:space="preserve">  AIRCRAFT &amp; BUS MANIFEST KALABSHA </t>
  </si>
  <si>
    <t>برى</t>
  </si>
  <si>
    <t>عودة</t>
  </si>
  <si>
    <t>إلى</t>
  </si>
  <si>
    <t xml:space="preserve"> كشف بأسماء الساده المغادرين بالطائرة والأتوبيس بحقول كلابشة</t>
  </si>
  <si>
    <t xml:space="preserve"> كشف بأسماء السادة المغادرين بالطائرة والأتوبيس بحقول كلابشة</t>
  </si>
  <si>
    <t xml:space="preserve"> كشف بأسماء الساده القادمين بالطائرة والأتوبيس بحقول كلابشة</t>
  </si>
  <si>
    <t>خاص للفرز بالمغادرين</t>
  </si>
  <si>
    <t>خاص للفرز بالقادمين</t>
  </si>
  <si>
    <t>الاســــــم</t>
  </si>
  <si>
    <t>القطاع</t>
  </si>
  <si>
    <t>بدلا من</t>
  </si>
  <si>
    <t xml:space="preserve">مديرعام مساعد الشئون الإدارية </t>
  </si>
  <si>
    <t xml:space="preserve">.SOUTH UMBARKA PETROLEUM CO   </t>
  </si>
  <si>
    <t xml:space="preserve">  AIRCRAFT &amp; BUS MANIFEST KALABSHA    </t>
  </si>
  <si>
    <t>تعديل</t>
  </si>
  <si>
    <t xml:space="preserve">الفترة    من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</si>
</sst>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yyyy/m/d"/>
    <numFmt numFmtId="165" formatCode="[$-1010000]d/m/yyyy;@"/>
    <numFmt numFmtId="166" formatCode="[$-2010000]yyyy/mm/dd;@"/>
    <numFmt numFmtId="167" formatCode="[$-1010000]yyyy/mm/dd;@"/>
    <numFmt numFmtId="168" formatCode="dddd"/>
    <numFmt numFmtId="169" formatCode="dd\-mm\-yyyy"/>
    <numFmt numFmtId="170" formatCode="ddd"/>
    <numFmt numFmtId="171" formatCode="yyyy/mm/dd"/>
  </numFmts>
  <fonts count="67" x14ac:knownFonts="1">
    <font>
      <sz val="10"/>
      <name val="Arial"/>
      <charset val="178"/>
    </font>
    <font>
      <sz val="18"/>
      <name val="Arial Black"/>
      <family val="2"/>
    </font>
    <font>
      <sz val="18"/>
      <name val="Arial"/>
      <family val="2"/>
    </font>
    <font>
      <sz val="16"/>
      <name val="Arial"/>
      <family val="2"/>
    </font>
    <font>
      <b/>
      <sz val="18"/>
      <name val="Arial Black"/>
      <family val="2"/>
    </font>
    <font>
      <b/>
      <sz val="14"/>
      <name val="Mudir MT"/>
      <charset val="178"/>
    </font>
    <font>
      <sz val="14"/>
      <name val="Mudir MT"/>
      <charset val="178"/>
    </font>
    <font>
      <sz val="16"/>
      <name val="Mudir MT"/>
      <charset val="178"/>
    </font>
    <font>
      <b/>
      <sz val="16"/>
      <name val="Arial"/>
      <family val="2"/>
    </font>
    <font>
      <b/>
      <sz val="12"/>
      <name val="Mudir MT"/>
      <charset val="178"/>
    </font>
    <font>
      <b/>
      <i/>
      <u/>
      <sz val="14"/>
      <name val="Mudir MT"/>
      <charset val="178"/>
    </font>
    <font>
      <sz val="16"/>
      <name val="PT Bold Heading"/>
      <charset val="178"/>
    </font>
    <font>
      <sz val="10"/>
      <name val="Arial"/>
      <family val="2"/>
    </font>
    <font>
      <b/>
      <sz val="16"/>
      <name val="Mudir MT"/>
      <charset val="178"/>
    </font>
    <font>
      <b/>
      <sz val="18"/>
      <name val="Mudir MT"/>
      <charset val="178"/>
    </font>
    <font>
      <b/>
      <sz val="20"/>
      <name val="Mudir MT"/>
      <charset val="178"/>
    </font>
    <font>
      <b/>
      <sz val="18"/>
      <name val="PT Bold Heading"/>
      <charset val="178"/>
    </font>
    <font>
      <b/>
      <sz val="14"/>
      <name val="Arial"/>
      <family val="2"/>
    </font>
    <font>
      <b/>
      <sz val="12"/>
      <name val="Arial"/>
      <family val="2"/>
    </font>
    <font>
      <b/>
      <sz val="22"/>
      <name val="Arabic Typesetting"/>
      <family val="4"/>
    </font>
    <font>
      <b/>
      <sz val="24"/>
      <name val="Arabic Typesetting"/>
      <family val="4"/>
    </font>
    <font>
      <b/>
      <sz val="20"/>
      <name val="Sakkal Majalla"/>
    </font>
    <font>
      <b/>
      <sz val="24"/>
      <color indexed="9"/>
      <name val="Arabic Typesetting"/>
      <family val="4"/>
    </font>
    <font>
      <sz val="12"/>
      <name val="Mudir MT"/>
      <charset val="178"/>
    </font>
    <font>
      <sz val="14"/>
      <name val="Arial"/>
      <family val="2"/>
    </font>
    <font>
      <b/>
      <sz val="30"/>
      <name val="Arabic Typesetting"/>
      <family val="4"/>
    </font>
    <font>
      <b/>
      <sz val="36"/>
      <name val="Sakkal Majalla"/>
    </font>
    <font>
      <b/>
      <sz val="26"/>
      <name val="Arabic Typesetting"/>
      <family val="4"/>
    </font>
    <font>
      <b/>
      <sz val="36"/>
      <name val="Arabic Typesetting"/>
      <family val="4"/>
    </font>
    <font>
      <b/>
      <sz val="26"/>
      <color indexed="9"/>
      <name val="Arabic Typesetting"/>
      <family val="4"/>
    </font>
    <font>
      <b/>
      <sz val="28"/>
      <name val="Baskerville Old Face"/>
      <family val="1"/>
    </font>
    <font>
      <b/>
      <sz val="20"/>
      <name val="Arabic Typesetting"/>
      <family val="4"/>
    </font>
    <font>
      <sz val="20"/>
      <name val="Arial Black"/>
      <family val="2"/>
    </font>
    <font>
      <sz val="20"/>
      <name val="Mudir MT"/>
      <charset val="178"/>
    </font>
    <font>
      <sz val="20"/>
      <name val="Arial"/>
      <family val="2"/>
    </font>
    <font>
      <b/>
      <sz val="20"/>
      <name val="Arial Black"/>
      <family val="2"/>
    </font>
    <font>
      <sz val="20"/>
      <name val="PT Bold Heading"/>
      <charset val="178"/>
    </font>
    <font>
      <b/>
      <sz val="20"/>
      <color indexed="9"/>
      <name val="Arabic Typesetting"/>
      <family val="4"/>
    </font>
    <font>
      <b/>
      <sz val="28"/>
      <name val="Sakkal Majalla"/>
    </font>
    <font>
      <b/>
      <sz val="32"/>
      <name val="Sakkal Majalla"/>
    </font>
    <font>
      <b/>
      <sz val="22"/>
      <color theme="0" tint="-0.34998626667073579"/>
      <name val="Arabic Typesetting"/>
      <family val="4"/>
    </font>
    <font>
      <b/>
      <sz val="24"/>
      <color theme="1"/>
      <name val="Arabic Typesetting"/>
      <family val="4"/>
    </font>
    <font>
      <b/>
      <sz val="28"/>
      <color theme="1"/>
      <name val="Arabic Typesetting"/>
      <family val="4"/>
    </font>
    <font>
      <sz val="14"/>
      <color rgb="FFFF0000"/>
      <name val="Mudir MT"/>
      <charset val="178"/>
    </font>
    <font>
      <b/>
      <sz val="26"/>
      <color theme="1"/>
      <name val="Arabic Typesetting"/>
      <family val="4"/>
    </font>
    <font>
      <b/>
      <sz val="32"/>
      <color theme="1"/>
      <name val="Arabic Typesetting"/>
      <family val="4"/>
    </font>
    <font>
      <b/>
      <sz val="20"/>
      <color theme="0" tint="-0.34998626667073579"/>
      <name val="Arabic Typesetting"/>
      <family val="4"/>
    </font>
    <font>
      <b/>
      <sz val="20"/>
      <color theme="1"/>
      <name val="Arabic Typesetting"/>
      <family val="4"/>
    </font>
    <font>
      <b/>
      <sz val="22"/>
      <color theme="1"/>
      <name val="Arabic Typesetting"/>
      <family val="4"/>
    </font>
    <font>
      <sz val="8"/>
      <name val="Mudir MT"/>
      <charset val="178"/>
    </font>
    <font>
      <sz val="8"/>
      <name val="Arial"/>
      <family val="2"/>
    </font>
    <font>
      <b/>
      <sz val="8"/>
      <name val="Arial"/>
      <family val="2"/>
    </font>
    <font>
      <b/>
      <sz val="8"/>
      <color theme="0"/>
      <name val="Arial"/>
      <family val="2"/>
    </font>
    <font>
      <b/>
      <sz val="12"/>
      <name val="Arial Black"/>
      <family val="2"/>
    </font>
    <font>
      <b/>
      <sz val="16"/>
      <name val="PT Bold Heading"/>
      <charset val="178"/>
    </font>
    <font>
      <b/>
      <sz val="15"/>
      <name val="Arial"/>
      <family val="2"/>
    </font>
    <font>
      <b/>
      <sz val="15"/>
      <name val="Mudir MT"/>
      <charset val="178"/>
    </font>
    <font>
      <b/>
      <sz val="18"/>
      <color indexed="9"/>
      <name val="Arabic Typesetting"/>
      <family val="4"/>
    </font>
    <font>
      <b/>
      <sz val="18"/>
      <color theme="1"/>
      <name val="Arabic Typesetting"/>
      <family val="4"/>
    </font>
    <font>
      <b/>
      <sz val="18"/>
      <name val="Sakkal Majalla"/>
    </font>
    <font>
      <sz val="18"/>
      <name val="Mudir MT"/>
      <charset val="178"/>
    </font>
    <font>
      <b/>
      <sz val="24"/>
      <name val="Sakkal Majalla"/>
    </font>
    <font>
      <b/>
      <sz val="16"/>
      <color rgb="FFFF0000"/>
      <name val="Cambria"/>
      <family val="1"/>
      <scheme val="major"/>
    </font>
    <font>
      <b/>
      <sz val="16"/>
      <color rgb="FF7030A0"/>
      <name val="Cambria"/>
      <family val="1"/>
      <scheme val="major"/>
    </font>
    <font>
      <b/>
      <sz val="24"/>
      <name val="Baskerville Old Face"/>
      <family val="1"/>
    </font>
    <font>
      <b/>
      <sz val="28"/>
      <color rgb="FFFF0000"/>
      <name val="Sakkal Majalla"/>
    </font>
    <font>
      <b/>
      <sz val="28"/>
      <color theme="0"/>
      <name val="Sakkal Majalla"/>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rgb="FFFFC000"/>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DashDot">
        <color indexed="64"/>
      </left>
      <right style="mediumDashDot">
        <color indexed="64"/>
      </right>
      <top style="dashDot">
        <color indexed="64"/>
      </top>
      <bottom style="dashDot">
        <color indexed="64"/>
      </bottom>
      <diagonal/>
    </border>
    <border>
      <left style="thick">
        <color indexed="64"/>
      </left>
      <right style="mediumDashDot">
        <color indexed="64"/>
      </right>
      <top style="dashDot">
        <color indexed="64"/>
      </top>
      <bottom style="dashDot">
        <color indexed="64"/>
      </bottom>
      <diagonal/>
    </border>
    <border>
      <left style="mediumDashDot">
        <color indexed="64"/>
      </left>
      <right style="thick">
        <color indexed="64"/>
      </right>
      <top style="dashDot">
        <color indexed="64"/>
      </top>
      <bottom style="dashDot">
        <color indexed="64"/>
      </bottom>
      <diagonal/>
    </border>
    <border>
      <left style="thick">
        <color indexed="64"/>
      </left>
      <right style="mediumDashDot">
        <color indexed="64"/>
      </right>
      <top style="dashDot">
        <color indexed="64"/>
      </top>
      <bottom style="thick">
        <color indexed="64"/>
      </bottom>
      <diagonal/>
    </border>
    <border>
      <left style="mediumDashDot">
        <color indexed="64"/>
      </left>
      <right style="mediumDashDot">
        <color indexed="64"/>
      </right>
      <top style="dashDot">
        <color indexed="64"/>
      </top>
      <bottom style="thick">
        <color indexed="64"/>
      </bottom>
      <diagonal/>
    </border>
    <border>
      <left style="mediumDashDot">
        <color indexed="64"/>
      </left>
      <right style="thick">
        <color indexed="64"/>
      </right>
      <top style="dashDot">
        <color indexed="64"/>
      </top>
      <bottom style="thick">
        <color indexed="64"/>
      </bottom>
      <diagonal/>
    </border>
    <border>
      <left style="thick">
        <color indexed="64"/>
      </left>
      <right style="mediumDashDot">
        <color indexed="64"/>
      </right>
      <top/>
      <bottom style="dashDot">
        <color indexed="64"/>
      </bottom>
      <diagonal/>
    </border>
    <border>
      <left style="mediumDashDot">
        <color indexed="64"/>
      </left>
      <right style="mediumDashDot">
        <color indexed="64"/>
      </right>
      <top/>
      <bottom style="dashDot">
        <color indexed="64"/>
      </bottom>
      <diagonal/>
    </border>
    <border>
      <left style="mediumDashDot">
        <color indexed="64"/>
      </left>
      <right style="thick">
        <color indexed="64"/>
      </right>
      <top/>
      <bottom style="dashDot">
        <color indexed="64"/>
      </bottom>
      <diagonal/>
    </border>
    <border>
      <left style="thin">
        <color indexed="64"/>
      </left>
      <right style="thick">
        <color indexed="64"/>
      </right>
      <top style="thin">
        <color indexed="64"/>
      </top>
      <bottom/>
      <diagonal/>
    </border>
    <border>
      <left/>
      <right/>
      <top/>
      <bottom style="thick">
        <color indexed="64"/>
      </bottom>
      <diagonal/>
    </border>
    <border>
      <left style="thin">
        <color indexed="64"/>
      </left>
      <right style="thin">
        <color indexed="64"/>
      </right>
      <top/>
      <bottom style="thin">
        <color indexed="64"/>
      </bottom>
      <diagonal/>
    </border>
    <border>
      <left/>
      <right/>
      <top style="thick">
        <color indexed="64"/>
      </top>
      <bottom/>
      <diagonal/>
    </border>
    <border>
      <left style="thick">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ck">
        <color indexed="64"/>
      </right>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style="thick">
        <color indexed="64"/>
      </bottom>
      <diagonal/>
    </border>
    <border>
      <left style="medium">
        <color indexed="64"/>
      </left>
      <right style="thin">
        <color indexed="64"/>
      </right>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s>
  <cellStyleXfs count="1">
    <xf numFmtId="0" fontId="0" fillId="0" borderId="0"/>
  </cellStyleXfs>
  <cellXfs count="258">
    <xf numFmtId="0" fontId="0" fillId="0" borderId="0" xfId="0"/>
    <xf numFmtId="0" fontId="0" fillId="0" borderId="0" xfId="0" applyAlignment="1">
      <alignment horizontal="center" vertical="center" readingOrder="2"/>
    </xf>
    <xf numFmtId="0" fontId="3" fillId="0" borderId="0" xfId="0" applyFont="1" applyAlignment="1">
      <alignment horizontal="center" vertical="center" readingOrder="2"/>
    </xf>
    <xf numFmtId="0" fontId="6" fillId="0" borderId="0" xfId="0" applyFont="1" applyAlignment="1">
      <alignment horizontal="center" vertical="center" readingOrder="2"/>
    </xf>
    <xf numFmtId="0" fontId="7" fillId="0" borderId="0" xfId="0" applyFont="1" applyAlignment="1">
      <alignment horizontal="center" vertical="center" readingOrder="2"/>
    </xf>
    <xf numFmtId="0" fontId="10" fillId="0" borderId="0" xfId="0" applyFont="1" applyAlignment="1">
      <alignment horizontal="center" vertical="center" readingOrder="2"/>
    </xf>
    <xf numFmtId="0" fontId="6" fillId="0" borderId="0" xfId="0" applyFont="1" applyBorder="1" applyAlignment="1">
      <alignment horizontal="center" vertical="center" readingOrder="2"/>
    </xf>
    <xf numFmtId="0" fontId="9" fillId="0" borderId="0" xfId="0" applyFont="1" applyFill="1" applyBorder="1" applyAlignment="1">
      <alignment horizontal="center" vertical="center" readingOrder="2"/>
    </xf>
    <xf numFmtId="164" fontId="9" fillId="0" borderId="0" xfId="0" applyNumberFormat="1" applyFont="1" applyFill="1" applyBorder="1" applyAlignment="1">
      <alignment horizontal="center" vertical="center" readingOrder="2"/>
    </xf>
    <xf numFmtId="0" fontId="9" fillId="0" borderId="0" xfId="0" applyFont="1" applyFill="1" applyBorder="1" applyAlignment="1">
      <alignment horizontal="center" vertical="center" wrapText="1" readingOrder="2"/>
    </xf>
    <xf numFmtId="0" fontId="0" fillId="0" borderId="0" xfId="0" applyBorder="1" applyAlignment="1">
      <alignment horizontal="center" vertical="center" readingOrder="2"/>
    </xf>
    <xf numFmtId="0" fontId="9" fillId="2" borderId="0" xfId="0" applyFont="1" applyFill="1" applyBorder="1" applyAlignment="1">
      <alignment horizontal="center" vertical="center" readingOrder="2"/>
    </xf>
    <xf numFmtId="0" fontId="11" fillId="0" borderId="0" xfId="0" applyFont="1" applyBorder="1" applyAlignment="1">
      <alignment horizontal="center" vertical="center" readingOrder="2"/>
    </xf>
    <xf numFmtId="0" fontId="11" fillId="0" borderId="0" xfId="0" applyFont="1" applyBorder="1" applyAlignment="1">
      <alignment vertical="center" readingOrder="2"/>
    </xf>
    <xf numFmtId="0" fontId="7" fillId="0" borderId="0" xfId="0" applyFont="1" applyBorder="1" applyAlignment="1">
      <alignment horizontal="center" vertical="center" readingOrder="2"/>
    </xf>
    <xf numFmtId="0" fontId="7" fillId="0" borderId="0" xfId="0" applyFont="1" applyFill="1" applyAlignment="1">
      <alignment horizontal="center" vertical="center" readingOrder="2"/>
    </xf>
    <xf numFmtId="165" fontId="7" fillId="0" borderId="0" xfId="0" applyNumberFormat="1" applyFont="1" applyBorder="1" applyAlignment="1">
      <alignment horizontal="center" vertical="center" readingOrder="2"/>
    </xf>
    <xf numFmtId="165" fontId="6" fillId="0" borderId="0" xfId="0" applyNumberFormat="1" applyFont="1" applyAlignment="1">
      <alignment horizontal="center" vertical="center" readingOrder="2"/>
    </xf>
    <xf numFmtId="165" fontId="7" fillId="0" borderId="0" xfId="0" applyNumberFormat="1" applyFont="1" applyAlignment="1">
      <alignment horizontal="center" vertical="center" readingOrder="2"/>
    </xf>
    <xf numFmtId="165" fontId="6" fillId="0" borderId="0" xfId="0" applyNumberFormat="1" applyFont="1" applyBorder="1" applyAlignment="1">
      <alignment horizontal="center" vertical="center" readingOrder="2"/>
    </xf>
    <xf numFmtId="165" fontId="0" fillId="0" borderId="0" xfId="0" applyNumberFormat="1" applyAlignment="1">
      <alignment horizontal="center" vertical="center" readingOrder="2"/>
    </xf>
    <xf numFmtId="0" fontId="5" fillId="4" borderId="0" xfId="0" applyFont="1" applyFill="1" applyBorder="1" applyAlignment="1">
      <alignment horizontal="center" vertical="center" wrapText="1" readingOrder="2"/>
    </xf>
    <xf numFmtId="0" fontId="6" fillId="4" borderId="0" xfId="0" applyFont="1" applyFill="1" applyBorder="1" applyAlignment="1">
      <alignment horizontal="center" vertical="center" readingOrder="2"/>
    </xf>
    <xf numFmtId="0" fontId="2" fillId="4" borderId="0" xfId="0" applyFont="1" applyFill="1" applyBorder="1" applyAlignment="1">
      <alignment horizontal="center" vertical="center" readingOrder="2"/>
    </xf>
    <xf numFmtId="0" fontId="13" fillId="4" borderId="0" xfId="0" applyFont="1" applyFill="1" applyBorder="1" applyAlignment="1">
      <alignment horizontal="center" vertical="center" wrapText="1" readingOrder="2"/>
    </xf>
    <xf numFmtId="0" fontId="4" fillId="4" borderId="0" xfId="0" applyFont="1" applyFill="1" applyBorder="1" applyAlignment="1">
      <alignment horizontal="center" vertical="center" readingOrder="2"/>
    </xf>
    <xf numFmtId="165" fontId="5" fillId="4" borderId="0" xfId="0" applyNumberFormat="1" applyFont="1" applyFill="1" applyBorder="1" applyAlignment="1">
      <alignment horizontal="center" vertical="center" wrapText="1" readingOrder="2"/>
    </xf>
    <xf numFmtId="16" fontId="5" fillId="4" borderId="0" xfId="0" applyNumberFormat="1" applyFont="1" applyFill="1" applyBorder="1" applyAlignment="1">
      <alignment horizontal="center" vertical="center" wrapText="1" readingOrder="2"/>
    </xf>
    <xf numFmtId="166" fontId="13" fillId="4" borderId="0" xfId="0" applyNumberFormat="1" applyFont="1" applyFill="1" applyBorder="1" applyAlignment="1">
      <alignment horizontal="center" vertical="center" readingOrder="2"/>
    </xf>
    <xf numFmtId="0" fontId="9" fillId="4" borderId="0" xfId="0" applyFont="1" applyFill="1" applyBorder="1" applyAlignment="1">
      <alignment horizontal="center" vertical="center" wrapText="1" readingOrder="2"/>
    </xf>
    <xf numFmtId="0" fontId="7" fillId="4" borderId="0" xfId="0" applyFont="1" applyFill="1" applyBorder="1" applyAlignment="1">
      <alignment horizontal="center" vertical="center" readingOrder="2"/>
    </xf>
    <xf numFmtId="0" fontId="16" fillId="4" borderId="0" xfId="0" applyFont="1" applyFill="1" applyBorder="1" applyAlignment="1">
      <alignment horizontal="center" vertical="center" readingOrder="2"/>
    </xf>
    <xf numFmtId="0" fontId="11" fillId="4" borderId="0" xfId="0" applyFont="1" applyFill="1" applyBorder="1" applyAlignment="1">
      <alignment horizontal="center" vertical="center" readingOrder="2"/>
    </xf>
    <xf numFmtId="0" fontId="1" fillId="4" borderId="0" xfId="0" applyFont="1" applyFill="1" applyBorder="1" applyAlignment="1">
      <alignment horizontal="center" vertical="center" readingOrder="2"/>
    </xf>
    <xf numFmtId="0" fontId="12" fillId="0" borderId="0" xfId="0" applyFont="1" applyAlignment="1">
      <alignment horizontal="center" vertical="center" readingOrder="2"/>
    </xf>
    <xf numFmtId="0" fontId="21" fillId="0" borderId="2" xfId="0" applyFont="1" applyFill="1" applyBorder="1" applyAlignment="1">
      <alignment horizontal="center" vertical="center" wrapText="1" readingOrder="2"/>
    </xf>
    <xf numFmtId="0" fontId="21" fillId="0" borderId="7" xfId="0" applyFont="1" applyFill="1" applyBorder="1" applyAlignment="1">
      <alignment horizontal="center" vertical="center" wrapText="1" readingOrder="2"/>
    </xf>
    <xf numFmtId="0" fontId="40" fillId="2" borderId="0" xfId="0" applyFont="1" applyFill="1" applyBorder="1" applyAlignment="1" applyProtection="1">
      <alignment horizontal="center" vertical="center" readingOrder="2"/>
    </xf>
    <xf numFmtId="1" fontId="20" fillId="2" borderId="1" xfId="0" applyNumberFormat="1" applyFont="1" applyFill="1" applyBorder="1" applyAlignment="1" applyProtection="1">
      <alignment horizontal="center" vertical="center"/>
      <protection locked="0"/>
    </xf>
    <xf numFmtId="1" fontId="20" fillId="2" borderId="8" xfId="0" applyNumberFormat="1" applyFont="1" applyFill="1" applyBorder="1" applyAlignment="1" applyProtection="1">
      <alignment horizontal="center" vertical="center"/>
      <protection locked="0"/>
    </xf>
    <xf numFmtId="169" fontId="41" fillId="2" borderId="9" xfId="0" applyNumberFormat="1" applyFont="1" applyFill="1" applyBorder="1" applyAlignment="1" applyProtection="1">
      <alignment horizontal="center" vertical="center" readingOrder="2"/>
      <protection locked="0"/>
    </xf>
    <xf numFmtId="169" fontId="41" fillId="2" borderId="1" xfId="0" applyNumberFormat="1" applyFont="1" applyFill="1" applyBorder="1" applyAlignment="1" applyProtection="1">
      <alignment horizontal="center" vertical="center" readingOrder="2"/>
      <protection locked="0"/>
    </xf>
    <xf numFmtId="169" fontId="41" fillId="2" borderId="8" xfId="0" applyNumberFormat="1" applyFont="1" applyFill="1" applyBorder="1" applyAlignment="1" applyProtection="1">
      <alignment horizontal="center" vertical="center" readingOrder="2"/>
      <protection locked="0"/>
    </xf>
    <xf numFmtId="1" fontId="20" fillId="2" borderId="10" xfId="0" applyNumberFormat="1" applyFont="1" applyFill="1" applyBorder="1" applyAlignment="1" applyProtection="1">
      <alignment horizontal="center" vertical="center"/>
      <protection locked="0"/>
    </xf>
    <xf numFmtId="1" fontId="20" fillId="2" borderId="11" xfId="0" applyNumberFormat="1" applyFont="1" applyFill="1" applyBorder="1" applyAlignment="1" applyProtection="1">
      <alignment horizontal="center" vertical="center"/>
      <protection locked="0"/>
    </xf>
    <xf numFmtId="0" fontId="23" fillId="0" borderId="0" xfId="0" applyFont="1" applyAlignment="1">
      <alignment horizontal="center" vertical="center" readingOrder="2"/>
    </xf>
    <xf numFmtId="0" fontId="9" fillId="0" borderId="12" xfId="0" applyFont="1" applyFill="1" applyBorder="1" applyAlignment="1">
      <alignment horizontal="center" vertical="center" readingOrder="2"/>
    </xf>
    <xf numFmtId="0" fontId="9" fillId="0" borderId="12" xfId="0" applyFont="1" applyBorder="1" applyAlignment="1">
      <alignment horizontal="center" vertical="center" readingOrder="2"/>
    </xf>
    <xf numFmtId="0" fontId="17" fillId="0" borderId="12" xfId="0" applyFont="1" applyFill="1" applyBorder="1" applyAlignment="1" applyProtection="1">
      <alignment horizontal="center" vertical="center" readingOrder="2"/>
      <protection locked="0"/>
    </xf>
    <xf numFmtId="0" fontId="17" fillId="5" borderId="12" xfId="0" applyFont="1" applyFill="1" applyBorder="1" applyAlignment="1" applyProtection="1">
      <alignment horizontal="center" vertical="center" readingOrder="2"/>
      <protection locked="0"/>
    </xf>
    <xf numFmtId="0" fontId="17" fillId="4" borderId="13" xfId="0" applyFont="1" applyFill="1" applyBorder="1" applyAlignment="1">
      <alignment horizontal="center" vertical="center" readingOrder="2"/>
    </xf>
    <xf numFmtId="0" fontId="17" fillId="4" borderId="12" xfId="0" applyFont="1" applyFill="1" applyBorder="1" applyAlignment="1">
      <alignment horizontal="center" vertical="center" wrapText="1" readingOrder="2"/>
    </xf>
    <xf numFmtId="164" fontId="17" fillId="4" borderId="12" xfId="0" applyNumberFormat="1" applyFont="1" applyFill="1" applyBorder="1" applyAlignment="1">
      <alignment horizontal="center" vertical="center" readingOrder="2"/>
    </xf>
    <xf numFmtId="0" fontId="8" fillId="2" borderId="13" xfId="0" applyFont="1" applyFill="1" applyBorder="1" applyAlignment="1">
      <alignment horizontal="center" vertical="center" readingOrder="2"/>
    </xf>
    <xf numFmtId="164" fontId="18" fillId="2" borderId="12" xfId="0" applyNumberFormat="1" applyFont="1" applyFill="1" applyBorder="1" applyAlignment="1">
      <alignment horizontal="center" vertical="center" readingOrder="2"/>
    </xf>
    <xf numFmtId="0" fontId="17" fillId="0" borderId="14" xfId="0" applyFont="1" applyFill="1" applyBorder="1" applyAlignment="1" applyProtection="1">
      <alignment horizontal="center" vertical="center" readingOrder="2"/>
      <protection locked="0"/>
    </xf>
    <xf numFmtId="0" fontId="17" fillId="5" borderId="14" xfId="0" applyFont="1" applyFill="1" applyBorder="1" applyAlignment="1" applyProtection="1">
      <alignment horizontal="center" vertical="center" readingOrder="2"/>
      <protection locked="0"/>
    </xf>
    <xf numFmtId="0" fontId="8" fillId="2" borderId="15" xfId="0" applyFont="1" applyFill="1" applyBorder="1" applyAlignment="1">
      <alignment horizontal="center" vertical="center" readingOrder="2"/>
    </xf>
    <xf numFmtId="164" fontId="18" fillId="2" borderId="16" xfId="0" applyNumberFormat="1" applyFont="1" applyFill="1" applyBorder="1" applyAlignment="1">
      <alignment horizontal="center" vertical="center" readingOrder="2"/>
    </xf>
    <xf numFmtId="0" fontId="9" fillId="0" borderId="16" xfId="0" applyFont="1" applyBorder="1" applyAlignment="1">
      <alignment horizontal="center" vertical="center" readingOrder="2"/>
    </xf>
    <xf numFmtId="0" fontId="9" fillId="0" borderId="16" xfId="0" applyFont="1" applyFill="1" applyBorder="1" applyAlignment="1">
      <alignment horizontal="center" vertical="center" readingOrder="2"/>
    </xf>
    <xf numFmtId="0" fontId="0" fillId="0" borderId="16" xfId="0" applyBorder="1" applyAlignment="1">
      <alignment horizontal="center" vertical="center" readingOrder="2"/>
    </xf>
    <xf numFmtId="0" fontId="0" fillId="0" borderId="17" xfId="0" applyBorder="1" applyAlignment="1">
      <alignment horizontal="center" vertical="center" readingOrder="2"/>
    </xf>
    <xf numFmtId="0" fontId="5" fillId="0" borderId="13" xfId="0" applyFont="1" applyFill="1" applyBorder="1" applyAlignment="1">
      <alignment horizontal="center" vertical="center" readingOrder="2"/>
    </xf>
    <xf numFmtId="0" fontId="5" fillId="0" borderId="13" xfId="0" applyFont="1" applyBorder="1" applyAlignment="1">
      <alignment horizontal="center" vertical="center" readingOrder="2"/>
    </xf>
    <xf numFmtId="0" fontId="17" fillId="0" borderId="13" xfId="0" applyFont="1" applyFill="1" applyBorder="1" applyAlignment="1">
      <alignment horizontal="center" vertical="center" readingOrder="2"/>
    </xf>
    <xf numFmtId="0" fontId="5" fillId="6" borderId="13" xfId="0" applyFont="1" applyFill="1" applyBorder="1" applyAlignment="1">
      <alignment horizontal="center" vertical="center" readingOrder="2"/>
    </xf>
    <xf numFmtId="0" fontId="5" fillId="0" borderId="12" xfId="0" applyFont="1" applyFill="1" applyBorder="1" applyAlignment="1">
      <alignment horizontal="center" vertical="center" readingOrder="2"/>
    </xf>
    <xf numFmtId="0" fontId="5" fillId="0" borderId="12" xfId="0" applyFont="1" applyBorder="1" applyAlignment="1">
      <alignment horizontal="center" vertical="center" readingOrder="2"/>
    </xf>
    <xf numFmtId="164" fontId="5" fillId="0" borderId="12" xfId="0" applyNumberFormat="1" applyFont="1" applyFill="1" applyBorder="1" applyAlignment="1">
      <alignment horizontal="center" vertical="center" readingOrder="2"/>
    </xf>
    <xf numFmtId="0" fontId="17" fillId="5" borderId="12" xfId="0" applyFont="1" applyFill="1" applyBorder="1" applyAlignment="1">
      <alignment horizontal="center" vertical="center" readingOrder="2"/>
    </xf>
    <xf numFmtId="0" fontId="5" fillId="4" borderId="12" xfId="0" applyFont="1" applyFill="1" applyBorder="1" applyAlignment="1">
      <alignment horizontal="center" vertical="center" readingOrder="2"/>
    </xf>
    <xf numFmtId="0" fontId="5" fillId="6" borderId="12" xfId="0" applyFont="1" applyFill="1" applyBorder="1" applyAlignment="1">
      <alignment horizontal="center" vertical="center" readingOrder="2"/>
    </xf>
    <xf numFmtId="0" fontId="24" fillId="0" borderId="12" xfId="0" applyFont="1" applyBorder="1" applyAlignment="1">
      <alignment horizontal="center" vertical="center" readingOrder="2"/>
    </xf>
    <xf numFmtId="0" fontId="17" fillId="0" borderId="12" xfId="0" applyFont="1" applyBorder="1" applyAlignment="1">
      <alignment horizontal="center" vertical="center" readingOrder="2"/>
    </xf>
    <xf numFmtId="0" fontId="5" fillId="5" borderId="12" xfId="0" applyFont="1" applyFill="1" applyBorder="1" applyAlignment="1">
      <alignment horizontal="center" vertical="center" readingOrder="2"/>
    </xf>
    <xf numFmtId="0" fontId="1" fillId="4" borderId="0" xfId="0" applyFont="1" applyFill="1" applyBorder="1" applyAlignment="1">
      <alignment vertical="center" readingOrder="2"/>
    </xf>
    <xf numFmtId="0" fontId="5" fillId="3" borderId="18" xfId="0" applyFont="1" applyFill="1" applyBorder="1" applyAlignment="1">
      <alignment horizontal="center" vertical="center" readingOrder="2"/>
    </xf>
    <xf numFmtId="0" fontId="5" fillId="3" borderId="19" xfId="0" applyFont="1" applyFill="1" applyBorder="1" applyAlignment="1">
      <alignment horizontal="center" vertical="center" readingOrder="2"/>
    </xf>
    <xf numFmtId="0" fontId="5" fillId="3" borderId="19" xfId="0" applyFont="1" applyFill="1" applyBorder="1" applyAlignment="1">
      <alignment horizontal="center" vertical="center" wrapText="1" readingOrder="2"/>
    </xf>
    <xf numFmtId="0" fontId="5" fillId="3" borderId="20" xfId="0" applyFont="1" applyFill="1" applyBorder="1" applyAlignment="1">
      <alignment horizontal="center" vertical="center" wrapText="1" readingOrder="2"/>
    </xf>
    <xf numFmtId="1" fontId="20" fillId="2" borderId="21" xfId="0" applyNumberFormat="1" applyFont="1" applyFill="1" applyBorder="1" applyAlignment="1" applyProtection="1">
      <alignment horizontal="center" vertical="center"/>
      <protection locked="0"/>
    </xf>
    <xf numFmtId="0" fontId="22" fillId="2" borderId="1" xfId="0" applyFont="1" applyFill="1" applyBorder="1" applyAlignment="1" applyProtection="1">
      <alignment horizontal="center" vertical="center" readingOrder="2"/>
      <protection locked="0"/>
    </xf>
    <xf numFmtId="0" fontId="22" fillId="2" borderId="9" xfId="0" applyFont="1" applyFill="1" applyBorder="1" applyAlignment="1" applyProtection="1">
      <alignment horizontal="center" vertical="center" readingOrder="2"/>
      <protection locked="0"/>
    </xf>
    <xf numFmtId="0" fontId="22" fillId="2" borderId="8" xfId="0" applyFont="1" applyFill="1" applyBorder="1" applyAlignment="1" applyProtection="1">
      <alignment horizontal="center" vertical="center" readingOrder="2"/>
      <protection locked="0"/>
    </xf>
    <xf numFmtId="170" fontId="42" fillId="2" borderId="22" xfId="0" applyNumberFormat="1" applyFont="1" applyFill="1" applyBorder="1" applyAlignment="1" applyProtection="1">
      <alignment horizontal="center" vertical="center" readingOrder="2"/>
      <protection locked="0"/>
    </xf>
    <xf numFmtId="0" fontId="1" fillId="4" borderId="0" xfId="0" applyFont="1" applyFill="1" applyBorder="1" applyAlignment="1">
      <alignment horizontal="center" vertical="center" readingOrder="2"/>
    </xf>
    <xf numFmtId="0" fontId="43" fillId="0" borderId="0" xfId="0" applyFont="1" applyAlignment="1">
      <alignment horizontal="center" vertical="center" readingOrder="2"/>
    </xf>
    <xf numFmtId="0" fontId="21" fillId="0" borderId="0" xfId="0" applyFont="1" applyFill="1" applyBorder="1" applyAlignment="1">
      <alignment horizontal="center" vertical="center" wrapText="1" readingOrder="2"/>
    </xf>
    <xf numFmtId="1" fontId="20" fillId="2" borderId="0" xfId="0" applyNumberFormat="1" applyFont="1" applyFill="1" applyBorder="1" applyAlignment="1" applyProtection="1">
      <alignment horizontal="center" vertical="center"/>
      <protection locked="0"/>
    </xf>
    <xf numFmtId="0" fontId="22" fillId="2" borderId="0" xfId="0" applyFont="1" applyFill="1" applyBorder="1" applyAlignment="1" applyProtection="1">
      <alignment horizontal="center" vertical="center" readingOrder="2"/>
      <protection locked="0"/>
    </xf>
    <xf numFmtId="169" fontId="41" fillId="2" borderId="0" xfId="0" applyNumberFormat="1" applyFont="1" applyFill="1" applyBorder="1" applyAlignment="1" applyProtection="1">
      <alignment horizontal="center" vertical="center" readingOrder="2"/>
      <protection locked="0"/>
    </xf>
    <xf numFmtId="1" fontId="25" fillId="2" borderId="0" xfId="0" applyNumberFormat="1" applyFont="1" applyFill="1" applyBorder="1" applyAlignment="1" applyProtection="1">
      <alignment horizontal="center" vertical="center"/>
    </xf>
    <xf numFmtId="0" fontId="21" fillId="0" borderId="24" xfId="0" applyFont="1" applyFill="1" applyBorder="1" applyAlignment="1">
      <alignment horizontal="center" vertical="center" wrapText="1" readingOrder="2"/>
    </xf>
    <xf numFmtId="1" fontId="20" fillId="2" borderId="24" xfId="0" applyNumberFormat="1" applyFont="1" applyFill="1" applyBorder="1" applyAlignment="1" applyProtection="1">
      <alignment horizontal="center" vertical="center"/>
      <protection locked="0"/>
    </xf>
    <xf numFmtId="0" fontId="22" fillId="2" borderId="24" xfId="0" applyFont="1" applyFill="1" applyBorder="1" applyAlignment="1" applyProtection="1">
      <alignment horizontal="center" vertical="center" readingOrder="2"/>
      <protection locked="0"/>
    </xf>
    <xf numFmtId="169" fontId="41" fillId="2" borderId="24" xfId="0" applyNumberFormat="1" applyFont="1" applyFill="1" applyBorder="1" applyAlignment="1" applyProtection="1">
      <alignment horizontal="center" vertical="center" readingOrder="2"/>
      <protection locked="0"/>
    </xf>
    <xf numFmtId="1" fontId="25" fillId="2" borderId="24" xfId="0" applyNumberFormat="1" applyFont="1" applyFill="1" applyBorder="1" applyAlignment="1" applyProtection="1">
      <alignment horizontal="center" vertical="center"/>
    </xf>
    <xf numFmtId="0" fontId="1" fillId="4" borderId="0" xfId="0" applyFont="1" applyFill="1" applyBorder="1" applyAlignment="1">
      <alignment horizontal="center" vertical="center" readingOrder="2"/>
    </xf>
    <xf numFmtId="1" fontId="20" fillId="0" borderId="10" xfId="0" applyNumberFormat="1" applyFont="1" applyFill="1" applyBorder="1" applyAlignment="1" applyProtection="1">
      <alignment horizontal="center" vertical="center"/>
      <protection locked="0"/>
    </xf>
    <xf numFmtId="1" fontId="28" fillId="0" borderId="23" xfId="0" applyNumberFormat="1" applyFont="1" applyFill="1" applyBorder="1" applyAlignment="1" applyProtection="1">
      <alignment horizontal="center" vertical="center"/>
    </xf>
    <xf numFmtId="1" fontId="28" fillId="2" borderId="23" xfId="0" applyNumberFormat="1" applyFont="1" applyFill="1" applyBorder="1" applyAlignment="1" applyProtection="1">
      <alignment horizontal="center" vertical="center"/>
    </xf>
    <xf numFmtId="1" fontId="28" fillId="2" borderId="8" xfId="0" applyNumberFormat="1" applyFont="1" applyFill="1" applyBorder="1" applyAlignment="1" applyProtection="1">
      <alignment horizontal="center" vertical="center"/>
    </xf>
    <xf numFmtId="1" fontId="28" fillId="0" borderId="8" xfId="0" applyNumberFormat="1" applyFont="1" applyFill="1" applyBorder="1" applyAlignment="1" applyProtection="1">
      <alignment horizontal="center" vertical="center"/>
    </xf>
    <xf numFmtId="1" fontId="20" fillId="0" borderId="11" xfId="0" applyNumberFormat="1" applyFont="1" applyFill="1" applyBorder="1" applyAlignment="1" applyProtection="1">
      <alignment horizontal="center" vertical="center"/>
      <protection locked="0"/>
    </xf>
    <xf numFmtId="0" fontId="21" fillId="0" borderId="25" xfId="0" applyFont="1" applyFill="1" applyBorder="1" applyAlignment="1">
      <alignment horizontal="center" vertical="center" wrapText="1" readingOrder="2"/>
    </xf>
    <xf numFmtId="1" fontId="20" fillId="2" borderId="26" xfId="0" applyNumberFormat="1" applyFont="1" applyFill="1" applyBorder="1" applyAlignment="1" applyProtection="1">
      <alignment horizontal="center" vertical="center"/>
      <protection locked="0"/>
    </xf>
    <xf numFmtId="0" fontId="22" fillId="2" borderId="26" xfId="0" applyFont="1" applyFill="1" applyBorder="1" applyAlignment="1" applyProtection="1">
      <alignment horizontal="center" vertical="center" readingOrder="2"/>
      <protection locked="0"/>
    </xf>
    <xf numFmtId="169" fontId="41" fillId="2" borderId="26" xfId="0" applyNumberFormat="1" applyFont="1" applyFill="1" applyBorder="1" applyAlignment="1" applyProtection="1">
      <alignment horizontal="center" vertical="center" readingOrder="2"/>
      <protection locked="0"/>
    </xf>
    <xf numFmtId="1" fontId="20" fillId="0" borderId="27" xfId="0" applyNumberFormat="1" applyFont="1" applyFill="1" applyBorder="1" applyAlignment="1" applyProtection="1">
      <alignment horizontal="center" vertical="center"/>
      <protection locked="0"/>
    </xf>
    <xf numFmtId="1" fontId="27" fillId="2" borderId="8" xfId="0" applyNumberFormat="1" applyFont="1" applyFill="1" applyBorder="1" applyAlignment="1" applyProtection="1">
      <alignment horizontal="center" vertical="center"/>
      <protection locked="0"/>
    </xf>
    <xf numFmtId="0" fontId="29" fillId="2" borderId="8" xfId="0" applyFont="1" applyFill="1" applyBorder="1" applyAlignment="1" applyProtection="1">
      <alignment horizontal="center" vertical="center" readingOrder="2"/>
      <protection locked="0"/>
    </xf>
    <xf numFmtId="169" fontId="44" fillId="2" borderId="8" xfId="0" applyNumberFormat="1" applyFont="1" applyFill="1" applyBorder="1" applyAlignment="1" applyProtection="1">
      <alignment horizontal="center" vertical="center" readingOrder="2"/>
      <protection locked="0"/>
    </xf>
    <xf numFmtId="1" fontId="30" fillId="0" borderId="8" xfId="0" applyNumberFormat="1" applyFont="1" applyFill="1" applyBorder="1" applyAlignment="1" applyProtection="1">
      <alignment horizontal="center" vertical="center"/>
    </xf>
    <xf numFmtId="0" fontId="32" fillId="4" borderId="0" xfId="0" applyFont="1" applyFill="1" applyBorder="1" applyAlignment="1">
      <alignment vertical="center" readingOrder="2"/>
    </xf>
    <xf numFmtId="0" fontId="33" fillId="0" borderId="0" xfId="0" applyFont="1" applyAlignment="1">
      <alignment horizontal="center" vertical="center" readingOrder="2"/>
    </xf>
    <xf numFmtId="0" fontId="34" fillId="0" borderId="0" xfId="0" applyFont="1" applyAlignment="1">
      <alignment horizontal="center" vertical="center" readingOrder="2"/>
    </xf>
    <xf numFmtId="167" fontId="15" fillId="4" borderId="0" xfId="0" applyNumberFormat="1" applyFont="1" applyFill="1" applyBorder="1" applyAlignment="1">
      <alignment horizontal="center" vertical="center" readingOrder="2"/>
    </xf>
    <xf numFmtId="0" fontId="32" fillId="4" borderId="0" xfId="0" applyFont="1" applyFill="1" applyBorder="1" applyAlignment="1">
      <alignment horizontal="center" vertical="center" readingOrder="2"/>
    </xf>
    <xf numFmtId="0" fontId="35" fillId="4" borderId="0" xfId="0" applyFont="1" applyFill="1" applyBorder="1" applyAlignment="1">
      <alignment horizontal="center" vertical="center" readingOrder="2"/>
    </xf>
    <xf numFmtId="0" fontId="34" fillId="4" borderId="0" xfId="0" applyFont="1" applyFill="1" applyBorder="1" applyAlignment="1">
      <alignment horizontal="center" vertical="center" readingOrder="2"/>
    </xf>
    <xf numFmtId="0" fontId="36" fillId="0" borderId="0" xfId="0" applyFont="1" applyBorder="1" applyAlignment="1">
      <alignment vertical="center" readingOrder="2"/>
    </xf>
    <xf numFmtId="0" fontId="15" fillId="4" borderId="0" xfId="0" applyFont="1" applyFill="1" applyBorder="1" applyAlignment="1">
      <alignment horizontal="center" vertical="center" wrapText="1" readingOrder="2"/>
    </xf>
    <xf numFmtId="165" fontId="15" fillId="4" borderId="0" xfId="0" applyNumberFormat="1" applyFont="1" applyFill="1" applyBorder="1" applyAlignment="1">
      <alignment horizontal="center" vertical="center" wrapText="1" readingOrder="2"/>
    </xf>
    <xf numFmtId="0" fontId="46" fillId="2" borderId="0" xfId="0" applyFont="1" applyFill="1" applyBorder="1" applyAlignment="1" applyProtection="1">
      <alignment horizontal="center" vertical="center" readingOrder="2"/>
    </xf>
    <xf numFmtId="16" fontId="15" fillId="4" borderId="0" xfId="0" applyNumberFormat="1" applyFont="1" applyFill="1" applyBorder="1" applyAlignment="1">
      <alignment horizontal="center" vertical="center" wrapText="1" readingOrder="2"/>
    </xf>
    <xf numFmtId="166" fontId="15" fillId="4" borderId="0" xfId="0" applyNumberFormat="1" applyFont="1" applyFill="1" applyBorder="1" applyAlignment="1">
      <alignment horizontal="center" vertical="center" readingOrder="2"/>
    </xf>
    <xf numFmtId="0" fontId="33" fillId="0" borderId="0" xfId="0" applyFont="1" applyFill="1" applyAlignment="1">
      <alignment horizontal="center" vertical="center" readingOrder="2"/>
    </xf>
    <xf numFmtId="0" fontId="33" fillId="0" borderId="0" xfId="0" applyFont="1" applyBorder="1" applyAlignment="1">
      <alignment horizontal="center" vertical="center" readingOrder="2"/>
    </xf>
    <xf numFmtId="0" fontId="36" fillId="0" borderId="0" xfId="0" applyFont="1" applyBorder="1" applyAlignment="1">
      <alignment horizontal="center" vertical="center" readingOrder="2"/>
    </xf>
    <xf numFmtId="1" fontId="31" fillId="2" borderId="24" xfId="0" applyNumberFormat="1" applyFont="1" applyFill="1" applyBorder="1" applyAlignment="1" applyProtection="1">
      <alignment horizontal="center" vertical="center"/>
      <protection locked="0"/>
    </xf>
    <xf numFmtId="0" fontId="37" fillId="2" borderId="24" xfId="0" applyFont="1" applyFill="1" applyBorder="1" applyAlignment="1" applyProtection="1">
      <alignment horizontal="center" vertical="center" readingOrder="2"/>
      <protection locked="0"/>
    </xf>
    <xf numFmtId="1" fontId="31" fillId="2" borderId="24" xfId="0" applyNumberFormat="1" applyFont="1" applyFill="1" applyBorder="1" applyAlignment="1" applyProtection="1">
      <alignment horizontal="center" vertical="center"/>
    </xf>
    <xf numFmtId="1" fontId="31" fillId="2" borderId="0" xfId="0" applyNumberFormat="1"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readingOrder="2"/>
      <protection locked="0"/>
    </xf>
    <xf numFmtId="169" fontId="47" fillId="2" borderId="0" xfId="0" applyNumberFormat="1" applyFont="1" applyFill="1" applyBorder="1" applyAlignment="1" applyProtection="1">
      <alignment horizontal="center" vertical="center" readingOrder="2"/>
      <protection locked="0"/>
    </xf>
    <xf numFmtId="1" fontId="31" fillId="2" borderId="0" xfId="0" applyNumberFormat="1" applyFont="1" applyFill="1" applyBorder="1" applyAlignment="1" applyProtection="1">
      <alignment horizontal="center" vertical="center"/>
    </xf>
    <xf numFmtId="165" fontId="34" fillId="0" borderId="0" xfId="0" applyNumberFormat="1" applyFont="1" applyAlignment="1">
      <alignment horizontal="center" vertical="center" readingOrder="2"/>
    </xf>
    <xf numFmtId="0" fontId="31" fillId="0" borderId="0" xfId="0" applyFont="1" applyBorder="1" applyAlignment="1">
      <alignment vertical="center" readingOrder="2"/>
    </xf>
    <xf numFmtId="0" fontId="50" fillId="0" borderId="0" xfId="0" applyFont="1" applyAlignment="1">
      <alignment horizontal="center" vertical="center" shrinkToFit="1" readingOrder="2"/>
    </xf>
    <xf numFmtId="0" fontId="49" fillId="0" borderId="0" xfId="0" applyFont="1" applyAlignment="1">
      <alignment horizontal="center" vertical="center" shrinkToFit="1" readingOrder="2"/>
    </xf>
    <xf numFmtId="0" fontId="51" fillId="7" borderId="0" xfId="0" applyFont="1" applyFill="1" applyAlignment="1">
      <alignment horizontal="center" vertical="center" shrinkToFit="1" readingOrder="2"/>
    </xf>
    <xf numFmtId="0" fontId="52" fillId="7" borderId="0" xfId="0" applyFont="1" applyFill="1" applyAlignment="1">
      <alignment horizontal="center" vertical="center" shrinkToFit="1" readingOrder="2"/>
    </xf>
    <xf numFmtId="0" fontId="9" fillId="0" borderId="0" xfId="0" applyFont="1" applyAlignment="1">
      <alignment horizontal="center"/>
    </xf>
    <xf numFmtId="0" fontId="54" fillId="0" borderId="0" xfId="0" applyFont="1" applyBorder="1" applyAlignment="1"/>
    <xf numFmtId="0" fontId="56" fillId="0" borderId="0" xfId="0" applyFont="1" applyAlignment="1">
      <alignment horizontal="center" vertical="center"/>
    </xf>
    <xf numFmtId="0" fontId="9" fillId="0" borderId="0" xfId="0" applyFont="1" applyAlignment="1">
      <alignment horizontal="center" vertical="center"/>
    </xf>
    <xf numFmtId="0" fontId="18" fillId="0" borderId="0" xfId="0" applyFont="1" applyAlignment="1">
      <alignment horizontal="center"/>
    </xf>
    <xf numFmtId="0" fontId="16" fillId="0" borderId="0" xfId="0" applyFont="1" applyBorder="1" applyAlignment="1">
      <alignment horizontal="center" vertical="center" readingOrder="2"/>
    </xf>
    <xf numFmtId="0" fontId="16" fillId="0" borderId="0" xfId="0" applyFont="1" applyBorder="1" applyAlignment="1">
      <alignment vertical="center" readingOrder="2"/>
    </xf>
    <xf numFmtId="0" fontId="53" fillId="0" borderId="0" xfId="0" applyFont="1" applyBorder="1" applyAlignment="1">
      <alignment vertical="center"/>
    </xf>
    <xf numFmtId="1" fontId="20" fillId="9" borderId="3" xfId="0" applyNumberFormat="1" applyFont="1" applyFill="1" applyBorder="1" applyAlignment="1" applyProtection="1">
      <alignment horizontal="center" vertical="center"/>
    </xf>
    <xf numFmtId="1" fontId="20" fillId="9" borderId="4" xfId="0" applyNumberFormat="1" applyFont="1" applyFill="1" applyBorder="1" applyAlignment="1" applyProtection="1">
      <alignment horizontal="center" vertical="center"/>
    </xf>
    <xf numFmtId="1" fontId="20" fillId="9" borderId="5" xfId="0" applyNumberFormat="1" applyFont="1" applyFill="1" applyBorder="1" applyAlignment="1" applyProtection="1">
      <alignment horizontal="center" vertical="center"/>
    </xf>
    <xf numFmtId="171" fontId="55" fillId="9" borderId="3" xfId="0" applyNumberFormat="1" applyFont="1" applyFill="1" applyBorder="1" applyAlignment="1">
      <alignment horizontal="center" vertical="center" readingOrder="2"/>
    </xf>
    <xf numFmtId="171" fontId="55" fillId="9" borderId="29" xfId="0" applyNumberFormat="1" applyFont="1" applyFill="1" applyBorder="1" applyAlignment="1">
      <alignment horizontal="center" vertical="center" readingOrder="2"/>
    </xf>
    <xf numFmtId="171" fontId="56" fillId="9" borderId="4" xfId="0" applyNumberFormat="1" applyFont="1" applyFill="1" applyBorder="1" applyAlignment="1">
      <alignment horizontal="center" vertical="center" readingOrder="2"/>
    </xf>
    <xf numFmtId="164" fontId="56" fillId="9" borderId="4" xfId="0" applyNumberFormat="1" applyFont="1" applyFill="1" applyBorder="1" applyAlignment="1">
      <alignment horizontal="center" vertical="center" readingOrder="2"/>
    </xf>
    <xf numFmtId="164" fontId="56" fillId="9" borderId="4" xfId="0" applyNumberFormat="1" applyFont="1" applyFill="1" applyBorder="1" applyAlignment="1">
      <alignment horizontal="center" vertical="center" wrapText="1" readingOrder="2"/>
    </xf>
    <xf numFmtId="164" fontId="56" fillId="9" borderId="5" xfId="0" applyNumberFormat="1" applyFont="1" applyFill="1" applyBorder="1" applyAlignment="1">
      <alignment horizontal="center" vertical="center" wrapText="1" readingOrder="2"/>
    </xf>
    <xf numFmtId="1" fontId="20" fillId="2" borderId="23" xfId="0" applyNumberFormat="1" applyFont="1" applyFill="1" applyBorder="1" applyAlignment="1" applyProtection="1">
      <alignment horizontal="center" vertical="center"/>
      <protection locked="0"/>
    </xf>
    <xf numFmtId="0" fontId="22" fillId="2" borderId="23" xfId="0" applyFont="1" applyFill="1" applyBorder="1" applyAlignment="1" applyProtection="1">
      <alignment horizontal="center" vertical="center" readingOrder="2"/>
    </xf>
    <xf numFmtId="171" fontId="22" fillId="2" borderId="23" xfId="0" applyNumberFormat="1" applyFont="1" applyFill="1" applyBorder="1" applyAlignment="1" applyProtection="1">
      <alignment horizontal="center" vertical="center" readingOrder="2"/>
    </xf>
    <xf numFmtId="0" fontId="22" fillId="2" borderId="27" xfId="0" applyFont="1" applyFill="1" applyBorder="1" applyAlignment="1" applyProtection="1">
      <alignment horizontal="center" vertical="center" readingOrder="2"/>
    </xf>
    <xf numFmtId="0" fontId="22" fillId="2" borderId="33" xfId="0" applyFont="1" applyFill="1" applyBorder="1" applyAlignment="1" applyProtection="1">
      <alignment horizontal="center" vertical="center" readingOrder="2"/>
    </xf>
    <xf numFmtId="0" fontId="59" fillId="0" borderId="24" xfId="0" applyFont="1" applyFill="1" applyBorder="1" applyAlignment="1">
      <alignment horizontal="center" vertical="center" wrapText="1" readingOrder="2"/>
    </xf>
    <xf numFmtId="0" fontId="59" fillId="0" borderId="0" xfId="0" applyFont="1" applyFill="1" applyBorder="1" applyAlignment="1">
      <alignment horizontal="center" vertical="center" wrapText="1" readingOrder="2"/>
    </xf>
    <xf numFmtId="0" fontId="2" fillId="0" borderId="0" xfId="0" applyFont="1" applyAlignment="1">
      <alignment horizontal="center" vertical="center" readingOrder="2"/>
    </xf>
    <xf numFmtId="0" fontId="57" fillId="2" borderId="24" xfId="0" applyFont="1" applyFill="1" applyBorder="1" applyAlignment="1" applyProtection="1">
      <alignment horizontal="center" vertical="center" readingOrder="2"/>
      <protection locked="0"/>
    </xf>
    <xf numFmtId="169" fontId="58" fillId="2" borderId="24" xfId="0" applyNumberFormat="1" applyFont="1" applyFill="1" applyBorder="1" applyAlignment="1" applyProtection="1">
      <alignment horizontal="center" vertical="center" readingOrder="2"/>
      <protection locked="0"/>
    </xf>
    <xf numFmtId="0" fontId="57" fillId="2" borderId="0" xfId="0" applyFont="1" applyFill="1" applyBorder="1" applyAlignment="1" applyProtection="1">
      <alignment horizontal="center" vertical="center" readingOrder="2"/>
      <protection locked="0"/>
    </xf>
    <xf numFmtId="169" fontId="58" fillId="2" borderId="0" xfId="0" applyNumberFormat="1" applyFont="1" applyFill="1" applyBorder="1" applyAlignment="1" applyProtection="1">
      <alignment horizontal="center" vertical="center" readingOrder="2"/>
      <protection locked="0"/>
    </xf>
    <xf numFmtId="0" fontId="60" fillId="0" borderId="0" xfId="0" applyFont="1" applyBorder="1" applyAlignment="1">
      <alignment horizontal="center" vertical="center" readingOrder="2"/>
    </xf>
    <xf numFmtId="165" fontId="2" fillId="0" borderId="0" xfId="0" applyNumberFormat="1" applyFont="1" applyAlignment="1">
      <alignment horizontal="center" vertical="center" readingOrder="2"/>
    </xf>
    <xf numFmtId="1" fontId="19" fillId="9" borderId="3" xfId="0" applyNumberFormat="1" applyFont="1" applyFill="1" applyBorder="1" applyAlignment="1" applyProtection="1">
      <alignment horizontal="center" vertical="center"/>
      <protection hidden="1"/>
    </xf>
    <xf numFmtId="1" fontId="19" fillId="9" borderId="4" xfId="0" applyNumberFormat="1" applyFont="1" applyFill="1" applyBorder="1" applyAlignment="1" applyProtection="1">
      <alignment horizontal="center" vertical="center"/>
      <protection hidden="1"/>
    </xf>
    <xf numFmtId="1" fontId="19" fillId="9" borderId="5" xfId="0" applyNumberFormat="1" applyFont="1" applyFill="1" applyBorder="1" applyAlignment="1" applyProtection="1">
      <alignment horizontal="center" vertical="center"/>
      <protection hidden="1"/>
    </xf>
    <xf numFmtId="0" fontId="19" fillId="0" borderId="2" xfId="0" applyFont="1" applyFill="1" applyBorder="1" applyAlignment="1" applyProtection="1">
      <alignment horizontal="center" vertical="center" wrapText="1" readingOrder="2"/>
      <protection hidden="1"/>
    </xf>
    <xf numFmtId="169" fontId="48" fillId="2" borderId="28" xfId="0" applyNumberFormat="1" applyFont="1" applyFill="1" applyBorder="1" applyAlignment="1" applyProtection="1">
      <alignment horizontal="center" vertical="center" readingOrder="2"/>
      <protection hidden="1"/>
    </xf>
    <xf numFmtId="0" fontId="19" fillId="0" borderId="28" xfId="0" applyFont="1" applyFill="1" applyBorder="1" applyAlignment="1" applyProtection="1">
      <alignment horizontal="center" vertical="center" wrapText="1" readingOrder="2"/>
      <protection hidden="1"/>
    </xf>
    <xf numFmtId="169" fontId="48" fillId="2" borderId="31" xfId="0" applyNumberFormat="1" applyFont="1" applyFill="1" applyBorder="1" applyAlignment="1" applyProtection="1">
      <alignment horizontal="center" vertical="center" readingOrder="2"/>
      <protection hidden="1"/>
    </xf>
    <xf numFmtId="0" fontId="19" fillId="0" borderId="6" xfId="0" applyFont="1" applyFill="1" applyBorder="1" applyAlignment="1" applyProtection="1">
      <alignment horizontal="center" vertical="center" wrapText="1" readingOrder="2"/>
      <protection hidden="1"/>
    </xf>
    <xf numFmtId="0" fontId="19" fillId="0" borderId="23" xfId="0" applyFont="1" applyFill="1" applyBorder="1" applyAlignment="1" applyProtection="1">
      <alignment horizontal="center" vertical="center" wrapText="1" readingOrder="2"/>
      <protection hidden="1"/>
    </xf>
    <xf numFmtId="169" fontId="48" fillId="2" borderId="23" xfId="0" applyNumberFormat="1" applyFont="1" applyFill="1" applyBorder="1" applyAlignment="1" applyProtection="1">
      <alignment horizontal="center" vertical="center" readingOrder="2"/>
      <protection hidden="1"/>
    </xf>
    <xf numFmtId="169" fontId="48" fillId="2" borderId="27" xfId="0" applyNumberFormat="1" applyFont="1" applyFill="1" applyBorder="1" applyAlignment="1" applyProtection="1">
      <alignment horizontal="center" vertical="center" readingOrder="2"/>
      <protection hidden="1"/>
    </xf>
    <xf numFmtId="0" fontId="19" fillId="0" borderId="7" xfId="0" applyFont="1" applyFill="1" applyBorder="1" applyAlignment="1" applyProtection="1">
      <alignment horizontal="center" vertical="center" wrapText="1" readingOrder="2"/>
      <protection hidden="1"/>
    </xf>
    <xf numFmtId="169" fontId="48" fillId="2" borderId="8" xfId="0" applyNumberFormat="1" applyFont="1" applyFill="1" applyBorder="1" applyAlignment="1" applyProtection="1">
      <alignment horizontal="center" vertical="center" readingOrder="2"/>
      <protection hidden="1"/>
    </xf>
    <xf numFmtId="0" fontId="19" fillId="0" borderId="8" xfId="0" applyFont="1" applyFill="1" applyBorder="1" applyAlignment="1" applyProtection="1">
      <alignment horizontal="center" vertical="center" wrapText="1" readingOrder="2"/>
      <protection hidden="1"/>
    </xf>
    <xf numFmtId="169" fontId="48" fillId="2" borderId="11" xfId="0" applyNumberFormat="1" applyFont="1" applyFill="1" applyBorder="1" applyAlignment="1" applyProtection="1">
      <alignment horizontal="center" vertical="center" readingOrder="2"/>
      <protection hidden="1"/>
    </xf>
    <xf numFmtId="0" fontId="19" fillId="0" borderId="30" xfId="0" applyFont="1" applyFill="1" applyBorder="1" applyAlignment="1" applyProtection="1">
      <alignment horizontal="center" vertical="center" wrapText="1" readingOrder="2"/>
      <protection hidden="1"/>
    </xf>
    <xf numFmtId="0" fontId="32" fillId="4" borderId="0" xfId="0" applyFont="1" applyFill="1" applyBorder="1" applyAlignment="1" applyProtection="1">
      <alignment vertical="center" readingOrder="2"/>
      <protection locked="0"/>
    </xf>
    <xf numFmtId="167" fontId="15" fillId="4" borderId="0" xfId="0" applyNumberFormat="1" applyFont="1" applyFill="1" applyBorder="1" applyAlignment="1" applyProtection="1">
      <alignment horizontal="center" vertical="center" readingOrder="2"/>
      <protection locked="0"/>
    </xf>
    <xf numFmtId="0" fontId="15" fillId="4" borderId="0" xfId="0" applyFont="1" applyFill="1" applyBorder="1" applyAlignment="1" applyProtection="1">
      <alignment horizontal="center" vertical="center" wrapText="1" readingOrder="2"/>
      <protection locked="0"/>
    </xf>
    <xf numFmtId="0" fontId="46" fillId="2" borderId="0" xfId="0" applyFont="1" applyFill="1" applyBorder="1" applyAlignment="1" applyProtection="1">
      <alignment horizontal="center" vertical="center" readingOrder="2"/>
      <protection locked="0"/>
    </xf>
    <xf numFmtId="0" fontId="34" fillId="0" borderId="0" xfId="0" applyFont="1" applyAlignment="1" applyProtection="1">
      <alignment horizontal="center" vertical="center" readingOrder="2"/>
      <protection locked="0"/>
    </xf>
    <xf numFmtId="1" fontId="31" fillId="9" borderId="3" xfId="0" applyNumberFormat="1" applyFont="1" applyFill="1" applyBorder="1" applyAlignment="1" applyProtection="1">
      <alignment horizontal="center" vertical="center"/>
      <protection hidden="1"/>
    </xf>
    <xf numFmtId="1" fontId="31" fillId="9" borderId="29" xfId="0" applyNumberFormat="1" applyFont="1" applyFill="1" applyBorder="1" applyAlignment="1" applyProtection="1">
      <alignment horizontal="center" vertical="center"/>
      <protection hidden="1"/>
    </xf>
    <xf numFmtId="1" fontId="31" fillId="9" borderId="4" xfId="0" applyNumberFormat="1" applyFont="1" applyFill="1" applyBorder="1" applyAlignment="1" applyProtection="1">
      <alignment horizontal="center" vertical="center"/>
      <protection hidden="1"/>
    </xf>
    <xf numFmtId="170" fontId="44" fillId="2" borderId="0" xfId="0" applyNumberFormat="1" applyFont="1" applyFill="1" applyBorder="1" applyAlignment="1" applyProtection="1">
      <alignment horizontal="center" vertical="center" readingOrder="2"/>
      <protection locked="0"/>
    </xf>
    <xf numFmtId="0" fontId="19" fillId="0" borderId="25" xfId="0" applyFont="1" applyFill="1" applyBorder="1" applyAlignment="1" applyProtection="1">
      <alignment horizontal="center" vertical="center" wrapText="1" readingOrder="2"/>
      <protection hidden="1"/>
    </xf>
    <xf numFmtId="1" fontId="20" fillId="9" borderId="3" xfId="0" applyNumberFormat="1" applyFont="1" applyFill="1" applyBorder="1" applyAlignment="1" applyProtection="1">
      <alignment horizontal="center" vertical="center"/>
      <protection hidden="1"/>
    </xf>
    <xf numFmtId="1" fontId="20" fillId="9" borderId="4" xfId="0" applyNumberFormat="1" applyFont="1" applyFill="1" applyBorder="1" applyAlignment="1" applyProtection="1">
      <alignment horizontal="center" vertical="center"/>
      <protection hidden="1"/>
    </xf>
    <xf numFmtId="1" fontId="20" fillId="9" borderId="5" xfId="0" applyNumberFormat="1" applyFont="1" applyFill="1" applyBorder="1" applyAlignment="1" applyProtection="1">
      <alignment horizontal="center" vertical="center"/>
      <protection hidden="1"/>
    </xf>
    <xf numFmtId="169" fontId="41" fillId="2" borderId="28" xfId="0" applyNumberFormat="1" applyFont="1" applyFill="1" applyBorder="1" applyAlignment="1" applyProtection="1">
      <alignment horizontal="center" vertical="center" readingOrder="2"/>
      <protection locked="0"/>
    </xf>
    <xf numFmtId="0" fontId="22" fillId="2" borderId="1" xfId="0" applyFont="1" applyFill="1" applyBorder="1" applyAlignment="1" applyProtection="1">
      <alignment horizontal="center" vertical="center" readingOrder="2"/>
      <protection locked="0" hidden="1"/>
    </xf>
    <xf numFmtId="1" fontId="64" fillId="0" borderId="23" xfId="0" applyNumberFormat="1" applyFont="1" applyFill="1" applyBorder="1" applyAlignment="1" applyProtection="1">
      <alignment horizontal="center" vertical="center"/>
      <protection locked="0" hidden="1"/>
    </xf>
    <xf numFmtId="0" fontId="20" fillId="4" borderId="1" xfId="0" applyFont="1" applyFill="1" applyBorder="1" applyAlignment="1" applyProtection="1">
      <alignment horizontal="center" vertical="center" wrapText="1" readingOrder="2"/>
      <protection locked="0"/>
    </xf>
    <xf numFmtId="1" fontId="20" fillId="0" borderId="1" xfId="0" applyNumberFormat="1" applyFont="1" applyFill="1" applyBorder="1" applyAlignment="1" applyProtection="1">
      <alignment horizontal="center" vertical="center"/>
      <protection locked="0"/>
    </xf>
    <xf numFmtId="0" fontId="61" fillId="0" borderId="2" xfId="0" applyFont="1" applyFill="1" applyBorder="1" applyAlignment="1" applyProtection="1">
      <alignment horizontal="center" vertical="center" wrapText="1" readingOrder="2"/>
      <protection hidden="1"/>
    </xf>
    <xf numFmtId="0" fontId="22" fillId="2" borderId="1" xfId="0" applyFont="1" applyFill="1" applyBorder="1" applyAlignment="1" applyProtection="1">
      <alignment horizontal="center" vertical="center" readingOrder="2"/>
      <protection hidden="1"/>
    </xf>
    <xf numFmtId="1" fontId="64" fillId="0" borderId="23" xfId="0" applyNumberFormat="1" applyFont="1" applyFill="1" applyBorder="1" applyAlignment="1" applyProtection="1">
      <alignment horizontal="center" vertical="center"/>
      <protection hidden="1"/>
    </xf>
    <xf numFmtId="0" fontId="61" fillId="0" borderId="6" xfId="0" applyFont="1" applyFill="1" applyBorder="1" applyAlignment="1" applyProtection="1">
      <alignment horizontal="center" vertical="center" wrapText="1" readingOrder="2"/>
      <protection hidden="1"/>
    </xf>
    <xf numFmtId="0" fontId="61" fillId="0" borderId="7" xfId="0" applyFont="1" applyFill="1" applyBorder="1" applyAlignment="1" applyProtection="1">
      <alignment horizontal="center" vertical="center" wrapText="1" readingOrder="2"/>
      <protection hidden="1"/>
    </xf>
    <xf numFmtId="0" fontId="61" fillId="0" borderId="2" xfId="0" applyFont="1" applyFill="1" applyBorder="1" applyAlignment="1">
      <alignment horizontal="center" vertical="center" wrapText="1" readingOrder="2"/>
    </xf>
    <xf numFmtId="0" fontId="22" fillId="2" borderId="1" xfId="0" applyFont="1" applyFill="1" applyBorder="1" applyAlignment="1" applyProtection="1">
      <alignment horizontal="center" vertical="center" readingOrder="2"/>
    </xf>
    <xf numFmtId="1" fontId="64" fillId="0" borderId="23" xfId="0" applyNumberFormat="1" applyFont="1" applyFill="1" applyBorder="1" applyAlignment="1" applyProtection="1">
      <alignment horizontal="center" vertical="center"/>
    </xf>
    <xf numFmtId="0" fontId="61" fillId="0" borderId="6" xfId="0" applyFont="1" applyFill="1" applyBorder="1" applyAlignment="1">
      <alignment horizontal="center" vertical="center" wrapText="1" readingOrder="2"/>
    </xf>
    <xf numFmtId="1" fontId="20" fillId="2" borderId="32" xfId="0" applyNumberFormat="1" applyFont="1" applyFill="1" applyBorder="1" applyAlignment="1" applyProtection="1">
      <alignment horizontal="center" vertical="center"/>
      <protection locked="0"/>
    </xf>
    <xf numFmtId="0" fontId="22" fillId="2" borderId="32" xfId="0" applyFont="1" applyFill="1" applyBorder="1" applyAlignment="1" applyProtection="1">
      <alignment horizontal="center" vertical="center" readingOrder="2"/>
    </xf>
    <xf numFmtId="171" fontId="22" fillId="2" borderId="32" xfId="0" applyNumberFormat="1" applyFont="1" applyFill="1" applyBorder="1" applyAlignment="1" applyProtection="1">
      <alignment horizontal="center" vertical="center" readingOrder="2"/>
    </xf>
    <xf numFmtId="0" fontId="20" fillId="0" borderId="2" xfId="0" applyFont="1" applyFill="1" applyBorder="1" applyAlignment="1">
      <alignment horizontal="center" vertical="center" wrapText="1" readingOrder="2"/>
    </xf>
    <xf numFmtId="0" fontId="20" fillId="0" borderId="6" xfId="0" applyFont="1" applyFill="1" applyBorder="1" applyAlignment="1">
      <alignment horizontal="center" vertical="center" wrapText="1" readingOrder="2"/>
    </xf>
    <xf numFmtId="0" fontId="20" fillId="0" borderId="7" xfId="0" applyFont="1" applyFill="1" applyBorder="1" applyAlignment="1">
      <alignment horizontal="center" vertical="center" wrapText="1" readingOrder="2"/>
    </xf>
    <xf numFmtId="171" fontId="48" fillId="2" borderId="28" xfId="0" applyNumberFormat="1" applyFont="1" applyFill="1" applyBorder="1" applyAlignment="1" applyProtection="1">
      <alignment horizontal="center" vertical="center" readingOrder="2"/>
      <protection hidden="1"/>
    </xf>
    <xf numFmtId="170" fontId="42" fillId="2" borderId="22" xfId="0" applyNumberFormat="1" applyFont="1" applyFill="1" applyBorder="1" applyAlignment="1" applyProtection="1">
      <alignment horizontal="center" vertical="center" readingOrder="2"/>
      <protection hidden="1"/>
    </xf>
    <xf numFmtId="1" fontId="20" fillId="2" borderId="1" xfId="0" applyNumberFormat="1" applyFont="1" applyFill="1" applyBorder="1" applyAlignment="1" applyProtection="1">
      <alignment horizontal="center" vertical="center"/>
      <protection hidden="1"/>
    </xf>
    <xf numFmtId="1" fontId="20" fillId="2" borderId="8" xfId="0" applyNumberFormat="1" applyFont="1" applyFill="1" applyBorder="1" applyAlignment="1" applyProtection="1">
      <alignment horizontal="center" vertical="center"/>
      <protection hidden="1"/>
    </xf>
    <xf numFmtId="0" fontId="22" fillId="2" borderId="8" xfId="0" applyFont="1" applyFill="1" applyBorder="1" applyAlignment="1" applyProtection="1">
      <alignment horizontal="center" vertical="center" readingOrder="2"/>
      <protection hidden="1"/>
    </xf>
    <xf numFmtId="1" fontId="64" fillId="0" borderId="8" xfId="0" applyNumberFormat="1" applyFont="1" applyFill="1" applyBorder="1" applyAlignment="1" applyProtection="1">
      <alignment horizontal="center" vertical="center"/>
      <protection hidden="1"/>
    </xf>
    <xf numFmtId="0" fontId="38" fillId="0" borderId="0" xfId="0" applyFont="1" applyBorder="1" applyAlignment="1">
      <alignment vertical="center" readingOrder="2"/>
    </xf>
    <xf numFmtId="170" fontId="44" fillId="2" borderId="0" xfId="0" applyNumberFormat="1" applyFont="1" applyFill="1" applyBorder="1" applyAlignment="1" applyProtection="1">
      <alignment vertical="center" readingOrder="2"/>
    </xf>
    <xf numFmtId="0" fontId="65" fillId="11" borderId="0" xfId="0" applyFont="1" applyFill="1" applyBorder="1" applyAlignment="1">
      <alignment vertical="center" readingOrder="2"/>
    </xf>
    <xf numFmtId="0" fontId="31" fillId="0" borderId="0" xfId="0" applyFont="1" applyBorder="1" applyAlignment="1">
      <alignment horizontal="center" vertical="center" readingOrder="2"/>
    </xf>
    <xf numFmtId="0" fontId="31" fillId="0" borderId="0" xfId="0" applyFont="1" applyBorder="1" applyAlignment="1">
      <alignment horizontal="left" vertical="center" readingOrder="2"/>
    </xf>
    <xf numFmtId="170" fontId="44" fillId="2" borderId="22" xfId="0" applyNumberFormat="1" applyFont="1" applyFill="1" applyBorder="1" applyAlignment="1" applyProtection="1">
      <alignment horizontal="center" vertical="center" readingOrder="2"/>
      <protection hidden="1"/>
    </xf>
    <xf numFmtId="0" fontId="39" fillId="0" borderId="0" xfId="0" applyFont="1" applyBorder="1" applyAlignment="1" applyProtection="1">
      <alignment horizontal="center" vertical="center" readingOrder="2"/>
      <protection hidden="1"/>
    </xf>
    <xf numFmtId="0" fontId="38" fillId="0" borderId="0" xfId="0" applyFont="1" applyBorder="1" applyAlignment="1" applyProtection="1">
      <alignment horizontal="center" vertical="center" readingOrder="2"/>
      <protection hidden="1"/>
    </xf>
    <xf numFmtId="0" fontId="19" fillId="0" borderId="0" xfId="0" applyFont="1" applyBorder="1" applyAlignment="1">
      <alignment horizontal="left" vertical="center" readingOrder="2"/>
    </xf>
    <xf numFmtId="168" fontId="33" fillId="0" borderId="0" xfId="0" applyNumberFormat="1" applyFont="1" applyAlignment="1">
      <alignment horizontal="center" vertical="center" readingOrder="2"/>
    </xf>
    <xf numFmtId="0" fontId="19" fillId="0" borderId="0" xfId="0" applyFont="1" applyBorder="1" applyAlignment="1">
      <alignment horizontal="center" vertical="center" readingOrder="2"/>
    </xf>
    <xf numFmtId="167" fontId="14" fillId="4" borderId="0" xfId="0" applyNumberFormat="1" applyFont="1" applyFill="1" applyBorder="1" applyAlignment="1">
      <alignment horizontal="center" vertical="center" readingOrder="2"/>
    </xf>
    <xf numFmtId="0" fontId="26" fillId="0" borderId="0" xfId="0" applyFont="1" applyBorder="1" applyAlignment="1">
      <alignment horizontal="center" vertical="center" readingOrder="2"/>
    </xf>
    <xf numFmtId="170" fontId="42" fillId="2" borderId="22" xfId="0" applyNumberFormat="1" applyFont="1" applyFill="1" applyBorder="1" applyAlignment="1" applyProtection="1">
      <alignment horizontal="center" vertical="center" readingOrder="2"/>
    </xf>
    <xf numFmtId="169" fontId="42" fillId="2" borderId="22" xfId="0" applyNumberFormat="1" applyFont="1" applyFill="1" applyBorder="1" applyAlignment="1" applyProtection="1">
      <alignment horizontal="right" vertical="center" readingOrder="2"/>
      <protection locked="0"/>
    </xf>
    <xf numFmtId="170" fontId="45" fillId="2" borderId="22" xfId="0" applyNumberFormat="1" applyFont="1" applyFill="1" applyBorder="1" applyAlignment="1" applyProtection="1">
      <alignment horizontal="center" vertical="center" readingOrder="2"/>
    </xf>
    <xf numFmtId="169" fontId="42" fillId="2" borderId="22" xfId="0" applyNumberFormat="1" applyFont="1" applyFill="1" applyBorder="1" applyAlignment="1" applyProtection="1">
      <alignment horizontal="right" vertical="center" readingOrder="2"/>
      <protection hidden="1"/>
    </xf>
    <xf numFmtId="0" fontId="26" fillId="0" borderId="0" xfId="0" applyFont="1" applyBorder="1" applyAlignment="1" applyProtection="1">
      <alignment horizontal="center" vertical="center" readingOrder="2"/>
      <protection hidden="1"/>
    </xf>
    <xf numFmtId="170" fontId="42" fillId="2" borderId="22" xfId="0" applyNumberFormat="1" applyFont="1" applyFill="1" applyBorder="1" applyAlignment="1" applyProtection="1">
      <alignment horizontal="left" vertical="center" readingOrder="2"/>
      <protection hidden="1"/>
    </xf>
    <xf numFmtId="0" fontId="1" fillId="0" borderId="0" xfId="0" applyFont="1" applyAlignment="1">
      <alignment horizontal="center" vertical="center" readingOrder="2"/>
    </xf>
    <xf numFmtId="0" fontId="54" fillId="0" borderId="0" xfId="0" applyFont="1" applyBorder="1" applyAlignment="1">
      <alignment horizontal="right"/>
    </xf>
    <xf numFmtId="0" fontId="16" fillId="0" borderId="0" xfId="0" applyFont="1" applyBorder="1" applyAlignment="1">
      <alignment horizontal="center" vertical="center" readingOrder="2"/>
    </xf>
    <xf numFmtId="0" fontId="38" fillId="0" borderId="0" xfId="0" applyFont="1" applyBorder="1" applyAlignment="1">
      <alignment horizontal="center" vertical="center" readingOrder="2"/>
    </xf>
    <xf numFmtId="169" fontId="41" fillId="10" borderId="0" xfId="0" applyNumberFormat="1" applyFont="1" applyFill="1" applyBorder="1" applyAlignment="1" applyProtection="1">
      <alignment horizontal="center" vertical="center" readingOrder="2"/>
      <protection locked="0"/>
    </xf>
    <xf numFmtId="170" fontId="44" fillId="2" borderId="0" xfId="0" applyNumberFormat="1" applyFont="1" applyFill="1" applyBorder="1" applyAlignment="1" applyProtection="1">
      <alignment horizontal="center" vertical="center" readingOrder="2"/>
    </xf>
    <xf numFmtId="170" fontId="42" fillId="2" borderId="22" xfId="0" applyNumberFormat="1" applyFont="1" applyFill="1" applyBorder="1" applyAlignment="1" applyProtection="1">
      <alignment horizontal="left" vertical="center" readingOrder="2"/>
      <protection locked="0"/>
    </xf>
    <xf numFmtId="0" fontId="66" fillId="11" borderId="0" xfId="0" applyFont="1" applyFill="1" applyBorder="1" applyAlignment="1">
      <alignment horizontal="center" vertical="center" readingOrder="2"/>
    </xf>
    <xf numFmtId="0" fontId="63" fillId="8" borderId="0" xfId="0" applyFont="1" applyFill="1" applyAlignment="1">
      <alignment horizontal="center" vertical="center" textRotation="90" shrinkToFit="1"/>
    </xf>
    <xf numFmtId="0" fontId="62" fillId="8" borderId="0" xfId="0" applyFont="1" applyFill="1" applyAlignment="1">
      <alignment horizontal="center" vertical="center" textRotation="90" shrinkToFit="1"/>
    </xf>
  </cellXfs>
  <cellStyles count="1">
    <cellStyle name="Normal" xfId="0" builtinId="0"/>
  </cellStyles>
  <dxfs count="254">
    <dxf>
      <font>
        <color theme="0"/>
      </font>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color theme="0"/>
      </font>
    </dxf>
    <dxf>
      <font>
        <condense val="0"/>
        <extend val="0"/>
        <color indexed="8"/>
      </font>
    </dxf>
    <dxf>
      <font>
        <color theme="1"/>
        <name val="Times New Roman"/>
        <scheme val="none"/>
      </font>
    </dxf>
    <dxf>
      <font>
        <color theme="0"/>
      </font>
    </dxf>
    <dxf>
      <font>
        <condense val="0"/>
        <extend val="0"/>
        <color indexed="8"/>
      </font>
    </dxf>
    <dxf>
      <font>
        <color theme="1"/>
        <name val="Times New Roman"/>
        <scheme val="none"/>
      </font>
    </dxf>
    <dxf>
      <font>
        <color rgb="FFFF0000"/>
      </font>
      <fill>
        <patternFill>
          <bgColor theme="3" tint="0.79998168889431442"/>
        </patternFill>
      </fill>
    </dxf>
    <dxf>
      <font>
        <color rgb="FFFF0000"/>
      </font>
      <fill>
        <patternFill>
          <bgColor theme="3" tint="0.79998168889431442"/>
        </patternFill>
      </fill>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color theme="0"/>
      </font>
    </dxf>
    <dxf>
      <font>
        <condense val="0"/>
        <extend val="0"/>
        <color indexed="8"/>
      </font>
    </dxf>
    <dxf>
      <font>
        <color theme="1"/>
        <name val="Times New Roman"/>
        <scheme val="none"/>
      </font>
    </dxf>
    <dxf>
      <font>
        <condense val="0"/>
        <extend val="0"/>
        <color indexed="8"/>
      </font>
    </dxf>
    <dxf>
      <font>
        <condense val="0"/>
        <extend val="0"/>
        <color indexed="8"/>
      </font>
    </dxf>
    <dxf>
      <font>
        <condense val="0"/>
        <extend val="0"/>
        <color indexed="8"/>
      </font>
    </dxf>
    <dxf>
      <font>
        <color theme="0"/>
      </font>
    </dxf>
    <dxf>
      <font>
        <condense val="0"/>
        <extend val="0"/>
        <color indexed="8"/>
      </font>
    </dxf>
    <dxf>
      <font>
        <color theme="1"/>
        <name val="Times New Roman"/>
        <scheme val="none"/>
      </font>
    </dxf>
    <dxf>
      <font>
        <b/>
        <i val="0"/>
        <color rgb="FF7030A0"/>
      </font>
      <fill>
        <patternFill>
          <bgColor theme="0"/>
        </patternFill>
      </fill>
    </dxf>
    <dxf>
      <font>
        <color rgb="FF7030A0"/>
      </font>
      <fill>
        <patternFill>
          <bgColor theme="0"/>
        </patternFill>
      </fill>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b/>
        <i val="0"/>
        <color rgb="FF7030A0"/>
      </font>
      <fill>
        <patternFill>
          <bgColor theme="0"/>
        </patternFill>
      </fill>
    </dxf>
    <dxf>
      <font>
        <color rgb="FF7030A0"/>
      </font>
      <fill>
        <patternFill>
          <bgColor theme="0"/>
        </patternFill>
      </fill>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b/>
        <i val="0"/>
        <color rgb="FF7030A0"/>
      </font>
      <fill>
        <patternFill>
          <bgColor theme="0"/>
        </patternFill>
      </fill>
    </dxf>
    <dxf>
      <font>
        <color rgb="FF7030A0"/>
      </font>
      <fill>
        <patternFill>
          <bgColor theme="0"/>
        </patternFill>
      </fill>
    </dxf>
    <dxf>
      <font>
        <condense val="0"/>
        <extend val="0"/>
        <color indexed="8"/>
      </font>
    </dxf>
    <dxf>
      <font>
        <color theme="1"/>
        <name val="Times New Roman"/>
        <scheme val="none"/>
      </font>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b/>
        <i val="0"/>
        <color rgb="FFC00000"/>
      </font>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color rgb="FFFF0000"/>
      </font>
      <fill>
        <patternFill>
          <bgColor theme="0" tint="-0.14996795556505021"/>
        </patternFill>
      </fill>
    </dxf>
    <dxf>
      <font>
        <color rgb="FFFF0000"/>
      </font>
      <fill>
        <patternFill>
          <bgColor theme="0" tint="-0.14996795556505021"/>
        </patternFill>
      </fill>
    </dxf>
    <dxf>
      <font>
        <b/>
        <i val="0"/>
        <color rgb="FFC00000"/>
      </font>
    </dxf>
    <dxf>
      <font>
        <color theme="1"/>
        <name val="Times New Roman"/>
        <scheme val="none"/>
      </font>
    </dxf>
    <dxf>
      <font>
        <b/>
        <i val="0"/>
        <color rgb="FFC00000"/>
      </font>
    </dxf>
    <dxf>
      <font>
        <b/>
        <i val="0"/>
        <color rgb="FFC00000"/>
      </font>
      <fill>
        <patternFill>
          <bgColor theme="0"/>
        </patternFill>
      </fill>
    </dxf>
    <dxf>
      <font>
        <b/>
        <i val="0"/>
        <color rgb="FF7030A0"/>
      </font>
      <fill>
        <patternFill>
          <bgColor theme="0"/>
        </patternFill>
      </fill>
    </dxf>
    <dxf>
      <font>
        <color rgb="FF7030A0"/>
      </font>
      <fill>
        <patternFill>
          <bgColor theme="0"/>
        </patternFill>
      </fill>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color theme="0"/>
      </font>
    </dxf>
    <dxf>
      <font>
        <color rgb="FFFF0000"/>
      </font>
      <fill>
        <patternFill>
          <bgColor theme="0" tint="-0.14996795556505021"/>
        </patternFill>
      </fill>
    </dxf>
    <dxf>
      <font>
        <color rgb="FFFF0000"/>
      </font>
      <fill>
        <patternFill>
          <bgColor theme="0" tint="-0.14996795556505021"/>
        </patternFill>
      </fill>
    </dxf>
    <dxf>
      <font>
        <b/>
        <i val="0"/>
        <color rgb="FFC00000"/>
      </font>
    </dxf>
    <dxf>
      <font>
        <color theme="1"/>
        <name val="Times New Roman"/>
        <scheme val="none"/>
      </font>
    </dxf>
    <dxf>
      <font>
        <b/>
        <i val="0"/>
        <color rgb="FFC00000"/>
      </font>
    </dxf>
    <dxf>
      <font>
        <color theme="0"/>
      </font>
    </dxf>
    <dxf>
      <font>
        <condense val="0"/>
        <extend val="0"/>
        <color indexed="8"/>
      </font>
    </dxf>
    <dxf>
      <font>
        <color theme="1"/>
        <name val="Times New Roman"/>
        <scheme val="none"/>
      </font>
    </dxf>
    <dxf>
      <font>
        <b/>
        <i val="0"/>
        <color rgb="FF7030A0"/>
      </font>
      <fill>
        <patternFill>
          <bgColor theme="0"/>
        </patternFill>
      </fill>
    </dxf>
    <dxf>
      <font>
        <color rgb="FF7030A0"/>
      </font>
      <fill>
        <patternFill>
          <bgColor theme="0"/>
        </patternFill>
      </fill>
    </dxf>
    <dxf>
      <font>
        <b/>
        <i val="0"/>
        <color rgb="FF7030A0"/>
      </font>
      <fill>
        <patternFill>
          <bgColor theme="0"/>
        </patternFill>
      </fill>
    </dxf>
    <dxf>
      <font>
        <b/>
        <i/>
        <color rgb="FFC00000"/>
      </font>
    </dxf>
    <dxf>
      <font>
        <color theme="0"/>
      </font>
    </dxf>
    <dxf>
      <font>
        <color rgb="FFFF0000"/>
      </font>
      <fill>
        <patternFill>
          <bgColor theme="0"/>
        </patternFill>
      </fill>
    </dxf>
    <dxf>
      <font>
        <color rgb="FFFF0000"/>
      </font>
      <fill>
        <patternFill>
          <bgColor theme="0" tint="-0.14996795556505021"/>
        </patternFill>
      </fill>
    </dxf>
    <dxf>
      <font>
        <color rgb="FFFF0000"/>
      </font>
      <fill>
        <patternFill>
          <bgColor theme="0" tint="-0.14996795556505021"/>
        </patternFill>
      </fill>
    </dxf>
    <dxf>
      <font>
        <b/>
        <i val="0"/>
        <color rgb="FFC00000"/>
      </font>
    </dxf>
    <dxf>
      <font>
        <color theme="1"/>
        <name val="Times New Roman"/>
        <scheme val="none"/>
      </font>
    </dxf>
    <dxf>
      <font>
        <b/>
        <i val="0"/>
        <color rgb="FFC00000"/>
      </font>
    </dxf>
    <dxf>
      <font>
        <b/>
        <i val="0"/>
        <color rgb="FFC00000"/>
      </font>
      <fill>
        <patternFill>
          <bgColor theme="0"/>
        </patternFill>
      </fill>
    </dxf>
    <dxf>
      <font>
        <b/>
        <i val="0"/>
        <color rgb="FF7030A0"/>
      </font>
      <fill>
        <patternFill>
          <bgColor theme="0"/>
        </patternFill>
      </fill>
    </dxf>
    <dxf>
      <font>
        <color rgb="FF7030A0"/>
      </font>
      <fill>
        <patternFill>
          <bgColor theme="0"/>
        </patternFill>
      </fill>
    </dxf>
    <dxf>
      <font>
        <color theme="0"/>
      </font>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lor theme="1"/>
        <name val="Times New Roman"/>
        <scheme val="none"/>
      </font>
    </dxf>
    <dxf>
      <font>
        <b/>
        <i/>
        <color rgb="FFC00000"/>
      </font>
    </dxf>
    <dxf>
      <font>
        <color theme="0"/>
      </font>
    </dxf>
    <dxf>
      <font>
        <color rgb="FFFF0000"/>
      </font>
      <fill>
        <patternFill>
          <bgColor theme="0"/>
        </patternFill>
      </fill>
    </dxf>
    <dxf>
      <font>
        <condense val="0"/>
        <extend val="0"/>
        <color indexed="8"/>
      </font>
    </dxf>
    <dxf>
      <font>
        <color theme="1"/>
        <name val="Times New Roman"/>
        <scheme val="none"/>
      </font>
    </dxf>
    <dxf>
      <font>
        <condense val="0"/>
        <extend val="0"/>
        <color indexed="8"/>
      </font>
    </dxf>
    <dxf>
      <font>
        <color theme="1"/>
        <name val="Times New Roman"/>
        <scheme val="none"/>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ndense val="0"/>
        <extend val="0"/>
        <color indexed="8"/>
      </font>
    </dxf>
    <dxf>
      <font>
        <color theme="0"/>
      </font>
    </dxf>
    <dxf>
      <font>
        <condense val="0"/>
        <extend val="0"/>
        <color indexed="8"/>
      </font>
    </dxf>
    <dxf>
      <font>
        <color theme="1"/>
        <name val="Times New Roman"/>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20</xdr:col>
      <xdr:colOff>66675</xdr:colOff>
      <xdr:row>0</xdr:row>
      <xdr:rowOff>314325</xdr:rowOff>
    </xdr:from>
    <xdr:to>
      <xdr:col>21</xdr:col>
      <xdr:colOff>895350</xdr:colOff>
      <xdr:row>2</xdr:row>
      <xdr:rowOff>171450</xdr:rowOff>
    </xdr:to>
    <xdr:sp macro="" textlink="">
      <xdr:nvSpPr>
        <xdr:cNvPr id="44093" name="Picture 34" descr="tn00561_"/>
        <xdr:cNvSpPr>
          <a:spLocks noChangeAspect="1" noChangeArrowheads="1"/>
        </xdr:cNvSpPr>
      </xdr:nvSpPr>
      <xdr:spPr bwMode="auto">
        <a:xfrm>
          <a:off x="148551900" y="295275"/>
          <a:ext cx="762000" cy="44767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152400</xdr:colOff>
      <xdr:row>0</xdr:row>
      <xdr:rowOff>66675</xdr:rowOff>
    </xdr:from>
    <xdr:to>
      <xdr:col>7</xdr:col>
      <xdr:colOff>1171575</xdr:colOff>
      <xdr:row>2</xdr:row>
      <xdr:rowOff>200025</xdr:rowOff>
    </xdr:to>
    <xdr:pic>
      <xdr:nvPicPr>
        <xdr:cNvPr id="44094" name="Picture 3" descr="logo_apach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058600" y="66675"/>
          <a:ext cx="1733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66675</xdr:colOff>
      <xdr:row>0</xdr:row>
      <xdr:rowOff>314325</xdr:rowOff>
    </xdr:from>
    <xdr:to>
      <xdr:col>20</xdr:col>
      <xdr:colOff>895350</xdr:colOff>
      <xdr:row>2</xdr:row>
      <xdr:rowOff>171450</xdr:rowOff>
    </xdr:to>
    <xdr:sp macro="" textlink="">
      <xdr:nvSpPr>
        <xdr:cNvPr id="44095" name="Picture 34" descr="tn00561_"/>
        <xdr:cNvSpPr>
          <a:spLocks noChangeAspect="1" noChangeArrowheads="1"/>
        </xdr:cNvSpPr>
      </xdr:nvSpPr>
      <xdr:spPr bwMode="auto">
        <a:xfrm>
          <a:off x="148609050" y="295275"/>
          <a:ext cx="1647825" cy="44767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37</xdr:col>
      <xdr:colOff>498185</xdr:colOff>
      <xdr:row>2202</xdr:row>
      <xdr:rowOff>335616</xdr:rowOff>
    </xdr:from>
    <xdr:to>
      <xdr:col>40</xdr:col>
      <xdr:colOff>518832</xdr:colOff>
      <xdr:row>2202</xdr:row>
      <xdr:rowOff>335616</xdr:rowOff>
    </xdr:to>
    <xdr:cxnSp macro="">
      <xdr:nvCxnSpPr>
        <xdr:cNvPr id="6" name="Straight Connector 5"/>
        <xdr:cNvCxnSpPr/>
      </xdr:nvCxnSpPr>
      <xdr:spPr>
        <a:xfrm>
          <a:off x="133593168" y="13344525"/>
          <a:ext cx="184944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2202</xdr:row>
      <xdr:rowOff>411816</xdr:rowOff>
    </xdr:from>
    <xdr:to>
      <xdr:col>29</xdr:col>
      <xdr:colOff>48101</xdr:colOff>
      <xdr:row>2202</xdr:row>
      <xdr:rowOff>411816</xdr:rowOff>
    </xdr:to>
    <xdr:cxnSp macro="">
      <xdr:nvCxnSpPr>
        <xdr:cNvPr id="7" name="Straight Connector 6"/>
        <xdr:cNvCxnSpPr/>
      </xdr:nvCxnSpPr>
      <xdr:spPr>
        <a:xfrm>
          <a:off x="140769499" y="13344525"/>
          <a:ext cx="980964"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1234682</xdr:colOff>
      <xdr:row>2206</xdr:row>
      <xdr:rowOff>47618</xdr:rowOff>
    </xdr:from>
    <xdr:to>
      <xdr:col>15</xdr:col>
      <xdr:colOff>0</xdr:colOff>
      <xdr:row>2206</xdr:row>
      <xdr:rowOff>47618</xdr:rowOff>
    </xdr:to>
    <xdr:cxnSp macro="">
      <xdr:nvCxnSpPr>
        <xdr:cNvPr id="8" name="Straight Connector 7"/>
        <xdr:cNvCxnSpPr/>
      </xdr:nvCxnSpPr>
      <xdr:spPr>
        <a:xfrm flipV="1">
          <a:off x="157086306" y="13887443"/>
          <a:ext cx="189903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172334</xdr:colOff>
      <xdr:row>2206</xdr:row>
      <xdr:rowOff>47618</xdr:rowOff>
    </xdr:from>
    <xdr:to>
      <xdr:col>9</xdr:col>
      <xdr:colOff>27396</xdr:colOff>
      <xdr:row>2206</xdr:row>
      <xdr:rowOff>47618</xdr:rowOff>
    </xdr:to>
    <xdr:cxnSp macro="">
      <xdr:nvCxnSpPr>
        <xdr:cNvPr id="9" name="Straight Connector 8"/>
        <xdr:cNvCxnSpPr/>
      </xdr:nvCxnSpPr>
      <xdr:spPr>
        <a:xfrm flipV="1">
          <a:off x="165193254" y="13887443"/>
          <a:ext cx="125523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2163</xdr:row>
      <xdr:rowOff>335616</xdr:rowOff>
    </xdr:from>
    <xdr:to>
      <xdr:col>40</xdr:col>
      <xdr:colOff>518832</xdr:colOff>
      <xdr:row>2163</xdr:row>
      <xdr:rowOff>335616</xdr:rowOff>
    </xdr:to>
    <xdr:cxnSp macro="">
      <xdr:nvCxnSpPr>
        <xdr:cNvPr id="10" name="Straight Connector 9"/>
        <xdr:cNvCxnSpPr/>
      </xdr:nvCxnSpPr>
      <xdr:spPr>
        <a:xfrm>
          <a:off x="136028847" y="725256152"/>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2163</xdr:row>
      <xdr:rowOff>411816</xdr:rowOff>
    </xdr:from>
    <xdr:to>
      <xdr:col>29</xdr:col>
      <xdr:colOff>48101</xdr:colOff>
      <xdr:row>2163</xdr:row>
      <xdr:rowOff>411816</xdr:rowOff>
    </xdr:to>
    <xdr:cxnSp macro="">
      <xdr:nvCxnSpPr>
        <xdr:cNvPr id="11" name="Straight Connector 10"/>
        <xdr:cNvCxnSpPr/>
      </xdr:nvCxnSpPr>
      <xdr:spPr>
        <a:xfrm>
          <a:off x="143235113" y="725256152"/>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2149</xdr:row>
      <xdr:rowOff>335616</xdr:rowOff>
    </xdr:from>
    <xdr:to>
      <xdr:col>40</xdr:col>
      <xdr:colOff>518832</xdr:colOff>
      <xdr:row>2149</xdr:row>
      <xdr:rowOff>335616</xdr:rowOff>
    </xdr:to>
    <xdr:cxnSp macro="">
      <xdr:nvCxnSpPr>
        <xdr:cNvPr id="12" name="Straight Connector 11"/>
        <xdr:cNvCxnSpPr/>
      </xdr:nvCxnSpPr>
      <xdr:spPr>
        <a:xfrm>
          <a:off x="136028847" y="725256152"/>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2149</xdr:row>
      <xdr:rowOff>411816</xdr:rowOff>
    </xdr:from>
    <xdr:to>
      <xdr:col>29</xdr:col>
      <xdr:colOff>48101</xdr:colOff>
      <xdr:row>2149</xdr:row>
      <xdr:rowOff>411816</xdr:rowOff>
    </xdr:to>
    <xdr:cxnSp macro="">
      <xdr:nvCxnSpPr>
        <xdr:cNvPr id="13" name="Straight Connector 12"/>
        <xdr:cNvCxnSpPr/>
      </xdr:nvCxnSpPr>
      <xdr:spPr>
        <a:xfrm>
          <a:off x="143235113" y="725256152"/>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2131</xdr:row>
      <xdr:rowOff>335616</xdr:rowOff>
    </xdr:from>
    <xdr:to>
      <xdr:col>40</xdr:col>
      <xdr:colOff>518832</xdr:colOff>
      <xdr:row>2131</xdr:row>
      <xdr:rowOff>335616</xdr:rowOff>
    </xdr:to>
    <xdr:cxnSp macro="">
      <xdr:nvCxnSpPr>
        <xdr:cNvPr id="14" name="Straight Connector 13"/>
        <xdr:cNvCxnSpPr/>
      </xdr:nvCxnSpPr>
      <xdr:spPr>
        <a:xfrm>
          <a:off x="136028847" y="736141866"/>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2131</xdr:row>
      <xdr:rowOff>411816</xdr:rowOff>
    </xdr:from>
    <xdr:to>
      <xdr:col>29</xdr:col>
      <xdr:colOff>48101</xdr:colOff>
      <xdr:row>2131</xdr:row>
      <xdr:rowOff>411816</xdr:rowOff>
    </xdr:to>
    <xdr:cxnSp macro="">
      <xdr:nvCxnSpPr>
        <xdr:cNvPr id="15" name="Straight Connector 14"/>
        <xdr:cNvCxnSpPr/>
      </xdr:nvCxnSpPr>
      <xdr:spPr>
        <a:xfrm>
          <a:off x="143235113" y="736141866"/>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2117</xdr:row>
      <xdr:rowOff>335616</xdr:rowOff>
    </xdr:from>
    <xdr:to>
      <xdr:col>40</xdr:col>
      <xdr:colOff>518832</xdr:colOff>
      <xdr:row>2117</xdr:row>
      <xdr:rowOff>335616</xdr:rowOff>
    </xdr:to>
    <xdr:cxnSp macro="">
      <xdr:nvCxnSpPr>
        <xdr:cNvPr id="16" name="Straight Connector 15"/>
        <xdr:cNvCxnSpPr/>
      </xdr:nvCxnSpPr>
      <xdr:spPr>
        <a:xfrm>
          <a:off x="136028847" y="731379366"/>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2117</xdr:row>
      <xdr:rowOff>411816</xdr:rowOff>
    </xdr:from>
    <xdr:to>
      <xdr:col>29</xdr:col>
      <xdr:colOff>48101</xdr:colOff>
      <xdr:row>2117</xdr:row>
      <xdr:rowOff>411816</xdr:rowOff>
    </xdr:to>
    <xdr:cxnSp macro="">
      <xdr:nvCxnSpPr>
        <xdr:cNvPr id="17" name="Straight Connector 16"/>
        <xdr:cNvCxnSpPr/>
      </xdr:nvCxnSpPr>
      <xdr:spPr>
        <a:xfrm>
          <a:off x="143235113" y="731379366"/>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2188</xdr:row>
      <xdr:rowOff>335616</xdr:rowOff>
    </xdr:from>
    <xdr:to>
      <xdr:col>40</xdr:col>
      <xdr:colOff>518832</xdr:colOff>
      <xdr:row>2188</xdr:row>
      <xdr:rowOff>335616</xdr:rowOff>
    </xdr:to>
    <xdr:cxnSp macro="">
      <xdr:nvCxnSpPr>
        <xdr:cNvPr id="18" name="Straight Connector 17"/>
        <xdr:cNvCxnSpPr/>
      </xdr:nvCxnSpPr>
      <xdr:spPr>
        <a:xfrm>
          <a:off x="136028847" y="744646330"/>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2188</xdr:row>
      <xdr:rowOff>411816</xdr:rowOff>
    </xdr:from>
    <xdr:to>
      <xdr:col>29</xdr:col>
      <xdr:colOff>48101</xdr:colOff>
      <xdr:row>2188</xdr:row>
      <xdr:rowOff>411816</xdr:rowOff>
    </xdr:to>
    <xdr:cxnSp macro="">
      <xdr:nvCxnSpPr>
        <xdr:cNvPr id="19" name="Straight Connector 18"/>
        <xdr:cNvCxnSpPr/>
      </xdr:nvCxnSpPr>
      <xdr:spPr>
        <a:xfrm>
          <a:off x="143235113" y="744646330"/>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2177</xdr:row>
      <xdr:rowOff>335616</xdr:rowOff>
    </xdr:from>
    <xdr:to>
      <xdr:col>40</xdr:col>
      <xdr:colOff>518832</xdr:colOff>
      <xdr:row>2177</xdr:row>
      <xdr:rowOff>335616</xdr:rowOff>
    </xdr:to>
    <xdr:cxnSp macro="">
      <xdr:nvCxnSpPr>
        <xdr:cNvPr id="20" name="Straight Connector 19"/>
        <xdr:cNvCxnSpPr/>
      </xdr:nvCxnSpPr>
      <xdr:spPr>
        <a:xfrm>
          <a:off x="136028847" y="744646330"/>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2177</xdr:row>
      <xdr:rowOff>411816</xdr:rowOff>
    </xdr:from>
    <xdr:to>
      <xdr:col>29</xdr:col>
      <xdr:colOff>48101</xdr:colOff>
      <xdr:row>2177</xdr:row>
      <xdr:rowOff>411816</xdr:rowOff>
    </xdr:to>
    <xdr:cxnSp macro="">
      <xdr:nvCxnSpPr>
        <xdr:cNvPr id="21" name="Straight Connector 20"/>
        <xdr:cNvCxnSpPr/>
      </xdr:nvCxnSpPr>
      <xdr:spPr>
        <a:xfrm>
          <a:off x="143235113" y="744646330"/>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2200</xdr:row>
      <xdr:rowOff>335616</xdr:rowOff>
    </xdr:from>
    <xdr:to>
      <xdr:col>40</xdr:col>
      <xdr:colOff>518832</xdr:colOff>
      <xdr:row>2200</xdr:row>
      <xdr:rowOff>335616</xdr:rowOff>
    </xdr:to>
    <xdr:cxnSp macro="">
      <xdr:nvCxnSpPr>
        <xdr:cNvPr id="22" name="Straight Connector 21"/>
        <xdr:cNvCxnSpPr/>
      </xdr:nvCxnSpPr>
      <xdr:spPr>
        <a:xfrm>
          <a:off x="136028847" y="749068652"/>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2200</xdr:row>
      <xdr:rowOff>411816</xdr:rowOff>
    </xdr:from>
    <xdr:to>
      <xdr:col>29</xdr:col>
      <xdr:colOff>48101</xdr:colOff>
      <xdr:row>2200</xdr:row>
      <xdr:rowOff>411816</xdr:rowOff>
    </xdr:to>
    <xdr:cxnSp macro="">
      <xdr:nvCxnSpPr>
        <xdr:cNvPr id="23" name="Straight Connector 22"/>
        <xdr:cNvCxnSpPr/>
      </xdr:nvCxnSpPr>
      <xdr:spPr>
        <a:xfrm>
          <a:off x="143235113" y="749068652"/>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37</xdr:col>
      <xdr:colOff>498185</xdr:colOff>
      <xdr:row>2198</xdr:row>
      <xdr:rowOff>335616</xdr:rowOff>
    </xdr:from>
    <xdr:to>
      <xdr:col>40</xdr:col>
      <xdr:colOff>518832</xdr:colOff>
      <xdr:row>2198</xdr:row>
      <xdr:rowOff>335616</xdr:rowOff>
    </xdr:to>
    <xdr:cxnSp macro="">
      <xdr:nvCxnSpPr>
        <xdr:cNvPr id="24" name="Straight Connector 23"/>
        <xdr:cNvCxnSpPr/>
      </xdr:nvCxnSpPr>
      <xdr:spPr>
        <a:xfrm>
          <a:off x="136028847" y="749068652"/>
          <a:ext cx="1857611"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27</xdr:col>
      <xdr:colOff>286337</xdr:colOff>
      <xdr:row>2198</xdr:row>
      <xdr:rowOff>411816</xdr:rowOff>
    </xdr:from>
    <xdr:to>
      <xdr:col>29</xdr:col>
      <xdr:colOff>48101</xdr:colOff>
      <xdr:row>2198</xdr:row>
      <xdr:rowOff>411816</xdr:rowOff>
    </xdr:to>
    <xdr:cxnSp macro="">
      <xdr:nvCxnSpPr>
        <xdr:cNvPr id="25" name="Straight Connector 24"/>
        <xdr:cNvCxnSpPr/>
      </xdr:nvCxnSpPr>
      <xdr:spPr>
        <a:xfrm>
          <a:off x="143235113" y="749068652"/>
          <a:ext cx="986407"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613834</xdr:colOff>
      <xdr:row>0</xdr:row>
      <xdr:rowOff>148167</xdr:rowOff>
    </xdr:from>
    <xdr:to>
      <xdr:col>14</xdr:col>
      <xdr:colOff>609295</xdr:colOff>
      <xdr:row>2</xdr:row>
      <xdr:rowOff>105833</xdr:rowOff>
    </xdr:to>
    <xdr:grpSp>
      <xdr:nvGrpSpPr>
        <xdr:cNvPr id="26" name="Group 25"/>
        <xdr:cNvGrpSpPr/>
      </xdr:nvGrpSpPr>
      <xdr:grpSpPr>
        <a:xfrm>
          <a:off x="10052075705" y="148167"/>
          <a:ext cx="2556628" cy="613833"/>
          <a:chOff x="10327775165" y="65314"/>
          <a:chExt cx="3560248" cy="1268186"/>
        </a:xfrm>
      </xdr:grpSpPr>
      <xdr:pic>
        <xdr:nvPicPr>
          <xdr:cNvPr id="27" name="Picture 5" descr="air.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7775165" y="65314"/>
            <a:ext cx="1792061" cy="1255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flipH="1">
            <a:off x="10329481501" y="108857"/>
            <a:ext cx="1853912" cy="1224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66675</xdr:colOff>
      <xdr:row>0</xdr:row>
      <xdr:rowOff>314325</xdr:rowOff>
    </xdr:from>
    <xdr:to>
      <xdr:col>16</xdr:col>
      <xdr:colOff>895350</xdr:colOff>
      <xdr:row>2</xdr:row>
      <xdr:rowOff>171450</xdr:rowOff>
    </xdr:to>
    <xdr:sp macro="" textlink="">
      <xdr:nvSpPr>
        <xdr:cNvPr id="42502" name="Picture 34" descr="tn00561_"/>
        <xdr:cNvSpPr>
          <a:spLocks noChangeAspect="1" noChangeArrowheads="1"/>
        </xdr:cNvSpPr>
      </xdr:nvSpPr>
      <xdr:spPr bwMode="auto">
        <a:xfrm>
          <a:off x="147389850" y="314325"/>
          <a:ext cx="1647825" cy="68580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1669254</xdr:colOff>
      <xdr:row>0</xdr:row>
      <xdr:rowOff>104775</xdr:rowOff>
    </xdr:from>
    <xdr:to>
      <xdr:col>7</xdr:col>
      <xdr:colOff>847723</xdr:colOff>
      <xdr:row>2</xdr:row>
      <xdr:rowOff>424732</xdr:rowOff>
    </xdr:to>
    <xdr:pic>
      <xdr:nvPicPr>
        <xdr:cNvPr id="4250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49779283" y="104775"/>
          <a:ext cx="1783557" cy="115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57150</xdr:rowOff>
    </xdr:from>
    <xdr:to>
      <xdr:col>2</xdr:col>
      <xdr:colOff>785813</xdr:colOff>
      <xdr:row>2</xdr:row>
      <xdr:rowOff>130968</xdr:rowOff>
    </xdr:to>
    <xdr:pic>
      <xdr:nvPicPr>
        <xdr:cNvPr id="42504" name="Picture 3" descr="logo_apache"/>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7458812" y="57150"/>
          <a:ext cx="1897857" cy="9072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1317486</xdr:colOff>
      <xdr:row>35</xdr:row>
      <xdr:rowOff>21292</xdr:rowOff>
    </xdr:from>
    <xdr:to>
      <xdr:col>7</xdr:col>
      <xdr:colOff>1008270</xdr:colOff>
      <xdr:row>35</xdr:row>
      <xdr:rowOff>21292</xdr:rowOff>
    </xdr:to>
    <xdr:cxnSp macro="">
      <xdr:nvCxnSpPr>
        <xdr:cNvPr id="7" name="Straight Connector 6"/>
        <xdr:cNvCxnSpPr/>
      </xdr:nvCxnSpPr>
      <xdr:spPr>
        <a:xfrm>
          <a:off x="156416167" y="14701698"/>
          <a:ext cx="2274440" cy="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73852</xdr:colOff>
      <xdr:row>35</xdr:row>
      <xdr:rowOff>22412</xdr:rowOff>
    </xdr:from>
    <xdr:to>
      <xdr:col>1</xdr:col>
      <xdr:colOff>750440</xdr:colOff>
      <xdr:row>35</xdr:row>
      <xdr:rowOff>22412</xdr:rowOff>
    </xdr:to>
    <xdr:cxnSp macro="">
      <xdr:nvCxnSpPr>
        <xdr:cNvPr id="8" name="Straight Connector 7"/>
        <xdr:cNvCxnSpPr/>
      </xdr:nvCxnSpPr>
      <xdr:spPr>
        <a:xfrm>
          <a:off x="164877404" y="14298006"/>
          <a:ext cx="1117119" cy="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9525</xdr:colOff>
      <xdr:row>0</xdr:row>
      <xdr:rowOff>133350</xdr:rowOff>
    </xdr:from>
    <xdr:to>
      <xdr:col>7</xdr:col>
      <xdr:colOff>876300</xdr:colOff>
      <xdr:row>2</xdr:row>
      <xdr:rowOff>314325</xdr:rowOff>
    </xdr:to>
    <xdr:pic>
      <xdr:nvPicPr>
        <xdr:cNvPr id="38693" name="Picture 5" descr="air.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019625" y="133350"/>
          <a:ext cx="17907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66675</xdr:colOff>
      <xdr:row>0</xdr:row>
      <xdr:rowOff>314325</xdr:rowOff>
    </xdr:from>
    <xdr:to>
      <xdr:col>17</xdr:col>
      <xdr:colOff>895350</xdr:colOff>
      <xdr:row>2</xdr:row>
      <xdr:rowOff>171450</xdr:rowOff>
    </xdr:to>
    <xdr:sp macro="" textlink="">
      <xdr:nvSpPr>
        <xdr:cNvPr id="38694" name="Picture 34" descr="tn00561_"/>
        <xdr:cNvSpPr>
          <a:spLocks noChangeAspect="1" noChangeArrowheads="1"/>
        </xdr:cNvSpPr>
      </xdr:nvSpPr>
      <xdr:spPr bwMode="auto">
        <a:xfrm>
          <a:off x="147332700" y="314325"/>
          <a:ext cx="762000" cy="92392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0</xdr:row>
      <xdr:rowOff>9525</xdr:rowOff>
    </xdr:from>
    <xdr:to>
      <xdr:col>2</xdr:col>
      <xdr:colOff>371475</xdr:colOff>
      <xdr:row>2</xdr:row>
      <xdr:rowOff>76200</xdr:rowOff>
    </xdr:to>
    <xdr:pic>
      <xdr:nvPicPr>
        <xdr:cNvPr id="38695" name="Picture 3" descr="logo_apache"/>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4849175" y="9525"/>
          <a:ext cx="154305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66675</xdr:colOff>
      <xdr:row>0</xdr:row>
      <xdr:rowOff>314325</xdr:rowOff>
    </xdr:from>
    <xdr:to>
      <xdr:col>16</xdr:col>
      <xdr:colOff>895350</xdr:colOff>
      <xdr:row>2</xdr:row>
      <xdr:rowOff>171450</xdr:rowOff>
    </xdr:to>
    <xdr:sp macro="" textlink="">
      <xdr:nvSpPr>
        <xdr:cNvPr id="38696" name="Picture 34" descr="tn00561_"/>
        <xdr:cNvSpPr>
          <a:spLocks noChangeAspect="1" noChangeArrowheads="1"/>
        </xdr:cNvSpPr>
      </xdr:nvSpPr>
      <xdr:spPr bwMode="auto">
        <a:xfrm>
          <a:off x="147389850" y="314325"/>
          <a:ext cx="1647825" cy="92392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33</xdr:col>
      <xdr:colOff>498185</xdr:colOff>
      <xdr:row>26</xdr:row>
      <xdr:rowOff>335616</xdr:rowOff>
    </xdr:from>
    <xdr:to>
      <xdr:col>36</xdr:col>
      <xdr:colOff>518832</xdr:colOff>
      <xdr:row>26</xdr:row>
      <xdr:rowOff>335616</xdr:rowOff>
    </xdr:to>
    <xdr:cxnSp macro="">
      <xdr:nvCxnSpPr>
        <xdr:cNvPr id="19" name="Straight Connector 18"/>
        <xdr:cNvCxnSpPr/>
      </xdr:nvCxnSpPr>
      <xdr:spPr>
        <a:xfrm>
          <a:off x="132607050" y="11877675"/>
          <a:ext cx="1836000"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23</xdr:col>
      <xdr:colOff>286337</xdr:colOff>
      <xdr:row>26</xdr:row>
      <xdr:rowOff>411816</xdr:rowOff>
    </xdr:from>
    <xdr:to>
      <xdr:col>25</xdr:col>
      <xdr:colOff>48101</xdr:colOff>
      <xdr:row>26</xdr:row>
      <xdr:rowOff>411816</xdr:rowOff>
    </xdr:to>
    <xdr:cxnSp macro="">
      <xdr:nvCxnSpPr>
        <xdr:cNvPr id="20" name="Straight Connector 19"/>
        <xdr:cNvCxnSpPr/>
      </xdr:nvCxnSpPr>
      <xdr:spPr>
        <a:xfrm>
          <a:off x="139734075" y="11953875"/>
          <a:ext cx="972000" cy="0"/>
        </a:xfrm>
        <a:prstGeom prst="line">
          <a:avLst/>
        </a:prstGeom>
        <a:ln w="22225"/>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1234682</xdr:colOff>
      <xdr:row>31</xdr:row>
      <xdr:rowOff>47618</xdr:rowOff>
    </xdr:from>
    <xdr:to>
      <xdr:col>7</xdr:col>
      <xdr:colOff>809619</xdr:colOff>
      <xdr:row>31</xdr:row>
      <xdr:rowOff>47618</xdr:rowOff>
    </xdr:to>
    <xdr:cxnSp macro="">
      <xdr:nvCxnSpPr>
        <xdr:cNvPr id="10" name="Straight Connector 9"/>
        <xdr:cNvCxnSpPr/>
      </xdr:nvCxnSpPr>
      <xdr:spPr>
        <a:xfrm flipV="1">
          <a:off x="156519568" y="13787431"/>
          <a:ext cx="1908562"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172334</xdr:colOff>
      <xdr:row>31</xdr:row>
      <xdr:rowOff>47618</xdr:rowOff>
    </xdr:from>
    <xdr:to>
      <xdr:col>2</xdr:col>
      <xdr:colOff>27396</xdr:colOff>
      <xdr:row>31</xdr:row>
      <xdr:rowOff>47618</xdr:rowOff>
    </xdr:to>
    <xdr:cxnSp macro="">
      <xdr:nvCxnSpPr>
        <xdr:cNvPr id="11" name="Straight Connector 10"/>
        <xdr:cNvCxnSpPr/>
      </xdr:nvCxnSpPr>
      <xdr:spPr>
        <a:xfrm flipV="1">
          <a:off x="164636041" y="13918399"/>
          <a:ext cx="126000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66675</xdr:colOff>
      <xdr:row>0</xdr:row>
      <xdr:rowOff>314325</xdr:rowOff>
    </xdr:from>
    <xdr:to>
      <xdr:col>7</xdr:col>
      <xdr:colOff>895350</xdr:colOff>
      <xdr:row>2</xdr:row>
      <xdr:rowOff>171450</xdr:rowOff>
    </xdr:to>
    <xdr:sp macro="" textlink="">
      <xdr:nvSpPr>
        <xdr:cNvPr id="39685" name="Picture 34" descr="tn00561_"/>
        <xdr:cNvSpPr>
          <a:spLocks noChangeAspect="1" noChangeArrowheads="1"/>
        </xdr:cNvSpPr>
      </xdr:nvSpPr>
      <xdr:spPr bwMode="auto">
        <a:xfrm>
          <a:off x="157000575" y="314325"/>
          <a:ext cx="1781175" cy="68580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16</xdr:col>
      <xdr:colOff>66675</xdr:colOff>
      <xdr:row>0</xdr:row>
      <xdr:rowOff>314325</xdr:rowOff>
    </xdr:from>
    <xdr:to>
      <xdr:col>17</xdr:col>
      <xdr:colOff>895350</xdr:colOff>
      <xdr:row>2</xdr:row>
      <xdr:rowOff>171450</xdr:rowOff>
    </xdr:to>
    <xdr:sp macro="" textlink="">
      <xdr:nvSpPr>
        <xdr:cNvPr id="39686" name="Picture 34" descr="tn00561_"/>
        <xdr:cNvSpPr>
          <a:spLocks noChangeAspect="1" noChangeArrowheads="1"/>
        </xdr:cNvSpPr>
      </xdr:nvSpPr>
      <xdr:spPr bwMode="auto">
        <a:xfrm>
          <a:off x="147332700" y="314325"/>
          <a:ext cx="762000" cy="68580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66675</xdr:colOff>
      <xdr:row>0</xdr:row>
      <xdr:rowOff>314325</xdr:rowOff>
    </xdr:from>
    <xdr:to>
      <xdr:col>7</xdr:col>
      <xdr:colOff>895350</xdr:colOff>
      <xdr:row>2</xdr:row>
      <xdr:rowOff>171450</xdr:rowOff>
    </xdr:to>
    <xdr:sp macro="" textlink="">
      <xdr:nvSpPr>
        <xdr:cNvPr id="39687" name="Picture 34" descr="tn00561_"/>
        <xdr:cNvSpPr>
          <a:spLocks noChangeAspect="1" noChangeArrowheads="1"/>
        </xdr:cNvSpPr>
      </xdr:nvSpPr>
      <xdr:spPr bwMode="auto">
        <a:xfrm>
          <a:off x="157000575" y="314325"/>
          <a:ext cx="1781175" cy="68580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66675</xdr:colOff>
      <xdr:row>0</xdr:row>
      <xdr:rowOff>133350</xdr:rowOff>
    </xdr:from>
    <xdr:to>
      <xdr:col>7</xdr:col>
      <xdr:colOff>704850</xdr:colOff>
      <xdr:row>2</xdr:row>
      <xdr:rowOff>314325</xdr:rowOff>
    </xdr:to>
    <xdr:pic>
      <xdr:nvPicPr>
        <xdr:cNvPr id="39688"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191075" y="133350"/>
          <a:ext cx="15906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133350</xdr:colOff>
      <xdr:row>0</xdr:row>
      <xdr:rowOff>0</xdr:rowOff>
    </xdr:from>
    <xdr:to>
      <xdr:col>2</xdr:col>
      <xdr:colOff>276225</xdr:colOff>
      <xdr:row>2</xdr:row>
      <xdr:rowOff>66675</xdr:rowOff>
    </xdr:to>
    <xdr:pic>
      <xdr:nvPicPr>
        <xdr:cNvPr id="39689" name="Picture 3" descr="logo_apache"/>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5058725" y="0"/>
          <a:ext cx="14097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66675</xdr:colOff>
      <xdr:row>0</xdr:row>
      <xdr:rowOff>314325</xdr:rowOff>
    </xdr:from>
    <xdr:to>
      <xdr:col>16</xdr:col>
      <xdr:colOff>895350</xdr:colOff>
      <xdr:row>2</xdr:row>
      <xdr:rowOff>171450</xdr:rowOff>
    </xdr:to>
    <xdr:sp macro="" textlink="">
      <xdr:nvSpPr>
        <xdr:cNvPr id="39690" name="Picture 34" descr="tn00561_"/>
        <xdr:cNvSpPr>
          <a:spLocks noChangeAspect="1" noChangeArrowheads="1"/>
        </xdr:cNvSpPr>
      </xdr:nvSpPr>
      <xdr:spPr bwMode="auto">
        <a:xfrm>
          <a:off x="147389850" y="314325"/>
          <a:ext cx="1647825" cy="68580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1121887</xdr:colOff>
      <xdr:row>26</xdr:row>
      <xdr:rowOff>551971</xdr:rowOff>
    </xdr:from>
    <xdr:to>
      <xdr:col>7</xdr:col>
      <xdr:colOff>812671</xdr:colOff>
      <xdr:row>26</xdr:row>
      <xdr:rowOff>551971</xdr:rowOff>
    </xdr:to>
    <xdr:cxnSp macro="">
      <xdr:nvCxnSpPr>
        <xdr:cNvPr id="12" name="Straight Connector 11"/>
        <xdr:cNvCxnSpPr/>
      </xdr:nvCxnSpPr>
      <xdr:spPr>
        <a:xfrm>
          <a:off x="157724151" y="11056685"/>
          <a:ext cx="2316962" cy="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73852</xdr:colOff>
      <xdr:row>27</xdr:row>
      <xdr:rowOff>22412</xdr:rowOff>
    </xdr:from>
    <xdr:to>
      <xdr:col>1</xdr:col>
      <xdr:colOff>750440</xdr:colOff>
      <xdr:row>27</xdr:row>
      <xdr:rowOff>22412</xdr:rowOff>
    </xdr:to>
    <xdr:cxnSp macro="">
      <xdr:nvCxnSpPr>
        <xdr:cNvPr id="13" name="Straight Connector 12"/>
        <xdr:cNvCxnSpPr/>
      </xdr:nvCxnSpPr>
      <xdr:spPr>
        <a:xfrm>
          <a:off x="166045917" y="11085019"/>
          <a:ext cx="1112017" cy="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66675</xdr:colOff>
      <xdr:row>0</xdr:row>
      <xdr:rowOff>314325</xdr:rowOff>
    </xdr:from>
    <xdr:to>
      <xdr:col>16</xdr:col>
      <xdr:colOff>895350</xdr:colOff>
      <xdr:row>2</xdr:row>
      <xdr:rowOff>0</xdr:rowOff>
    </xdr:to>
    <xdr:sp macro="" textlink="">
      <xdr:nvSpPr>
        <xdr:cNvPr id="3" name="Picture 34" descr="tn00561_"/>
        <xdr:cNvSpPr>
          <a:spLocks noChangeAspect="1" noChangeArrowheads="1"/>
        </xdr:cNvSpPr>
      </xdr:nvSpPr>
      <xdr:spPr bwMode="auto">
        <a:xfrm>
          <a:off x="9978961500" y="314325"/>
          <a:ext cx="762000" cy="92392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352425</xdr:colOff>
      <xdr:row>0</xdr:row>
      <xdr:rowOff>118381</xdr:rowOff>
    </xdr:from>
    <xdr:to>
      <xdr:col>2</xdr:col>
      <xdr:colOff>1646465</xdr:colOff>
      <xdr:row>2</xdr:row>
      <xdr:rowOff>0</xdr:rowOff>
    </xdr:to>
    <xdr:pic>
      <xdr:nvPicPr>
        <xdr:cNvPr id="4" name="Picture 3" descr="logo_apach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91620985" y="118381"/>
          <a:ext cx="177981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66675</xdr:colOff>
      <xdr:row>0</xdr:row>
      <xdr:rowOff>314325</xdr:rowOff>
    </xdr:from>
    <xdr:to>
      <xdr:col>15</xdr:col>
      <xdr:colOff>895350</xdr:colOff>
      <xdr:row>2</xdr:row>
      <xdr:rowOff>0</xdr:rowOff>
    </xdr:to>
    <xdr:sp macro="" textlink="">
      <xdr:nvSpPr>
        <xdr:cNvPr id="5" name="Picture 34" descr="tn00561_"/>
        <xdr:cNvSpPr>
          <a:spLocks noChangeAspect="1" noChangeArrowheads="1"/>
        </xdr:cNvSpPr>
      </xdr:nvSpPr>
      <xdr:spPr bwMode="auto">
        <a:xfrm>
          <a:off x="9979018650" y="314325"/>
          <a:ext cx="1647825" cy="92392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962024</xdr:colOff>
      <xdr:row>0</xdr:row>
      <xdr:rowOff>78922</xdr:rowOff>
    </xdr:from>
    <xdr:to>
      <xdr:col>7</xdr:col>
      <xdr:colOff>1332138</xdr:colOff>
      <xdr:row>2</xdr:row>
      <xdr:rowOff>142875</xdr:rowOff>
    </xdr:to>
    <xdr:grpSp>
      <xdr:nvGrpSpPr>
        <xdr:cNvPr id="13" name="Group 12"/>
        <xdr:cNvGrpSpPr/>
      </xdr:nvGrpSpPr>
      <xdr:grpSpPr>
        <a:xfrm>
          <a:off x="10284772512" y="78922"/>
          <a:ext cx="1808389" cy="835478"/>
          <a:chOff x="10327775165" y="65314"/>
          <a:chExt cx="3560248" cy="1268186"/>
        </a:xfrm>
      </xdr:grpSpPr>
      <xdr:pic>
        <xdr:nvPicPr>
          <xdr:cNvPr id="2" name="Picture 5" descr="air.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27775165" y="65314"/>
            <a:ext cx="1792061" cy="1255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flipH="1">
            <a:off x="10329481501" y="108857"/>
            <a:ext cx="1853912" cy="1224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66675</xdr:colOff>
      <xdr:row>0</xdr:row>
      <xdr:rowOff>314325</xdr:rowOff>
    </xdr:from>
    <xdr:to>
      <xdr:col>15</xdr:col>
      <xdr:colOff>895350</xdr:colOff>
      <xdr:row>2</xdr:row>
      <xdr:rowOff>171450</xdr:rowOff>
    </xdr:to>
    <xdr:sp macro="" textlink="">
      <xdr:nvSpPr>
        <xdr:cNvPr id="2" name="Picture 34" descr="tn00561_"/>
        <xdr:cNvSpPr>
          <a:spLocks noChangeAspect="1" noChangeArrowheads="1"/>
        </xdr:cNvSpPr>
      </xdr:nvSpPr>
      <xdr:spPr bwMode="auto">
        <a:xfrm>
          <a:off x="9980180700" y="266700"/>
          <a:ext cx="762000" cy="45720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1311276</xdr:colOff>
      <xdr:row>0</xdr:row>
      <xdr:rowOff>48156</xdr:rowOff>
    </xdr:from>
    <xdr:to>
      <xdr:col>8</xdr:col>
      <xdr:colOff>1143001</xdr:colOff>
      <xdr:row>2</xdr:row>
      <xdr:rowOff>76731</xdr:rowOff>
    </xdr:to>
    <xdr:pic>
      <xdr:nvPicPr>
        <xdr:cNvPr id="3" name="Picture 3" descr="logo_apach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57320499" y="48156"/>
          <a:ext cx="1207559" cy="578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66675</xdr:colOff>
      <xdr:row>0</xdr:row>
      <xdr:rowOff>314325</xdr:rowOff>
    </xdr:from>
    <xdr:to>
      <xdr:col>14</xdr:col>
      <xdr:colOff>895350</xdr:colOff>
      <xdr:row>2</xdr:row>
      <xdr:rowOff>171450</xdr:rowOff>
    </xdr:to>
    <xdr:sp macro="" textlink="">
      <xdr:nvSpPr>
        <xdr:cNvPr id="4" name="Picture 34" descr="tn00561_"/>
        <xdr:cNvSpPr>
          <a:spLocks noChangeAspect="1" noChangeArrowheads="1"/>
        </xdr:cNvSpPr>
      </xdr:nvSpPr>
      <xdr:spPr bwMode="auto">
        <a:xfrm>
          <a:off x="9980237850" y="266700"/>
          <a:ext cx="1647825" cy="45720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111994</xdr:colOff>
      <xdr:row>51</xdr:row>
      <xdr:rowOff>47618</xdr:rowOff>
    </xdr:from>
    <xdr:to>
      <xdr:col>8</xdr:col>
      <xdr:colOff>912019</xdr:colOff>
      <xdr:row>51</xdr:row>
      <xdr:rowOff>47618</xdr:rowOff>
    </xdr:to>
    <xdr:cxnSp macro="">
      <xdr:nvCxnSpPr>
        <xdr:cNvPr id="5" name="Straight Connector 4"/>
        <xdr:cNvCxnSpPr/>
      </xdr:nvCxnSpPr>
      <xdr:spPr>
        <a:xfrm flipV="1">
          <a:off x="9988174556" y="15144743"/>
          <a:ext cx="2171625"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443381</xdr:colOff>
      <xdr:row>51</xdr:row>
      <xdr:rowOff>73811</xdr:rowOff>
    </xdr:from>
    <xdr:to>
      <xdr:col>1</xdr:col>
      <xdr:colOff>737006</xdr:colOff>
      <xdr:row>51</xdr:row>
      <xdr:rowOff>73811</xdr:rowOff>
    </xdr:to>
    <xdr:cxnSp macro="">
      <xdr:nvCxnSpPr>
        <xdr:cNvPr id="6" name="Straight Connector 5"/>
        <xdr:cNvCxnSpPr/>
      </xdr:nvCxnSpPr>
      <xdr:spPr>
        <a:xfrm flipV="1">
          <a:off x="9996979219" y="15170936"/>
          <a:ext cx="100800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740833</xdr:colOff>
      <xdr:row>1</xdr:row>
      <xdr:rowOff>179917</xdr:rowOff>
    </xdr:from>
    <xdr:to>
      <xdr:col>8</xdr:col>
      <xdr:colOff>317500</xdr:colOff>
      <xdr:row>20</xdr:row>
      <xdr:rowOff>52917</xdr:rowOff>
    </xdr:to>
    <xdr:grpSp>
      <xdr:nvGrpSpPr>
        <xdr:cNvPr id="12" name="Groupe 11"/>
        <xdr:cNvGrpSpPr/>
      </xdr:nvGrpSpPr>
      <xdr:grpSpPr>
        <a:xfrm>
          <a:off x="10058146000" y="444500"/>
          <a:ext cx="8212667" cy="5143500"/>
          <a:chOff x="10058146000" y="444500"/>
          <a:chExt cx="8212667" cy="5143500"/>
        </a:xfrm>
      </xdr:grpSpPr>
      <xdr:sp macro="" textlink="">
        <xdr:nvSpPr>
          <xdr:cNvPr id="9" name="Rectangle 8"/>
          <xdr:cNvSpPr/>
        </xdr:nvSpPr>
        <xdr:spPr>
          <a:xfrm>
            <a:off x="10058146000" y="3206750"/>
            <a:ext cx="6752167" cy="2381250"/>
          </a:xfrm>
          <a:prstGeom prst="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rtl="1"/>
            <a:r>
              <a:rPr lang="ar-DZ" sz="1800" b="1">
                <a:solidFill>
                  <a:schemeClr val="bg1"/>
                </a:solidFill>
              </a:rPr>
              <a:t>السلام</a:t>
            </a:r>
            <a:r>
              <a:rPr lang="ar-DZ" sz="1800" b="1" baseline="0">
                <a:solidFill>
                  <a:schemeClr val="bg1"/>
                </a:solidFill>
              </a:rPr>
              <a:t> عليكم ورحمة الله</a:t>
            </a:r>
          </a:p>
          <a:p>
            <a:pPr algn="r" rtl="1"/>
            <a:endParaRPr lang="ar-DZ" sz="1800" b="1" baseline="0">
              <a:solidFill>
                <a:schemeClr val="bg1"/>
              </a:solidFill>
            </a:endParaRPr>
          </a:p>
          <a:p>
            <a:pPr algn="r" rtl="1"/>
            <a:r>
              <a:rPr lang="ar-DZ" sz="1800" b="1" baseline="0">
                <a:solidFill>
                  <a:schemeClr val="bg1"/>
                </a:solidFill>
              </a:rPr>
              <a:t>أدخل الرقم الذي تريده في هذه الخانة لعرض حركة الموظف في هذه الورقة وتلقائيا تعرض حركته في ورقة "القادمين" باعتبار أن الخلية مرتبطة بالخلية </a:t>
            </a:r>
            <a:r>
              <a:rPr lang="fr-FR" sz="1800" b="1" baseline="0">
                <a:solidFill>
                  <a:schemeClr val="bg1"/>
                </a:solidFill>
              </a:rPr>
              <a:t>B2</a:t>
            </a:r>
            <a:r>
              <a:rPr lang="ar-DZ" sz="1800" b="1" baseline="0">
                <a:solidFill>
                  <a:schemeClr val="bg1"/>
                </a:solidFill>
              </a:rPr>
              <a:t> من ورقة القادمين (لا تمسح المعادلة في هذه الخلية إلا إذا كنت تريد عرض حركة الموظف في القادمين مستقلة عن حركته في المغادرين)... اترك الخلية فارغة إذا كنت تريد عرض الكشف كاملا (للقادمين و المغادرين) في الفترة المحددة... أرجو أن يكون هذا المطلوب...</a:t>
            </a:r>
            <a:endParaRPr lang="fr-FR" sz="1800" b="1">
              <a:solidFill>
                <a:schemeClr val="bg1"/>
              </a:solidFill>
            </a:endParaRPr>
          </a:p>
        </xdr:txBody>
      </xdr:sp>
      <xdr:cxnSp macro="">
        <xdr:nvCxnSpPr>
          <xdr:cNvPr id="11" name="Connecteur droit avec flèche 10"/>
          <xdr:cNvCxnSpPr/>
        </xdr:nvCxnSpPr>
        <xdr:spPr>
          <a:xfrm flipV="1">
            <a:off x="10063924500" y="444500"/>
            <a:ext cx="2434167" cy="2751667"/>
          </a:xfrm>
          <a:prstGeom prst="straightConnector1">
            <a:avLst/>
          </a:prstGeom>
          <a:ln>
            <a:tailEnd type="arrow"/>
          </a:ln>
        </xdr:spPr>
        <xdr:style>
          <a:lnRef idx="2">
            <a:schemeClr val="accent1">
              <a:shade val="50000"/>
            </a:schemeClr>
          </a:lnRef>
          <a:fillRef idx="1">
            <a:schemeClr val="accent1"/>
          </a:fillRef>
          <a:effectRef idx="0">
            <a:schemeClr val="accent1"/>
          </a:effectRef>
          <a:fontRef idx="minor">
            <a:schemeClr val="lt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66675</xdr:colOff>
      <xdr:row>0</xdr:row>
      <xdr:rowOff>314325</xdr:rowOff>
    </xdr:from>
    <xdr:to>
      <xdr:col>15</xdr:col>
      <xdr:colOff>895350</xdr:colOff>
      <xdr:row>2</xdr:row>
      <xdr:rowOff>171450</xdr:rowOff>
    </xdr:to>
    <xdr:sp macro="" textlink="">
      <xdr:nvSpPr>
        <xdr:cNvPr id="2" name="Picture 34" descr="tn00561_"/>
        <xdr:cNvSpPr>
          <a:spLocks noChangeAspect="1" noChangeArrowheads="1"/>
        </xdr:cNvSpPr>
      </xdr:nvSpPr>
      <xdr:spPr bwMode="auto">
        <a:xfrm>
          <a:off x="148551900" y="295275"/>
          <a:ext cx="762000" cy="44767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13</xdr:col>
      <xdr:colOff>66675</xdr:colOff>
      <xdr:row>0</xdr:row>
      <xdr:rowOff>314325</xdr:rowOff>
    </xdr:from>
    <xdr:to>
      <xdr:col>14</xdr:col>
      <xdr:colOff>895350</xdr:colOff>
      <xdr:row>2</xdr:row>
      <xdr:rowOff>171450</xdr:rowOff>
    </xdr:to>
    <xdr:sp macro="" textlink="">
      <xdr:nvSpPr>
        <xdr:cNvPr id="4" name="Picture 34" descr="tn00561_"/>
        <xdr:cNvSpPr>
          <a:spLocks noChangeAspect="1" noChangeArrowheads="1"/>
        </xdr:cNvSpPr>
      </xdr:nvSpPr>
      <xdr:spPr bwMode="auto">
        <a:xfrm>
          <a:off x="148609050" y="295275"/>
          <a:ext cx="1647825" cy="447675"/>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111994</xdr:colOff>
      <xdr:row>45</xdr:row>
      <xdr:rowOff>5286</xdr:rowOff>
    </xdr:from>
    <xdr:to>
      <xdr:col>8</xdr:col>
      <xdr:colOff>912019</xdr:colOff>
      <xdr:row>45</xdr:row>
      <xdr:rowOff>5286</xdr:rowOff>
    </xdr:to>
    <xdr:cxnSp macro="">
      <xdr:nvCxnSpPr>
        <xdr:cNvPr id="7" name="Straight Connector 6"/>
        <xdr:cNvCxnSpPr/>
      </xdr:nvCxnSpPr>
      <xdr:spPr>
        <a:xfrm flipV="1">
          <a:off x="10057435065" y="15001869"/>
          <a:ext cx="2175858"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485713</xdr:colOff>
      <xdr:row>45</xdr:row>
      <xdr:rowOff>10313</xdr:rowOff>
    </xdr:from>
    <xdr:to>
      <xdr:col>1</xdr:col>
      <xdr:colOff>779338</xdr:colOff>
      <xdr:row>45</xdr:row>
      <xdr:rowOff>10313</xdr:rowOff>
    </xdr:to>
    <xdr:cxnSp macro="">
      <xdr:nvCxnSpPr>
        <xdr:cNvPr id="8" name="Straight Connector 7"/>
        <xdr:cNvCxnSpPr/>
      </xdr:nvCxnSpPr>
      <xdr:spPr>
        <a:xfrm flipV="1">
          <a:off x="10066256662" y="15006896"/>
          <a:ext cx="1013292"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14</xdr:col>
      <xdr:colOff>66675</xdr:colOff>
      <xdr:row>0</xdr:row>
      <xdr:rowOff>314325</xdr:rowOff>
    </xdr:from>
    <xdr:to>
      <xdr:col>15</xdr:col>
      <xdr:colOff>895350</xdr:colOff>
      <xdr:row>2</xdr:row>
      <xdr:rowOff>171450</xdr:rowOff>
    </xdr:to>
    <xdr:sp macro="" textlink="">
      <xdr:nvSpPr>
        <xdr:cNvPr id="9" name="Picture 34" descr="tn00561_"/>
        <xdr:cNvSpPr>
          <a:spLocks noChangeAspect="1" noChangeArrowheads="1"/>
        </xdr:cNvSpPr>
      </xdr:nvSpPr>
      <xdr:spPr bwMode="auto">
        <a:xfrm>
          <a:off x="9980180700" y="266700"/>
          <a:ext cx="762000" cy="51435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1311276</xdr:colOff>
      <xdr:row>0</xdr:row>
      <xdr:rowOff>48156</xdr:rowOff>
    </xdr:from>
    <xdr:to>
      <xdr:col>8</xdr:col>
      <xdr:colOff>1143001</xdr:colOff>
      <xdr:row>2</xdr:row>
      <xdr:rowOff>76731</xdr:rowOff>
    </xdr:to>
    <xdr:pic>
      <xdr:nvPicPr>
        <xdr:cNvPr id="10" name="Picture 3" descr="logo_apach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8057874" y="48156"/>
          <a:ext cx="12033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66675</xdr:colOff>
      <xdr:row>0</xdr:row>
      <xdr:rowOff>314325</xdr:rowOff>
    </xdr:from>
    <xdr:to>
      <xdr:col>14</xdr:col>
      <xdr:colOff>895350</xdr:colOff>
      <xdr:row>2</xdr:row>
      <xdr:rowOff>171450</xdr:rowOff>
    </xdr:to>
    <xdr:sp macro="" textlink="">
      <xdr:nvSpPr>
        <xdr:cNvPr id="11" name="Picture 34" descr="tn00561_"/>
        <xdr:cNvSpPr>
          <a:spLocks noChangeAspect="1" noChangeArrowheads="1"/>
        </xdr:cNvSpPr>
      </xdr:nvSpPr>
      <xdr:spPr bwMode="auto">
        <a:xfrm>
          <a:off x="9980237850" y="266700"/>
          <a:ext cx="1647825" cy="514350"/>
        </a:xfrm>
        <a:prstGeom prst="rect">
          <a:avLst/>
        </a:prstGeom>
        <a:noFill/>
        <a:ln>
          <a:noFill/>
        </a:ln>
        <a:effectLst>
          <a:outerShdw dist="170388" dir="3806097" algn="ctr" rotWithShape="0">
            <a:srgbClr val="33CCCC"/>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719666</xdr:colOff>
      <xdr:row>1</xdr:row>
      <xdr:rowOff>254000</xdr:rowOff>
    </xdr:from>
    <xdr:to>
      <xdr:col>4</xdr:col>
      <xdr:colOff>857250</xdr:colOff>
      <xdr:row>8</xdr:row>
      <xdr:rowOff>275167</xdr:rowOff>
    </xdr:to>
    <xdr:grpSp>
      <xdr:nvGrpSpPr>
        <xdr:cNvPr id="13" name="Groupe 12"/>
        <xdr:cNvGrpSpPr/>
      </xdr:nvGrpSpPr>
      <xdr:grpSpPr>
        <a:xfrm>
          <a:off x="10061860750" y="518583"/>
          <a:ext cx="4561417" cy="2391834"/>
          <a:chOff x="10061860750" y="518583"/>
          <a:chExt cx="4561417" cy="2391834"/>
        </a:xfrm>
      </xdr:grpSpPr>
      <xdr:sp macro="" textlink="">
        <xdr:nvSpPr>
          <xdr:cNvPr id="5" name="Rectangle 4"/>
          <xdr:cNvSpPr/>
        </xdr:nvSpPr>
        <xdr:spPr>
          <a:xfrm>
            <a:off x="10061860750" y="2571750"/>
            <a:ext cx="4074583" cy="3386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rtl="1"/>
            <a:r>
              <a:rPr lang="ar-DZ" sz="1600" b="1"/>
              <a:t>الخلية</a:t>
            </a:r>
            <a:r>
              <a:rPr lang="ar-DZ" sz="1600" b="1" baseline="0"/>
              <a:t> مرتبطة بمعادلة مع الخلية </a:t>
            </a:r>
            <a:r>
              <a:rPr lang="fr-FR" sz="1600" b="1" baseline="0"/>
              <a:t>B2</a:t>
            </a:r>
            <a:r>
              <a:rPr lang="ar-DZ" sz="1600" b="1" baseline="0"/>
              <a:t> من ورقة "المغادرين"</a:t>
            </a:r>
            <a:endParaRPr lang="fr-FR" sz="1600" b="1"/>
          </a:p>
        </xdr:txBody>
      </xdr:sp>
      <xdr:cxnSp macro="">
        <xdr:nvCxnSpPr>
          <xdr:cNvPr id="12" name="Connecteur droit avec flèche 11"/>
          <xdr:cNvCxnSpPr/>
        </xdr:nvCxnSpPr>
        <xdr:spPr>
          <a:xfrm flipV="1">
            <a:off x="10064527750" y="518583"/>
            <a:ext cx="1894417" cy="2042584"/>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tint="0.79998168889431442"/>
  </sheetPr>
  <dimension ref="A1:AA2207"/>
  <sheetViews>
    <sheetView rightToLeft="1" view="pageBreakPreview" topLeftCell="G1" zoomScale="90" zoomScaleNormal="80" zoomScaleSheetLayoutView="90" workbookViewId="0">
      <selection activeCell="J17" sqref="J17"/>
    </sheetView>
  </sheetViews>
  <sheetFormatPr baseColWidth="10" defaultColWidth="9.140625" defaultRowHeight="26.1" customHeight="1" x14ac:dyDescent="0.2"/>
  <cols>
    <col min="1" max="5" width="3.85546875" style="139" hidden="1" customWidth="1"/>
    <col min="6" max="6" width="4.28515625" style="139" hidden="1" customWidth="1"/>
    <col min="7" max="7" width="8" style="116" customWidth="1"/>
    <col min="8" max="8" width="18.85546875" style="167" customWidth="1"/>
    <col min="9" max="9" width="10.140625" style="116" customWidth="1"/>
    <col min="10" max="10" width="27.5703125" style="116" customWidth="1"/>
    <col min="11" max="11" width="11.5703125" style="116" customWidth="1"/>
    <col min="12" max="12" width="19" style="116" customWidth="1"/>
    <col min="13" max="13" width="19.85546875" style="167" customWidth="1"/>
    <col min="14" max="14" width="18.5703125" style="173" customWidth="1"/>
    <col min="15" max="15" width="12.42578125" style="116" customWidth="1"/>
    <col min="16" max="16" width="10" style="194" customWidth="1"/>
    <col min="17" max="17" width="15.7109375" style="116" customWidth="1"/>
    <col min="18" max="18" width="17.140625" style="116" customWidth="1"/>
    <col min="19" max="19" width="22" style="137" customWidth="1"/>
    <col min="20" max="20" width="14.140625" style="116" customWidth="1"/>
    <col min="21" max="21" width="11.5703125" style="116" customWidth="1"/>
    <col min="22" max="22" width="0.85546875" style="116" customWidth="1"/>
    <col min="23" max="23" width="11.42578125" style="116" customWidth="1"/>
    <col min="24" max="24" width="25.28515625" style="116" customWidth="1"/>
    <col min="25" max="25" width="15" style="116" customWidth="1"/>
    <col min="26" max="26" width="13.7109375" style="116" customWidth="1"/>
    <col min="27" max="27" width="14" style="116" customWidth="1"/>
    <col min="28" max="16384" width="9.140625" style="116"/>
  </cols>
  <sheetData>
    <row r="1" spans="1:27" ht="26.1" customHeight="1" x14ac:dyDescent="0.2">
      <c r="A1" s="256" t="s">
        <v>535</v>
      </c>
      <c r="B1" s="256"/>
      <c r="C1" s="256"/>
      <c r="D1" s="257" t="s">
        <v>534</v>
      </c>
      <c r="E1" s="257"/>
      <c r="F1" s="257"/>
      <c r="G1" s="235" t="s">
        <v>540</v>
      </c>
      <c r="H1" s="235"/>
      <c r="I1" s="235"/>
      <c r="J1" s="235"/>
      <c r="K1" s="235"/>
      <c r="L1" s="235"/>
      <c r="M1" s="235"/>
      <c r="N1" s="235"/>
      <c r="O1" s="235"/>
      <c r="P1" s="190"/>
      <c r="Q1" s="114"/>
      <c r="R1" s="114"/>
      <c r="S1" s="114"/>
      <c r="T1" s="114"/>
      <c r="U1" s="114"/>
      <c r="V1" s="115"/>
      <c r="W1" s="115"/>
      <c r="X1" s="115"/>
    </row>
    <row r="2" spans="1:27" ht="26.1" customHeight="1" x14ac:dyDescent="0.2">
      <c r="A2" s="256"/>
      <c r="B2" s="256"/>
      <c r="C2" s="256"/>
      <c r="D2" s="257"/>
      <c r="E2" s="257"/>
      <c r="F2" s="257"/>
      <c r="G2" s="236" t="s">
        <v>541</v>
      </c>
      <c r="H2" s="236"/>
      <c r="I2" s="236"/>
      <c r="J2" s="236"/>
      <c r="K2" s="236"/>
      <c r="L2" s="236"/>
      <c r="M2" s="236"/>
      <c r="N2" s="236"/>
      <c r="O2" s="236"/>
      <c r="P2" s="190"/>
      <c r="Q2" s="114"/>
      <c r="R2" s="114"/>
      <c r="S2" s="114"/>
      <c r="T2" s="114"/>
      <c r="U2" s="114"/>
      <c r="V2" s="115"/>
      <c r="W2" s="115"/>
      <c r="X2" s="115"/>
      <c r="Y2" s="115"/>
      <c r="Z2" s="115"/>
      <c r="AA2" s="115"/>
    </row>
    <row r="3" spans="1:27" ht="26.1" customHeight="1" thickBot="1" x14ac:dyDescent="0.25">
      <c r="A3" s="256"/>
      <c r="B3" s="256"/>
      <c r="C3" s="256"/>
      <c r="D3" s="257"/>
      <c r="E3" s="257"/>
      <c r="F3" s="257"/>
      <c r="G3" s="234" t="s">
        <v>532</v>
      </c>
      <c r="H3" s="234"/>
      <c r="I3" s="234"/>
      <c r="J3" s="234"/>
      <c r="K3" s="234"/>
      <c r="L3" s="234"/>
      <c r="M3" s="234"/>
      <c r="N3" s="234"/>
      <c r="O3" s="234"/>
      <c r="P3" s="191"/>
      <c r="Q3" s="118"/>
      <c r="R3" s="119"/>
      <c r="S3" s="120"/>
      <c r="T3" s="115"/>
      <c r="U3" s="115"/>
      <c r="V3" s="115"/>
      <c r="W3" s="115"/>
      <c r="X3" s="115"/>
      <c r="Y3" s="115"/>
      <c r="Z3" s="121"/>
    </row>
    <row r="4" spans="1:27" s="115" customFormat="1" ht="26.1" customHeight="1" thickTop="1" thickBot="1" x14ac:dyDescent="0.25">
      <c r="A4" s="256"/>
      <c r="B4" s="256"/>
      <c r="C4" s="256"/>
      <c r="D4" s="257"/>
      <c r="E4" s="257"/>
      <c r="F4" s="257"/>
      <c r="G4" s="195" t="s">
        <v>0</v>
      </c>
      <c r="H4" s="196" t="s">
        <v>526</v>
      </c>
      <c r="I4" s="197" t="s">
        <v>211</v>
      </c>
      <c r="J4" s="197" t="s">
        <v>426</v>
      </c>
      <c r="K4" s="197" t="s">
        <v>2</v>
      </c>
      <c r="L4" s="197" t="s">
        <v>3</v>
      </c>
      <c r="M4" s="197" t="s">
        <v>4</v>
      </c>
      <c r="N4" s="197" t="s">
        <v>538</v>
      </c>
      <c r="O4" s="197" t="s">
        <v>529</v>
      </c>
      <c r="P4" s="192"/>
      <c r="Q4" s="122"/>
      <c r="R4" s="122"/>
      <c r="S4" s="123"/>
      <c r="T4" s="122"/>
      <c r="U4" s="122"/>
    </row>
    <row r="5" spans="1:27" s="115" customFormat="1" ht="26.1" customHeight="1" thickTop="1" x14ac:dyDescent="0.2">
      <c r="A5" s="141">
        <f>IF(AND($H5&gt;=المغادرين!$C$4,$H5&lt;=المغادرين!$F$4,المغادرين!$B$2=IF(المغادرين!$B$2="","",$I5)),MAX($A$4:$A4)+1,"")</f>
        <v>1</v>
      </c>
      <c r="B5" s="141">
        <f>IF($A5="","",MAX($A$5:$A$10000)-RANK($H5,$H$5:$H$10000)+1)</f>
        <v>2</v>
      </c>
      <c r="C5" s="141">
        <f>IF($A5="","",RANK($B5,$B$5:$B$10000,1)+COUNTIF($B$4:$B4,$B5))</f>
        <v>2</v>
      </c>
      <c r="D5" s="142" t="str">
        <f>IF(AND($M5&gt;=القادمين!$C$4,$M5&lt;=القادمين!$F$4,القادمين!$B$2=IF(القادمين!$B$2="","",$I5)),MAX($D$4:$D4)+1,"")</f>
        <v/>
      </c>
      <c r="E5" s="142" t="str">
        <f>IF($D5="","",MAX($D$5:$D$10000)-RANK($M5,$M$5:$M$10000)+1)</f>
        <v/>
      </c>
      <c r="F5" s="142" t="str">
        <f>IF($D5="","",RANK($E5,$E$5:$E$10000,1)+COUNTIF($E$4:$E4,$E5))</f>
        <v/>
      </c>
      <c r="G5" s="189">
        <f>IF(H5="","",COUNTA($E$5:E5))</f>
        <v>1</v>
      </c>
      <c r="H5" s="203">
        <v>41501</v>
      </c>
      <c r="I5" s="38">
        <v>1773</v>
      </c>
      <c r="J5" s="204" t="s">
        <v>422</v>
      </c>
      <c r="K5" s="204" t="s">
        <v>10</v>
      </c>
      <c r="L5" s="204" t="s">
        <v>406</v>
      </c>
      <c r="M5" s="41">
        <v>41507</v>
      </c>
      <c r="N5" s="205">
        <v>8.5378991898178356</v>
      </c>
      <c r="O5" s="99" t="s">
        <v>24</v>
      </c>
      <c r="P5" s="193"/>
      <c r="Q5" s="122"/>
      <c r="R5" s="122"/>
      <c r="S5" s="125"/>
      <c r="T5" s="122"/>
      <c r="U5" s="122"/>
    </row>
    <row r="6" spans="1:27" s="127" customFormat="1" ht="26.1" customHeight="1" x14ac:dyDescent="0.2">
      <c r="A6" s="141">
        <f>IF(AND($H6&gt;=المغادرين!$C$4,$H6&lt;=المغادرين!$F$4,المغادرين!$B$2=IF(المغادرين!$B$2="","",$I6)),MAX($A$4:$A5)+1,"")</f>
        <v>2</v>
      </c>
      <c r="B6" s="141">
        <f t="shared" ref="B6:B69" si="0">IF($A6="","",MAX($A$5:$A$10000)-RANK($H6,$H$5:$H$10000)+1)</f>
        <v>3</v>
      </c>
      <c r="C6" s="141">
        <f>IF($A6="","",RANK($B6,$B$5:$B$10000,1)+COUNTIF($B$4:$B5,$B6))</f>
        <v>3</v>
      </c>
      <c r="D6" s="142" t="str">
        <f>IF(AND($M6&gt;=القادمين!$C$4,$M6&lt;=القادمين!$F$4,القادمين!$B$2=IF(القادمين!$B$2="","",$I6)),MAX($D$4:$D5)+1,"")</f>
        <v/>
      </c>
      <c r="E6" s="142" t="str">
        <f t="shared" ref="E6:E69" si="1">IF($D6="","",MAX($D$5:$D$10000)-RANK($M6,$M$5:$M$10000)+1)</f>
        <v/>
      </c>
      <c r="F6" s="142" t="str">
        <f>IF($D6="","",RANK($E6,$E$5:$E$10000,1)+COUNTIF($E$4:$E5,$E6))</f>
        <v/>
      </c>
      <c r="G6" s="189">
        <f>IF(H6="","",COUNTA($E$5:E6))</f>
        <v>2</v>
      </c>
      <c r="H6" s="41">
        <v>41506</v>
      </c>
      <c r="I6" s="38">
        <v>33</v>
      </c>
      <c r="J6" s="209" t="s">
        <v>62</v>
      </c>
      <c r="K6" s="209" t="s">
        <v>13</v>
      </c>
      <c r="L6" s="209" t="s">
        <v>63</v>
      </c>
      <c r="M6" s="41">
        <v>41511</v>
      </c>
      <c r="N6" s="210">
        <v>8.5378991898178356</v>
      </c>
      <c r="O6" s="99" t="s">
        <v>24</v>
      </c>
      <c r="P6" s="192"/>
      <c r="Q6" s="122"/>
      <c r="R6" s="122"/>
      <c r="S6" s="126"/>
      <c r="T6" s="122"/>
      <c r="U6" s="122"/>
      <c r="V6" s="115"/>
      <c r="W6" s="115"/>
      <c r="X6" s="115"/>
      <c r="Y6" s="115"/>
      <c r="Z6" s="115"/>
      <c r="AA6" s="115"/>
    </row>
    <row r="7" spans="1:27" s="127" customFormat="1" ht="26.1" customHeight="1" x14ac:dyDescent="0.2">
      <c r="A7" s="141">
        <f>IF(AND($H7&gt;=المغادرين!$C$4,$H7&lt;=المغادرين!$F$4,المغادرين!$B$2=IF(المغادرين!$B$2="","",$I7)),MAX($A$4:$A6)+1,"")</f>
        <v>3</v>
      </c>
      <c r="B7" s="141">
        <f t="shared" si="0"/>
        <v>1</v>
      </c>
      <c r="C7" s="141">
        <f>IF($A7="","",RANK($B7,$B$5:$B$10000,1)+COUNTIF($B$4:$B6,$B7))</f>
        <v>1</v>
      </c>
      <c r="D7" s="142">
        <f>IF(AND($M7&gt;=القادمين!$C$4,$M7&lt;=القادمين!$F$4,القادمين!$B$2=IF(القادمين!$B$2="","",$I7)),MAX($D$4:$D6)+1,"")</f>
        <v>1</v>
      </c>
      <c r="E7" s="142">
        <f t="shared" si="1"/>
        <v>1</v>
      </c>
      <c r="F7" s="142">
        <f>IF($D7="","",RANK($E7,$E$5:$E$10000,1)+COUNTIF($E$4:$E6,$E7))</f>
        <v>1</v>
      </c>
      <c r="G7" s="189">
        <f>IF(H7="","",COUNTA($E$5:E7))</f>
        <v>3</v>
      </c>
      <c r="H7" s="41">
        <v>41491</v>
      </c>
      <c r="I7" s="38">
        <v>43</v>
      </c>
      <c r="J7" s="209" t="s">
        <v>65</v>
      </c>
      <c r="K7" s="209" t="s">
        <v>13</v>
      </c>
      <c r="L7" s="209" t="s">
        <v>63</v>
      </c>
      <c r="M7" s="41">
        <v>41516</v>
      </c>
      <c r="N7" s="210">
        <v>13.537899189817836</v>
      </c>
      <c r="O7" s="99" t="s">
        <v>528</v>
      </c>
      <c r="P7" s="192"/>
      <c r="Q7" s="122"/>
      <c r="R7" s="122"/>
      <c r="S7" s="126"/>
      <c r="T7" s="122"/>
      <c r="U7" s="122"/>
      <c r="V7" s="115"/>
      <c r="W7" s="115"/>
      <c r="X7" s="115"/>
      <c r="Y7" s="115"/>
      <c r="Z7" s="115"/>
      <c r="AA7" s="115"/>
    </row>
    <row r="8" spans="1:27" s="127" customFormat="1" ht="26.1" customHeight="1" x14ac:dyDescent="0.2">
      <c r="A8" s="141">
        <f>IF(AND($H8&gt;=المغادرين!$C$4,$H8&lt;=المغادرين!$F$4,المغادرين!$B$2=IF(المغادرين!$B$2="","",$I8)),MAX($A$4:$A7)+1,"")</f>
        <v>4</v>
      </c>
      <c r="B8" s="141">
        <f t="shared" si="0"/>
        <v>4</v>
      </c>
      <c r="C8" s="141">
        <f>IF($A8="","",RANK($B8,$B$5:$B$10000,1)+COUNTIF($B$4:$B7,$B8))</f>
        <v>4</v>
      </c>
      <c r="D8" s="142" t="str">
        <f>IF(AND($M8&gt;=القادمين!$C$4,$M8&lt;=القادمين!$F$4,القادمين!$B$2=IF(القادمين!$B$2="","",$I8)),MAX($D$4:$D7)+1,"")</f>
        <v/>
      </c>
      <c r="E8" s="142" t="str">
        <f t="shared" si="1"/>
        <v/>
      </c>
      <c r="F8" s="142" t="str">
        <f>IF($D8="","",RANK($E8,$E$5:$E$10000,1)+COUNTIF($E$4:$E7,$E8))</f>
        <v/>
      </c>
      <c r="G8" s="189">
        <f>IF(H8="","",COUNTA($E$5:E8))</f>
        <v>4</v>
      </c>
      <c r="H8" s="41">
        <v>41507</v>
      </c>
      <c r="I8" s="38">
        <v>1027</v>
      </c>
      <c r="J8" s="209" t="s">
        <v>164</v>
      </c>
      <c r="K8" s="209" t="s">
        <v>10</v>
      </c>
      <c r="L8" s="209" t="s">
        <v>63</v>
      </c>
      <c r="M8" s="41">
        <v>41514</v>
      </c>
      <c r="N8" s="210">
        <v>11.537501041668293</v>
      </c>
      <c r="O8" s="99" t="s">
        <v>528</v>
      </c>
      <c r="P8" s="192"/>
      <c r="Q8" s="122"/>
      <c r="R8" s="122"/>
      <c r="S8" s="126"/>
      <c r="T8" s="122"/>
      <c r="U8" s="122"/>
      <c r="V8" s="115"/>
      <c r="W8" s="115"/>
      <c r="X8" s="115"/>
      <c r="Y8" s="115"/>
      <c r="Z8" s="115"/>
      <c r="AA8" s="115"/>
    </row>
    <row r="9" spans="1:27" s="115" customFormat="1" ht="26.1" customHeight="1" x14ac:dyDescent="0.2">
      <c r="A9" s="141">
        <f>IF(AND($H9&gt;=المغادرين!$C$4,$H9&lt;=المغادرين!$F$4,المغادرين!$B$2=IF(المغادرين!$B$2="","",$I9)),MAX($A$4:$A8)+1,"")</f>
        <v>5</v>
      </c>
      <c r="B9" s="141">
        <f t="shared" si="0"/>
        <v>5</v>
      </c>
      <c r="C9" s="141">
        <f>IF($A9="","",RANK($B9,$B$5:$B$10000,1)+COUNTIF($B$4:$B8,$B9))</f>
        <v>5</v>
      </c>
      <c r="D9" s="142" t="str">
        <f>IF(AND($M9&gt;=القادمين!$C$4,$M9&lt;=القادمين!$F$4,القادمين!$B$2=IF(القادمين!$B$2="","",$I9)),MAX($D$4:$D8)+1,"")</f>
        <v/>
      </c>
      <c r="E9" s="142" t="str">
        <f t="shared" si="1"/>
        <v/>
      </c>
      <c r="F9" s="142" t="str">
        <f>IF($D9="","",RANK($E9,$E$5:$E$10000,1)+COUNTIF($E$4:$E8,$E9))</f>
        <v/>
      </c>
      <c r="G9" s="189">
        <f>IF(H9="","",COUNTA($E$5:E9))</f>
        <v>5</v>
      </c>
      <c r="H9" s="41">
        <v>41511</v>
      </c>
      <c r="I9" s="38">
        <v>1773</v>
      </c>
      <c r="J9" s="204" t="s">
        <v>422</v>
      </c>
      <c r="K9" s="204" t="s">
        <v>10</v>
      </c>
      <c r="L9" s="204" t="s">
        <v>406</v>
      </c>
      <c r="M9" s="41">
        <v>41518</v>
      </c>
      <c r="N9" s="205">
        <v>8.5378991898178356</v>
      </c>
      <c r="O9" s="99" t="s">
        <v>24</v>
      </c>
      <c r="P9" s="192"/>
      <c r="Q9" s="122"/>
      <c r="R9" s="122"/>
      <c r="S9" s="126"/>
      <c r="T9" s="122"/>
      <c r="U9" s="122"/>
    </row>
    <row r="10" spans="1:27" s="115" customFormat="1" ht="26.1" customHeight="1" x14ac:dyDescent="0.2">
      <c r="A10" s="141" t="str">
        <f>IF(AND($H10&gt;=المغادرين!$C$4,$H10&lt;=المغادرين!$F$4,المغادرين!$B$2=IF(المغادرين!$B$2="","",$I10)),MAX($A$4:$A9)+1,"")</f>
        <v/>
      </c>
      <c r="B10" s="141" t="str">
        <f t="shared" si="0"/>
        <v/>
      </c>
      <c r="C10" s="141" t="str">
        <f>IF($A10="","",RANK($B10,$B$5:$B$10000,1)+COUNTIF($B$4:$B9,$B10))</f>
        <v/>
      </c>
      <c r="D10" s="142">
        <f>IF(AND($M10&gt;=القادمين!$C$4,$M10&lt;=القادمين!$F$4,القادمين!$B$2=IF(القادمين!$B$2="","",$I10)),MAX($D$4:$D9)+1,"")</f>
        <v>2</v>
      </c>
      <c r="E10" s="142">
        <f t="shared" si="1"/>
        <v>1</v>
      </c>
      <c r="F10" s="142">
        <f>IF($D10="","",RANK($E10,$E$5:$E$10000,1)+COUNTIF($E$4:$E9,$E10))</f>
        <v>2</v>
      </c>
      <c r="G10" s="189">
        <f>IF(H10="","",COUNTA($E$5:E10))</f>
        <v>6</v>
      </c>
      <c r="H10" s="41" t="s">
        <v>542</v>
      </c>
      <c r="I10" s="38">
        <v>33</v>
      </c>
      <c r="J10" s="209" t="s">
        <v>62</v>
      </c>
      <c r="K10" s="209" t="s">
        <v>13</v>
      </c>
      <c r="L10" s="209" t="s">
        <v>63</v>
      </c>
      <c r="M10" s="41">
        <v>41516</v>
      </c>
      <c r="N10" s="210">
        <v>8.5378991898178356</v>
      </c>
      <c r="O10" s="99" t="s">
        <v>528</v>
      </c>
      <c r="P10" s="192"/>
      <c r="Q10" s="122"/>
      <c r="R10" s="122"/>
      <c r="S10" s="126"/>
      <c r="T10" s="122"/>
      <c r="U10" s="122"/>
    </row>
    <row r="11" spans="1:27" s="115" customFormat="1" ht="26.1" customHeight="1" x14ac:dyDescent="0.2">
      <c r="A11" s="141" t="str">
        <f>IF(AND($H11&gt;=المغادرين!$C$4,$H11&lt;=المغادرين!$F$4,المغادرين!$B$2=IF(المغادرين!$B$2="","",$I11)),MAX($A$4:$A10)+1,"")</f>
        <v/>
      </c>
      <c r="B11" s="141" t="str">
        <f t="shared" si="0"/>
        <v/>
      </c>
      <c r="C11" s="141" t="str">
        <f>IF($A11="","",RANK($B11,$B$5:$B$10000,1)+COUNTIF($B$4:$B10,$B11))</f>
        <v/>
      </c>
      <c r="D11" s="142" t="str">
        <f>IF(AND($M11&gt;=القادمين!$C$4,$M11&lt;=القادمين!$F$4,القادمين!$B$2=IF(القادمين!$B$2="","",$I11)),MAX($D$4:$D10)+1,"")</f>
        <v/>
      </c>
      <c r="E11" s="142" t="str">
        <f t="shared" si="1"/>
        <v/>
      </c>
      <c r="F11" s="142" t="str">
        <f>IF($D11="","",RANK($E11,$E$5:$E$10000,1)+COUNTIF($E$4:$E10,$E11))</f>
        <v/>
      </c>
      <c r="G11" s="189" t="str">
        <f>IF(H11="","",COUNTA($E$5:E11))</f>
        <v/>
      </c>
      <c r="H11" s="41"/>
      <c r="I11" s="38"/>
      <c r="J11" s="206"/>
      <c r="K11" s="206"/>
      <c r="L11" s="206"/>
      <c r="M11" s="41"/>
      <c r="N11" s="207"/>
      <c r="O11" s="99"/>
      <c r="P11" s="192"/>
      <c r="Q11" s="122"/>
      <c r="R11" s="122"/>
      <c r="S11" s="126"/>
      <c r="T11" s="122"/>
      <c r="U11" s="122"/>
    </row>
    <row r="12" spans="1:27" s="115" customFormat="1" ht="26.1" customHeight="1" x14ac:dyDescent="0.2">
      <c r="A12" s="141" t="str">
        <f>IF(AND($H12&gt;=المغادرين!$C$4,$H12&lt;=المغادرين!$F$4,المغادرين!$B$2=IF(المغادرين!$B$2="","",$I12)),MAX($A$4:$A11)+1,"")</f>
        <v/>
      </c>
      <c r="B12" s="141" t="str">
        <f t="shared" si="0"/>
        <v/>
      </c>
      <c r="C12" s="141" t="str">
        <f>IF($A12="","",RANK($B12,$B$5:$B$10000,1)+COUNTIF($B$4:$B11,$B12))</f>
        <v/>
      </c>
      <c r="D12" s="142" t="str">
        <f>IF(AND($M12&gt;=القادمين!$C$4,$M12&lt;=القادمين!$F$4,القادمين!$B$2=IF(القادمين!$B$2="","",$I12)),MAX($D$4:$D11)+1,"")</f>
        <v/>
      </c>
      <c r="E12" s="142" t="str">
        <f t="shared" si="1"/>
        <v/>
      </c>
      <c r="F12" s="142" t="str">
        <f>IF($D12="","",RANK($E12,$E$5:$E$10000,1)+COUNTIF($E$4:$E11,$E12))</f>
        <v/>
      </c>
      <c r="G12" s="189" t="str">
        <f>IF(H12="","",COUNTA($E$5:E12))</f>
        <v/>
      </c>
      <c r="H12" s="41"/>
      <c r="I12" s="38"/>
      <c r="J12" s="206"/>
      <c r="K12" s="206"/>
      <c r="L12" s="206"/>
      <c r="M12" s="41"/>
      <c r="N12" s="207"/>
      <c r="O12" s="99"/>
      <c r="P12" s="192"/>
      <c r="Q12" s="122"/>
      <c r="R12" s="122"/>
      <c r="S12" s="126"/>
      <c r="T12" s="122"/>
      <c r="U12" s="122"/>
    </row>
    <row r="13" spans="1:27" s="115" customFormat="1" ht="26.1" customHeight="1" x14ac:dyDescent="0.2">
      <c r="A13" s="141" t="str">
        <f>IF(AND($H13&gt;=المغادرين!$C$4,$H13&lt;=المغادرين!$F$4,المغادرين!$B$2=IF(المغادرين!$B$2="","",$I13)),MAX($A$4:$A12)+1,"")</f>
        <v/>
      </c>
      <c r="B13" s="141" t="str">
        <f t="shared" si="0"/>
        <v/>
      </c>
      <c r="C13" s="141" t="str">
        <f>IF($A13="","",RANK($B13,$B$5:$B$10000,1)+COUNTIF($B$4:$B12,$B13))</f>
        <v/>
      </c>
      <c r="D13" s="142" t="str">
        <f>IF(AND($M13&gt;=القادمين!$C$4,$M13&lt;=القادمين!$F$4,القادمين!$B$2=IF(القادمين!$B$2="","",$I13)),MAX($D$4:$D12)+1,"")</f>
        <v/>
      </c>
      <c r="E13" s="142" t="str">
        <f t="shared" si="1"/>
        <v/>
      </c>
      <c r="F13" s="142" t="str">
        <f>IF($D13="","",RANK($E13,$E$5:$E$10000,1)+COUNTIF($E$4:$E12,$E13))</f>
        <v/>
      </c>
      <c r="G13" s="189" t="str">
        <f>IF(H13="","",COUNTA($E$5:E13))</f>
        <v/>
      </c>
      <c r="H13" s="41"/>
      <c r="I13" s="38"/>
      <c r="J13" s="206"/>
      <c r="K13" s="206"/>
      <c r="L13" s="206"/>
      <c r="M13" s="41"/>
      <c r="N13" s="207"/>
      <c r="O13" s="99"/>
      <c r="P13" s="192"/>
      <c r="Q13" s="122"/>
      <c r="R13" s="122"/>
      <c r="S13" s="126"/>
      <c r="T13" s="122"/>
      <c r="U13" s="122"/>
    </row>
    <row r="14" spans="1:27" s="115" customFormat="1" ht="26.1" customHeight="1" x14ac:dyDescent="0.2">
      <c r="A14" s="141" t="str">
        <f>IF(AND($H14&gt;=المغادرين!$C$4,$H14&lt;=المغادرين!$F$4,المغادرين!$B$2=IF(المغادرين!$B$2="","",$I14)),MAX($A$4:$A13)+1,"")</f>
        <v/>
      </c>
      <c r="B14" s="141" t="str">
        <f t="shared" si="0"/>
        <v/>
      </c>
      <c r="C14" s="141" t="str">
        <f>IF($A14="","",RANK($B14,$B$5:$B$10000,1)+COUNTIF($B$4:$B13,$B14))</f>
        <v/>
      </c>
      <c r="D14" s="142" t="str">
        <f>IF(AND($M14&gt;=القادمين!$C$4,$M14&lt;=القادمين!$F$4,القادمين!$B$2=IF(القادمين!$B$2="","",$I14)),MAX($D$4:$D13)+1,"")</f>
        <v/>
      </c>
      <c r="E14" s="142" t="str">
        <f t="shared" si="1"/>
        <v/>
      </c>
      <c r="F14" s="142" t="str">
        <f>IF($D14="","",RANK($E14,$E$5:$E$10000,1)+COUNTIF($E$4:$E13,$E14))</f>
        <v/>
      </c>
      <c r="G14" s="189" t="str">
        <f>IF(H14="","",COUNTA($E$5:E14))</f>
        <v/>
      </c>
      <c r="H14" s="41"/>
      <c r="I14" s="38"/>
      <c r="J14" s="206"/>
      <c r="K14" s="206"/>
      <c r="L14" s="206"/>
      <c r="M14" s="41"/>
      <c r="N14" s="207"/>
      <c r="O14" s="99"/>
      <c r="P14" s="192"/>
      <c r="Q14" s="122"/>
      <c r="R14" s="122"/>
      <c r="S14" s="126"/>
      <c r="T14" s="122"/>
      <c r="U14" s="122"/>
      <c r="AA14" s="128"/>
    </row>
    <row r="15" spans="1:27" s="115" customFormat="1" ht="26.1" customHeight="1" x14ac:dyDescent="0.2">
      <c r="A15" s="141" t="str">
        <f>IF(AND($H15&gt;=المغادرين!$C$4,$H15&lt;=المغادرين!$F$4,المغادرين!$B$2=IF(المغادرين!$B$2="","",$I15)),MAX($A$4:$A14)+1,"")</f>
        <v/>
      </c>
      <c r="B15" s="141" t="str">
        <f t="shared" si="0"/>
        <v/>
      </c>
      <c r="C15" s="141" t="str">
        <f>IF($A15="","",RANK($B15,$B$5:$B$10000,1)+COUNTIF($B$4:$B14,$B15))</f>
        <v/>
      </c>
      <c r="D15" s="142" t="str">
        <f>IF(AND($M15&gt;=القادمين!$C$4,$M15&lt;=القادمين!$F$4,القادمين!$B$2=IF(القادمين!$B$2="","",$I15)),MAX($D$4:$D14)+1,"")</f>
        <v/>
      </c>
      <c r="E15" s="142" t="str">
        <f t="shared" si="1"/>
        <v/>
      </c>
      <c r="F15" s="142" t="str">
        <f>IF($D15="","",RANK($E15,$E$5:$E$10000,1)+COUNTIF($E$4:$E14,$E15))</f>
        <v/>
      </c>
      <c r="G15" s="189" t="str">
        <f>IF(H15="","",COUNTA($E$5:E15))</f>
        <v/>
      </c>
      <c r="H15" s="41"/>
      <c r="I15" s="38"/>
      <c r="J15" s="206"/>
      <c r="K15" s="206"/>
      <c r="L15" s="206"/>
      <c r="M15" s="41"/>
      <c r="N15" s="207"/>
      <c r="O15" s="99"/>
      <c r="P15" s="192"/>
      <c r="Q15" s="122"/>
      <c r="R15" s="122"/>
      <c r="S15" s="126"/>
      <c r="T15" s="122"/>
      <c r="U15" s="122"/>
      <c r="AA15" s="128"/>
    </row>
    <row r="16" spans="1:27" s="115" customFormat="1" ht="26.1" customHeight="1" x14ac:dyDescent="0.2">
      <c r="A16" s="141" t="str">
        <f>IF(AND($H16&gt;=المغادرين!$C$4,$H16&lt;=المغادرين!$F$4,المغادرين!$B$2=IF(المغادرين!$B$2="","",$I16)),MAX($A$4:$A15)+1,"")</f>
        <v/>
      </c>
      <c r="B16" s="141" t="str">
        <f t="shared" si="0"/>
        <v/>
      </c>
      <c r="C16" s="141" t="str">
        <f>IF($A16="","",RANK($B16,$B$5:$B$10000,1)+COUNTIF($B$4:$B15,$B16))</f>
        <v/>
      </c>
      <c r="D16" s="142" t="str">
        <f>IF(AND($M16&gt;=القادمين!$C$4,$M16&lt;=القادمين!$F$4,القادمين!$B$2=IF(القادمين!$B$2="","",$I16)),MAX($D$4:$D15)+1,"")</f>
        <v/>
      </c>
      <c r="E16" s="142" t="str">
        <f t="shared" si="1"/>
        <v/>
      </c>
      <c r="F16" s="142" t="str">
        <f>IF($D16="","",RANK($E16,$E$5:$E$10000,1)+COUNTIF($E$4:$E15,$E16))</f>
        <v/>
      </c>
      <c r="G16" s="189" t="str">
        <f>IF(H16="","",COUNTA($E$5:E16))</f>
        <v/>
      </c>
      <c r="H16" s="41"/>
      <c r="I16" s="38"/>
      <c r="J16" s="206"/>
      <c r="K16" s="206"/>
      <c r="L16" s="206"/>
      <c r="M16" s="41"/>
      <c r="N16" s="207"/>
      <c r="O16" s="99"/>
      <c r="P16" s="192"/>
      <c r="Q16" s="122"/>
      <c r="R16" s="122"/>
      <c r="S16" s="126"/>
      <c r="T16" s="122"/>
      <c r="U16" s="122"/>
      <c r="W16" s="128"/>
      <c r="AA16" s="121"/>
    </row>
    <row r="17" spans="1:27" s="115" customFormat="1" ht="26.1" customHeight="1" x14ac:dyDescent="0.2">
      <c r="A17" s="141" t="str">
        <f>IF(AND($H17&gt;=المغادرين!$C$4,$H17&lt;=المغادرين!$F$4,المغادرين!$B$2=IF(المغادرين!$B$2="","",$I17)),MAX($A$4:$A16)+1,"")</f>
        <v/>
      </c>
      <c r="B17" s="141" t="str">
        <f t="shared" si="0"/>
        <v/>
      </c>
      <c r="C17" s="141" t="str">
        <f>IF($A17="","",RANK($B17,$B$5:$B$10000,1)+COUNTIF($B$4:$B16,$B17))</f>
        <v/>
      </c>
      <c r="D17" s="142" t="str">
        <f>IF(AND($M17&gt;=القادمين!$C$4,$M17&lt;=القادمين!$F$4,القادمين!$B$2=IF(القادمين!$B$2="","",$I17)),MAX($D$4:$D16)+1,"")</f>
        <v/>
      </c>
      <c r="E17" s="142" t="str">
        <f t="shared" si="1"/>
        <v/>
      </c>
      <c r="F17" s="142" t="str">
        <f>IF($D17="","",RANK($E17,$E$5:$E$10000,1)+COUNTIF($E$4:$E16,$E17))</f>
        <v/>
      </c>
      <c r="G17" s="189" t="str">
        <f>IF(H17="","",COUNTA($E$5:E17))</f>
        <v/>
      </c>
      <c r="H17" s="41"/>
      <c r="I17" s="38"/>
      <c r="J17" s="206"/>
      <c r="K17" s="206"/>
      <c r="L17" s="206"/>
      <c r="M17" s="41"/>
      <c r="N17" s="207"/>
      <c r="O17" s="99"/>
      <c r="P17" s="192"/>
      <c r="Q17" s="122"/>
      <c r="R17" s="122"/>
      <c r="S17" s="126"/>
      <c r="T17" s="122"/>
      <c r="U17" s="122"/>
    </row>
    <row r="18" spans="1:27" s="115" customFormat="1" ht="26.1" customHeight="1" x14ac:dyDescent="0.2">
      <c r="A18" s="141" t="str">
        <f>IF(AND($H18&gt;=المغادرين!$C$4,$H18&lt;=المغادرين!$F$4,المغادرين!$B$2=IF(المغادرين!$B$2="","",$I18)),MAX($A$4:$A17)+1,"")</f>
        <v/>
      </c>
      <c r="B18" s="141" t="str">
        <f t="shared" si="0"/>
        <v/>
      </c>
      <c r="C18" s="141" t="str">
        <f>IF($A18="","",RANK($B18,$B$5:$B$10000,1)+COUNTIF($B$4:$B17,$B18))</f>
        <v/>
      </c>
      <c r="D18" s="142" t="str">
        <f>IF(AND($M18&gt;=القادمين!$C$4,$M18&lt;=القادمين!$F$4,القادمين!$B$2=IF(القادمين!$B$2="","",$I18)),MAX($D$4:$D17)+1,"")</f>
        <v/>
      </c>
      <c r="E18" s="142" t="str">
        <f t="shared" si="1"/>
        <v/>
      </c>
      <c r="F18" s="142" t="str">
        <f>IF($D18="","",RANK($E18,$E$5:$E$10000,1)+COUNTIF($E$4:$E17,$E18))</f>
        <v/>
      </c>
      <c r="G18" s="189" t="str">
        <f>IF(H18="","",COUNTA($E$5:E18))</f>
        <v/>
      </c>
      <c r="H18" s="41"/>
      <c r="I18" s="38"/>
      <c r="J18" s="206"/>
      <c r="K18" s="206"/>
      <c r="L18" s="206"/>
      <c r="M18" s="41"/>
      <c r="N18" s="207"/>
      <c r="O18" s="99"/>
      <c r="P18" s="192"/>
      <c r="Q18" s="122"/>
      <c r="R18" s="122"/>
      <c r="S18" s="126"/>
      <c r="T18" s="122"/>
      <c r="U18" s="122"/>
      <c r="X18" s="128"/>
      <c r="Y18" s="121"/>
      <c r="Z18" s="121"/>
      <c r="AA18" s="121"/>
    </row>
    <row r="19" spans="1:27" s="115" customFormat="1" ht="26.1" customHeight="1" x14ac:dyDescent="0.2">
      <c r="A19" s="141" t="str">
        <f>IF(AND($H19&gt;=المغادرين!$C$4,$H19&lt;=المغادرين!$F$4,المغادرين!$B$2=IF(المغادرين!$B$2="","",$I19)),MAX($A$4:$A18)+1,"")</f>
        <v/>
      </c>
      <c r="B19" s="141" t="str">
        <f t="shared" si="0"/>
        <v/>
      </c>
      <c r="C19" s="141" t="str">
        <f>IF($A19="","",RANK($B19,$B$5:$B$10000,1)+COUNTIF($B$4:$B18,$B19))</f>
        <v/>
      </c>
      <c r="D19" s="142" t="str">
        <f>IF(AND($M19&gt;=القادمين!$C$4,$M19&lt;=القادمين!$F$4,القادمين!$B$2=IF(القادمين!$B$2="","",$I19)),MAX($D$4:$D18)+1,"")</f>
        <v/>
      </c>
      <c r="E19" s="142" t="str">
        <f t="shared" si="1"/>
        <v/>
      </c>
      <c r="F19" s="142" t="str">
        <f>IF($D19="","",RANK($E19,$E$5:$E$10000,1)+COUNTIF($E$4:$E18,$E19))</f>
        <v/>
      </c>
      <c r="G19" s="189" t="str">
        <f>IF(H19="","",COUNTA($E$5:E19))</f>
        <v/>
      </c>
      <c r="H19" s="41"/>
      <c r="I19" s="38"/>
      <c r="J19" s="206"/>
      <c r="K19" s="206"/>
      <c r="L19" s="206"/>
      <c r="M19" s="41"/>
      <c r="N19" s="207"/>
      <c r="O19" s="99"/>
      <c r="P19" s="192"/>
      <c r="Q19" s="122"/>
      <c r="R19" s="122"/>
      <c r="S19" s="126"/>
      <c r="T19" s="122"/>
      <c r="U19" s="122"/>
      <c r="X19" s="128"/>
      <c r="Y19" s="129"/>
      <c r="Z19" s="129"/>
      <c r="AA19" s="129"/>
    </row>
    <row r="20" spans="1:27" s="115" customFormat="1" ht="26.1" customHeight="1" x14ac:dyDescent="0.2">
      <c r="A20" s="141" t="str">
        <f>IF(AND($H20&gt;=المغادرين!$C$4,$H20&lt;=المغادرين!$F$4,المغادرين!$B$2=IF(المغادرين!$B$2="","",$I20)),MAX($A$4:$A19)+1,"")</f>
        <v/>
      </c>
      <c r="B20" s="141" t="str">
        <f t="shared" si="0"/>
        <v/>
      </c>
      <c r="C20" s="141" t="str">
        <f>IF($A20="","",RANK($B20,$B$5:$B$10000,1)+COUNTIF($B$4:$B19,$B20))</f>
        <v/>
      </c>
      <c r="D20" s="142" t="str">
        <f>IF(AND($M20&gt;=القادمين!$C$4,$M20&lt;=القادمين!$F$4,القادمين!$B$2=IF(القادمين!$B$2="","",$I20)),MAX($D$4:$D19)+1,"")</f>
        <v/>
      </c>
      <c r="E20" s="142" t="str">
        <f t="shared" si="1"/>
        <v/>
      </c>
      <c r="F20" s="142" t="str">
        <f>IF($D20="","",RANK($E20,$E$5:$E$10000,1)+COUNTIF($E$4:$E19,$E20))</f>
        <v/>
      </c>
      <c r="G20" s="189" t="str">
        <f>IF(H20="","",COUNTA($E$5:E20))</f>
        <v/>
      </c>
      <c r="H20" s="41"/>
      <c r="I20" s="38"/>
      <c r="J20" s="206"/>
      <c r="K20" s="206"/>
      <c r="L20" s="206"/>
      <c r="M20" s="41"/>
      <c r="N20" s="207"/>
      <c r="O20" s="99"/>
      <c r="P20" s="192"/>
      <c r="Q20" s="122"/>
      <c r="R20" s="122"/>
      <c r="S20" s="126"/>
      <c r="T20" s="122"/>
      <c r="U20" s="122"/>
      <c r="X20" s="128"/>
      <c r="Y20" s="129"/>
      <c r="Z20" s="129"/>
      <c r="AA20" s="129"/>
    </row>
    <row r="21" spans="1:27" s="115" customFormat="1" ht="26.1" customHeight="1" x14ac:dyDescent="0.2">
      <c r="A21" s="141" t="str">
        <f>IF(AND($H21&gt;=المغادرين!$C$4,$H21&lt;=المغادرين!$F$4,المغادرين!$B$2=IF(المغادرين!$B$2="","",$I21)),MAX($A$4:$A20)+1,"")</f>
        <v/>
      </c>
      <c r="B21" s="141" t="str">
        <f t="shared" si="0"/>
        <v/>
      </c>
      <c r="C21" s="141" t="str">
        <f>IF($A21="","",RANK($B21,$B$5:$B$10000,1)+COUNTIF($B$4:$B20,$B21))</f>
        <v/>
      </c>
      <c r="D21" s="142" t="str">
        <f>IF(AND($M21&gt;=القادمين!$C$4,$M21&lt;=القادمين!$F$4,القادمين!$B$2=IF(القادمين!$B$2="","",$I21)),MAX($D$4:$D20)+1,"")</f>
        <v/>
      </c>
      <c r="E21" s="142" t="str">
        <f t="shared" si="1"/>
        <v/>
      </c>
      <c r="F21" s="142" t="str">
        <f>IF($D21="","",RANK($E21,$E$5:$E$10000,1)+COUNTIF($E$4:$E20,$E21))</f>
        <v/>
      </c>
      <c r="G21" s="189" t="str">
        <f>IF(H21="","",COUNTA($E$5:E21))</f>
        <v/>
      </c>
      <c r="H21" s="41"/>
      <c r="I21" s="38"/>
      <c r="J21" s="206"/>
      <c r="K21" s="206"/>
      <c r="L21" s="206"/>
      <c r="M21" s="41"/>
      <c r="N21" s="207"/>
      <c r="O21" s="99"/>
      <c r="P21" s="192"/>
      <c r="Q21" s="122"/>
      <c r="R21" s="122"/>
      <c r="S21" s="126"/>
      <c r="T21" s="122"/>
      <c r="U21" s="122"/>
      <c r="X21" s="128"/>
      <c r="Y21" s="129"/>
      <c r="Z21" s="129"/>
      <c r="AA21" s="129"/>
    </row>
    <row r="22" spans="1:27" s="115" customFormat="1" ht="26.1" customHeight="1" x14ac:dyDescent="0.2">
      <c r="A22" s="141" t="str">
        <f>IF(AND($H22&gt;=المغادرين!$C$4,$H22&lt;=المغادرين!$F$4,المغادرين!$B$2=IF(المغادرين!$B$2="","",$I22)),MAX($A$4:$A21)+1,"")</f>
        <v/>
      </c>
      <c r="B22" s="141" t="str">
        <f t="shared" si="0"/>
        <v/>
      </c>
      <c r="C22" s="141" t="str">
        <f>IF($A22="","",RANK($B22,$B$5:$B$10000,1)+COUNTIF($B$4:$B21,$B22))</f>
        <v/>
      </c>
      <c r="D22" s="142" t="str">
        <f>IF(AND($M22&gt;=القادمين!$C$4,$M22&lt;=القادمين!$F$4,القادمين!$B$2=IF(القادمين!$B$2="","",$I22)),MAX($D$4:$D21)+1,"")</f>
        <v/>
      </c>
      <c r="E22" s="142" t="str">
        <f t="shared" si="1"/>
        <v/>
      </c>
      <c r="F22" s="142" t="str">
        <f>IF($D22="","",RANK($E22,$E$5:$E$10000,1)+COUNTIF($E$4:$E21,$E22))</f>
        <v/>
      </c>
      <c r="G22" s="189" t="str">
        <f>IF(H22="","",COUNTA($E$5:E22))</f>
        <v/>
      </c>
      <c r="H22" s="41"/>
      <c r="I22" s="38"/>
      <c r="J22" s="206"/>
      <c r="K22" s="206"/>
      <c r="L22" s="206"/>
      <c r="M22" s="41"/>
      <c r="N22" s="207"/>
      <c r="O22" s="99"/>
      <c r="P22" s="192"/>
      <c r="Q22" s="122"/>
      <c r="R22" s="122"/>
      <c r="S22" s="126"/>
      <c r="T22" s="122"/>
      <c r="U22" s="122"/>
      <c r="X22" s="128"/>
      <c r="Y22" s="129"/>
      <c r="Z22" s="129"/>
      <c r="AA22" s="129"/>
    </row>
    <row r="23" spans="1:27" s="115" customFormat="1" ht="26.1" customHeight="1" x14ac:dyDescent="0.2">
      <c r="A23" s="141" t="str">
        <f>IF(AND($H23&gt;=المغادرين!$C$4,$H23&lt;=المغادرين!$F$4,المغادرين!$B$2=IF(المغادرين!$B$2="","",$I23)),MAX($A$4:$A22)+1,"")</f>
        <v/>
      </c>
      <c r="B23" s="141" t="str">
        <f t="shared" si="0"/>
        <v/>
      </c>
      <c r="C23" s="141" t="str">
        <f>IF($A23="","",RANK($B23,$B$5:$B$10000,1)+COUNTIF($B$4:$B22,$B23))</f>
        <v/>
      </c>
      <c r="D23" s="142" t="str">
        <f>IF(AND($M23&gt;=القادمين!$C$4,$M23&lt;=القادمين!$F$4,القادمين!$B$2=IF(القادمين!$B$2="","",$I23)),MAX($D$4:$D22)+1,"")</f>
        <v/>
      </c>
      <c r="E23" s="142" t="str">
        <f t="shared" si="1"/>
        <v/>
      </c>
      <c r="F23" s="142" t="str">
        <f>IF($D23="","",RANK($E23,$E$5:$E$10000,1)+COUNTIF($E$4:$E22,$E23))</f>
        <v/>
      </c>
      <c r="G23" s="189" t="str">
        <f>IF(H23="","",COUNTA($E$5:E23))</f>
        <v/>
      </c>
      <c r="H23" s="41"/>
      <c r="I23" s="38"/>
      <c r="J23" s="206"/>
      <c r="K23" s="206"/>
      <c r="L23" s="206"/>
      <c r="M23" s="41"/>
      <c r="N23" s="207"/>
      <c r="O23" s="99"/>
      <c r="P23" s="192"/>
      <c r="Q23" s="122"/>
      <c r="R23" s="122"/>
      <c r="S23" s="126"/>
      <c r="T23" s="122"/>
      <c r="U23" s="122"/>
      <c r="X23" s="128"/>
      <c r="Y23" s="129"/>
      <c r="Z23" s="129"/>
      <c r="AA23" s="129"/>
    </row>
    <row r="24" spans="1:27" s="115" customFormat="1" ht="26.1" customHeight="1" x14ac:dyDescent="0.2">
      <c r="A24" s="141" t="str">
        <f>IF(AND($H24&gt;=المغادرين!$C$4,$H24&lt;=المغادرين!$F$4,المغادرين!$B$2=IF(المغادرين!$B$2="","",$I24)),MAX($A$4:$A23)+1,"")</f>
        <v/>
      </c>
      <c r="B24" s="141" t="str">
        <f t="shared" si="0"/>
        <v/>
      </c>
      <c r="C24" s="141" t="str">
        <f>IF($A24="","",RANK($B24,$B$5:$B$10000,1)+COUNTIF($B$4:$B23,$B24))</f>
        <v/>
      </c>
      <c r="D24" s="142" t="str">
        <f>IF(AND($M24&gt;=القادمين!$C$4,$M24&lt;=القادمين!$F$4,القادمين!$B$2=IF(القادمين!$B$2="","",$I24)),MAX($D$4:$D23)+1,"")</f>
        <v/>
      </c>
      <c r="E24" s="142" t="str">
        <f t="shared" si="1"/>
        <v/>
      </c>
      <c r="F24" s="142" t="str">
        <f>IF($D24="","",RANK($E24,$E$5:$E$10000,1)+COUNTIF($E$4:$E23,$E24))</f>
        <v/>
      </c>
      <c r="G24" s="189" t="str">
        <f>IF(H24="","",COUNTA($E$5:E24))</f>
        <v/>
      </c>
      <c r="H24" s="41"/>
      <c r="I24" s="38"/>
      <c r="J24" s="206"/>
      <c r="K24" s="206"/>
      <c r="L24" s="206"/>
      <c r="M24" s="41"/>
      <c r="N24" s="207"/>
      <c r="O24" s="99"/>
      <c r="P24" s="192"/>
      <c r="Q24" s="122"/>
      <c r="R24" s="122"/>
      <c r="S24" s="126"/>
      <c r="T24" s="122"/>
      <c r="U24" s="122"/>
      <c r="X24" s="128"/>
      <c r="Y24" s="129"/>
      <c r="Z24" s="129"/>
      <c r="AA24" s="129"/>
    </row>
    <row r="25" spans="1:27" s="115" customFormat="1" ht="26.1" customHeight="1" x14ac:dyDescent="0.2">
      <c r="A25" s="141" t="str">
        <f>IF(AND($H25&gt;=المغادرين!$C$4,$H25&lt;=المغادرين!$F$4,المغادرين!$B$2=IF(المغادرين!$B$2="","",$I25)),MAX($A$4:$A24)+1,"")</f>
        <v/>
      </c>
      <c r="B25" s="141" t="str">
        <f t="shared" si="0"/>
        <v/>
      </c>
      <c r="C25" s="141" t="str">
        <f>IF($A25="","",RANK($B25,$B$5:$B$10000,1)+COUNTIF($B$4:$B24,$B25))</f>
        <v/>
      </c>
      <c r="D25" s="142" t="str">
        <f>IF(AND($M25&gt;=القادمين!$C$4,$M25&lt;=القادمين!$F$4,القادمين!$B$2=IF(القادمين!$B$2="","",$I25)),MAX($D$4:$D24)+1,"")</f>
        <v/>
      </c>
      <c r="E25" s="142" t="str">
        <f t="shared" si="1"/>
        <v/>
      </c>
      <c r="F25" s="142" t="str">
        <f>IF($D25="","",RANK($E25,$E$5:$E$10000,1)+COUNTIF($E$4:$E24,$E25))</f>
        <v/>
      </c>
      <c r="G25" s="189" t="str">
        <f>IF(H25="","",COUNTA($E$5:E25))</f>
        <v/>
      </c>
      <c r="H25" s="41"/>
      <c r="I25" s="38"/>
      <c r="J25" s="206"/>
      <c r="K25" s="206"/>
      <c r="L25" s="206"/>
      <c r="M25" s="41"/>
      <c r="N25" s="207"/>
      <c r="O25" s="99"/>
      <c r="P25" s="193"/>
      <c r="Q25" s="122"/>
      <c r="R25" s="122"/>
      <c r="S25" s="125"/>
      <c r="T25" s="122"/>
      <c r="U25" s="122"/>
    </row>
    <row r="26" spans="1:27" s="127" customFormat="1" ht="26.1" customHeight="1" x14ac:dyDescent="0.2">
      <c r="A26" s="141" t="str">
        <f>IF(AND($H26&gt;=المغادرين!$C$4,$H26&lt;=المغادرين!$F$4,المغادرين!$B$2=IF(المغادرين!$B$2="","",$I26)),MAX($A$4:$A25)+1,"")</f>
        <v/>
      </c>
      <c r="B26" s="141" t="str">
        <f t="shared" si="0"/>
        <v/>
      </c>
      <c r="C26" s="141" t="str">
        <f>IF($A26="","",RANK($B26,$B$5:$B$10000,1)+COUNTIF($B$4:$B25,$B26))</f>
        <v/>
      </c>
      <c r="D26" s="142" t="str">
        <f>IF(AND($M26&gt;=القادمين!$C$4,$M26&lt;=القادمين!$F$4,القادمين!$B$2=IF(القادمين!$B$2="","",$I26)),MAX($D$4:$D25)+1,"")</f>
        <v/>
      </c>
      <c r="E26" s="142" t="str">
        <f t="shared" si="1"/>
        <v/>
      </c>
      <c r="F26" s="142" t="str">
        <f>IF($D26="","",RANK($E26,$E$5:$E$10000,1)+COUNTIF($E$4:$E25,$E26))</f>
        <v/>
      </c>
      <c r="G26" s="189" t="str">
        <f>IF(H26="","",COUNTA($E$5:E26))</f>
        <v/>
      </c>
      <c r="H26" s="41"/>
      <c r="I26" s="38"/>
      <c r="J26" s="206"/>
      <c r="K26" s="206"/>
      <c r="L26" s="206"/>
      <c r="M26" s="41"/>
      <c r="N26" s="207"/>
      <c r="O26" s="99"/>
      <c r="P26" s="192"/>
      <c r="Q26" s="122"/>
      <c r="R26" s="122"/>
      <c r="S26" s="126"/>
      <c r="T26" s="122"/>
      <c r="U26" s="122"/>
      <c r="V26" s="115"/>
      <c r="W26" s="115"/>
      <c r="X26" s="115"/>
      <c r="Y26" s="115"/>
      <c r="Z26" s="115"/>
      <c r="AA26" s="115"/>
    </row>
    <row r="27" spans="1:27" s="127" customFormat="1" ht="26.1" customHeight="1" x14ac:dyDescent="0.2">
      <c r="A27" s="141" t="str">
        <f>IF(AND($H27&gt;=المغادرين!$C$4,$H27&lt;=المغادرين!$F$4,المغادرين!$B$2=IF(المغادرين!$B$2="","",$I27)),MAX($A$4:$A26)+1,"")</f>
        <v/>
      </c>
      <c r="B27" s="141" t="str">
        <f t="shared" si="0"/>
        <v/>
      </c>
      <c r="C27" s="141" t="str">
        <f>IF($A27="","",RANK($B27,$B$5:$B$10000,1)+COUNTIF($B$4:$B26,$B27))</f>
        <v/>
      </c>
      <c r="D27" s="142" t="str">
        <f>IF(AND($M27&gt;=القادمين!$C$4,$M27&lt;=القادمين!$F$4,القادمين!$B$2=IF(القادمين!$B$2="","",$I27)),MAX($D$4:$D26)+1,"")</f>
        <v/>
      </c>
      <c r="E27" s="142" t="str">
        <f t="shared" si="1"/>
        <v/>
      </c>
      <c r="F27" s="142" t="str">
        <f>IF($D27="","",RANK($E27,$E$5:$E$10000,1)+COUNTIF($E$4:$E26,$E27))</f>
        <v/>
      </c>
      <c r="G27" s="189" t="str">
        <f>IF(H27="","",COUNTA($E$5:E27))</f>
        <v/>
      </c>
      <c r="H27" s="41"/>
      <c r="I27" s="38"/>
      <c r="J27" s="206"/>
      <c r="K27" s="206"/>
      <c r="L27" s="206"/>
      <c r="M27" s="41"/>
      <c r="N27" s="207"/>
      <c r="O27" s="99"/>
      <c r="P27" s="192"/>
      <c r="Q27" s="122"/>
      <c r="R27" s="122"/>
      <c r="S27" s="126"/>
      <c r="T27" s="122"/>
      <c r="U27" s="122"/>
      <c r="V27" s="115"/>
      <c r="W27" s="115"/>
      <c r="X27" s="115"/>
      <c r="Y27" s="115"/>
      <c r="Z27" s="115"/>
      <c r="AA27" s="115"/>
    </row>
    <row r="28" spans="1:27" s="127" customFormat="1" ht="26.1" customHeight="1" x14ac:dyDescent="0.2">
      <c r="A28" s="141" t="str">
        <f>IF(AND($H28&gt;=المغادرين!$C$4,$H28&lt;=المغادرين!$F$4,المغادرين!$B$2=IF(المغادرين!$B$2="","",$I28)),MAX($A$4:$A27)+1,"")</f>
        <v/>
      </c>
      <c r="B28" s="141" t="str">
        <f t="shared" si="0"/>
        <v/>
      </c>
      <c r="C28" s="141" t="str">
        <f>IF($A28="","",RANK($B28,$B$5:$B$10000,1)+COUNTIF($B$4:$B27,$B28))</f>
        <v/>
      </c>
      <c r="D28" s="142" t="str">
        <f>IF(AND($M28&gt;=القادمين!$C$4,$M28&lt;=القادمين!$F$4,القادمين!$B$2=IF(القادمين!$B$2="","",$I28)),MAX($D$4:$D27)+1,"")</f>
        <v/>
      </c>
      <c r="E28" s="142" t="str">
        <f t="shared" si="1"/>
        <v/>
      </c>
      <c r="F28" s="142" t="str">
        <f>IF($D28="","",RANK($E28,$E$5:$E$10000,1)+COUNTIF($E$4:$E27,$E28))</f>
        <v/>
      </c>
      <c r="G28" s="189" t="str">
        <f>IF(H28="","",COUNTA($E$5:E28))</f>
        <v/>
      </c>
      <c r="H28" s="41"/>
      <c r="I28" s="38"/>
      <c r="J28" s="206"/>
      <c r="K28" s="206"/>
      <c r="L28" s="206"/>
      <c r="M28" s="41"/>
      <c r="N28" s="207"/>
      <c r="O28" s="99"/>
      <c r="P28" s="192"/>
      <c r="Q28" s="122"/>
      <c r="R28" s="122"/>
      <c r="S28" s="126"/>
      <c r="T28" s="122"/>
      <c r="U28" s="122"/>
      <c r="V28" s="115"/>
      <c r="W28" s="115"/>
      <c r="X28" s="115"/>
      <c r="Y28" s="115"/>
      <c r="Z28" s="115"/>
      <c r="AA28" s="115"/>
    </row>
    <row r="29" spans="1:27" s="115" customFormat="1" ht="26.1" customHeight="1" x14ac:dyDescent="0.2">
      <c r="A29" s="141" t="str">
        <f>IF(AND($H29&gt;=المغادرين!$C$4,$H29&lt;=المغادرين!$F$4,المغادرين!$B$2=IF(المغادرين!$B$2="","",$I29)),MAX($A$4:$A28)+1,"")</f>
        <v/>
      </c>
      <c r="B29" s="141" t="str">
        <f t="shared" si="0"/>
        <v/>
      </c>
      <c r="C29" s="141" t="str">
        <f>IF($A29="","",RANK($B29,$B$5:$B$10000,1)+COUNTIF($B$4:$B28,$B29))</f>
        <v/>
      </c>
      <c r="D29" s="142" t="str">
        <f>IF(AND($M29&gt;=القادمين!$C$4,$M29&lt;=القادمين!$F$4,القادمين!$B$2=IF(القادمين!$B$2="","",$I29)),MAX($D$4:$D28)+1,"")</f>
        <v/>
      </c>
      <c r="E29" s="142" t="str">
        <f t="shared" si="1"/>
        <v/>
      </c>
      <c r="F29" s="142" t="str">
        <f>IF($D29="","",RANK($E29,$E$5:$E$10000,1)+COUNTIF($E$4:$E28,$E29))</f>
        <v/>
      </c>
      <c r="G29" s="189" t="str">
        <f>IF(H29="","",COUNTA($E$5:E29))</f>
        <v/>
      </c>
      <c r="H29" s="41"/>
      <c r="I29" s="38"/>
      <c r="J29" s="206"/>
      <c r="K29" s="206"/>
      <c r="L29" s="206"/>
      <c r="M29" s="41"/>
      <c r="N29" s="207"/>
      <c r="O29" s="99"/>
      <c r="P29" s="192"/>
      <c r="Q29" s="122"/>
      <c r="R29" s="122"/>
      <c r="S29" s="126"/>
      <c r="T29" s="122"/>
      <c r="U29" s="122"/>
    </row>
    <row r="30" spans="1:27" s="115" customFormat="1" ht="26.1" customHeight="1" x14ac:dyDescent="0.2">
      <c r="A30" s="141" t="str">
        <f>IF(AND($H30&gt;=المغادرين!$C$4,$H30&lt;=المغادرين!$F$4,المغادرين!$B$2=IF(المغادرين!$B$2="","",$I30)),MAX($A$4:$A29)+1,"")</f>
        <v/>
      </c>
      <c r="B30" s="141" t="str">
        <f t="shared" si="0"/>
        <v/>
      </c>
      <c r="C30" s="141" t="str">
        <f>IF($A30="","",RANK($B30,$B$5:$B$10000,1)+COUNTIF($B$4:$B29,$B30))</f>
        <v/>
      </c>
      <c r="D30" s="142" t="str">
        <f>IF(AND($M30&gt;=القادمين!$C$4,$M30&lt;=القادمين!$F$4,القادمين!$B$2=IF(القادمين!$B$2="","",$I30)),MAX($D$4:$D29)+1,"")</f>
        <v/>
      </c>
      <c r="E30" s="142" t="str">
        <f t="shared" si="1"/>
        <v/>
      </c>
      <c r="F30" s="142" t="str">
        <f>IF($D30="","",RANK($E30,$E$5:$E$10000,1)+COUNTIF($E$4:$E29,$E30))</f>
        <v/>
      </c>
      <c r="G30" s="189" t="str">
        <f>IF(H30="","",COUNTA($E$5:E30))</f>
        <v/>
      </c>
      <c r="H30" s="41"/>
      <c r="I30" s="38"/>
      <c r="J30" s="206"/>
      <c r="K30" s="206"/>
      <c r="L30" s="206"/>
      <c r="M30" s="41"/>
      <c r="N30" s="207"/>
      <c r="O30" s="99"/>
      <c r="P30" s="192"/>
      <c r="Q30" s="122"/>
      <c r="R30" s="122"/>
      <c r="S30" s="126"/>
      <c r="T30" s="122"/>
      <c r="U30" s="122"/>
    </row>
    <row r="31" spans="1:27" s="115" customFormat="1" ht="26.1" customHeight="1" x14ac:dyDescent="0.2">
      <c r="A31" s="141" t="str">
        <f>IF(AND($H31&gt;=المغادرين!$C$4,$H31&lt;=المغادرين!$F$4,المغادرين!$B$2=IF(المغادرين!$B$2="","",$I31)),MAX($A$4:$A30)+1,"")</f>
        <v/>
      </c>
      <c r="B31" s="141" t="str">
        <f t="shared" si="0"/>
        <v/>
      </c>
      <c r="C31" s="141" t="str">
        <f>IF($A31="","",RANK($B31,$B$5:$B$10000,1)+COUNTIF($B$4:$B30,$B31))</f>
        <v/>
      </c>
      <c r="D31" s="142" t="str">
        <f>IF(AND($M31&gt;=القادمين!$C$4,$M31&lt;=القادمين!$F$4,القادمين!$B$2=IF(القادمين!$B$2="","",$I31)),MAX($D$4:$D30)+1,"")</f>
        <v/>
      </c>
      <c r="E31" s="142" t="str">
        <f t="shared" si="1"/>
        <v/>
      </c>
      <c r="F31" s="142" t="str">
        <f>IF($D31="","",RANK($E31,$E$5:$E$10000,1)+COUNTIF($E$4:$E30,$E31))</f>
        <v/>
      </c>
      <c r="G31" s="189" t="str">
        <f>IF(H31="","",COUNTA($E$5:E31))</f>
        <v/>
      </c>
      <c r="H31" s="41"/>
      <c r="I31" s="38"/>
      <c r="J31" s="206"/>
      <c r="K31" s="206"/>
      <c r="L31" s="206"/>
      <c r="M31" s="41"/>
      <c r="N31" s="207"/>
      <c r="O31" s="99"/>
      <c r="P31" s="192"/>
      <c r="Q31" s="122"/>
      <c r="R31" s="122"/>
      <c r="S31" s="126"/>
      <c r="T31" s="122"/>
      <c r="U31" s="122"/>
    </row>
    <row r="32" spans="1:27" s="115" customFormat="1" ht="26.1" customHeight="1" x14ac:dyDescent="0.2">
      <c r="A32" s="141" t="str">
        <f>IF(AND($H32&gt;=المغادرين!$C$4,$H32&lt;=المغادرين!$F$4,المغادرين!$B$2=IF(المغادرين!$B$2="","",$I32)),MAX($A$4:$A31)+1,"")</f>
        <v/>
      </c>
      <c r="B32" s="141" t="str">
        <f t="shared" si="0"/>
        <v/>
      </c>
      <c r="C32" s="141" t="str">
        <f>IF($A32="","",RANK($B32,$B$5:$B$10000,1)+COUNTIF($B$4:$B31,$B32))</f>
        <v/>
      </c>
      <c r="D32" s="142" t="str">
        <f>IF(AND($M32&gt;=القادمين!$C$4,$M32&lt;=القادمين!$F$4,القادمين!$B$2=IF(القادمين!$B$2="","",$I32)),MAX($D$4:$D31)+1,"")</f>
        <v/>
      </c>
      <c r="E32" s="142" t="str">
        <f t="shared" si="1"/>
        <v/>
      </c>
      <c r="F32" s="142" t="str">
        <f>IF($D32="","",RANK($E32,$E$5:$E$10000,1)+COUNTIF($E$4:$E31,$E32))</f>
        <v/>
      </c>
      <c r="G32" s="189" t="str">
        <f>IF(H32="","",COUNTA($E$5:E32))</f>
        <v/>
      </c>
      <c r="H32" s="41"/>
      <c r="I32" s="38"/>
      <c r="J32" s="206"/>
      <c r="K32" s="206"/>
      <c r="L32" s="206"/>
      <c r="M32" s="41"/>
      <c r="N32" s="207"/>
      <c r="O32" s="99"/>
      <c r="P32" s="192"/>
      <c r="Q32" s="122"/>
      <c r="R32" s="122"/>
      <c r="S32" s="126"/>
      <c r="T32" s="122"/>
      <c r="U32" s="122"/>
    </row>
    <row r="33" spans="1:27" s="115" customFormat="1" ht="26.1" customHeight="1" x14ac:dyDescent="0.2">
      <c r="A33" s="141" t="str">
        <f>IF(AND($H33&gt;=المغادرين!$C$4,$H33&lt;=المغادرين!$F$4,المغادرين!$B$2=IF(المغادرين!$B$2="","",$I33)),MAX($A$4:$A32)+1,"")</f>
        <v/>
      </c>
      <c r="B33" s="141" t="str">
        <f t="shared" si="0"/>
        <v/>
      </c>
      <c r="C33" s="141" t="str">
        <f>IF($A33="","",RANK($B33,$B$5:$B$10000,1)+COUNTIF($B$4:$B32,$B33))</f>
        <v/>
      </c>
      <c r="D33" s="142" t="str">
        <f>IF(AND($M33&gt;=القادمين!$C$4,$M33&lt;=القادمين!$F$4,القادمين!$B$2=IF(القادمين!$B$2="","",$I33)),MAX($D$4:$D32)+1,"")</f>
        <v/>
      </c>
      <c r="E33" s="142" t="str">
        <f t="shared" si="1"/>
        <v/>
      </c>
      <c r="F33" s="142" t="str">
        <f>IF($D33="","",RANK($E33,$E$5:$E$10000,1)+COUNTIF($E$4:$E32,$E33))</f>
        <v/>
      </c>
      <c r="G33" s="189" t="str">
        <f>IF(H33="","",COUNTA($E$5:E33))</f>
        <v/>
      </c>
      <c r="H33" s="41"/>
      <c r="I33" s="38"/>
      <c r="J33" s="206"/>
      <c r="K33" s="206"/>
      <c r="L33" s="206"/>
      <c r="M33" s="41"/>
      <c r="N33" s="207"/>
      <c r="O33" s="99"/>
      <c r="P33" s="192"/>
      <c r="Q33" s="122"/>
      <c r="R33" s="122"/>
      <c r="S33" s="126"/>
      <c r="T33" s="122"/>
      <c r="U33" s="122"/>
    </row>
    <row r="34" spans="1:27" s="115" customFormat="1" ht="26.1" customHeight="1" x14ac:dyDescent="0.2">
      <c r="A34" s="141" t="str">
        <f>IF(AND($H34&gt;=المغادرين!$C$4,$H34&lt;=المغادرين!$F$4,المغادرين!$B$2=IF(المغادرين!$B$2="","",$I34)),MAX($A$4:$A33)+1,"")</f>
        <v/>
      </c>
      <c r="B34" s="141" t="str">
        <f t="shared" si="0"/>
        <v/>
      </c>
      <c r="C34" s="141" t="str">
        <f>IF($A34="","",RANK($B34,$B$5:$B$10000,1)+COUNTIF($B$4:$B33,$B34))</f>
        <v/>
      </c>
      <c r="D34" s="142" t="str">
        <f>IF(AND($M34&gt;=القادمين!$C$4,$M34&lt;=القادمين!$F$4,القادمين!$B$2=IF(القادمين!$B$2="","",$I34)),MAX($D$4:$D33)+1,"")</f>
        <v/>
      </c>
      <c r="E34" s="142" t="str">
        <f t="shared" si="1"/>
        <v/>
      </c>
      <c r="F34" s="142" t="str">
        <f>IF($D34="","",RANK($E34,$E$5:$E$10000,1)+COUNTIF($E$4:$E33,$E34))</f>
        <v/>
      </c>
      <c r="G34" s="189" t="str">
        <f>IF(H34="","",COUNTA($E$5:E34))</f>
        <v/>
      </c>
      <c r="H34" s="41"/>
      <c r="I34" s="38"/>
      <c r="J34" s="206"/>
      <c r="K34" s="206"/>
      <c r="L34" s="206"/>
      <c r="M34" s="41"/>
      <c r="N34" s="207"/>
      <c r="O34" s="99"/>
      <c r="P34" s="192"/>
      <c r="Q34" s="122"/>
      <c r="R34" s="122"/>
      <c r="S34" s="126"/>
      <c r="T34" s="122"/>
      <c r="U34" s="122"/>
      <c r="AA34" s="128"/>
    </row>
    <row r="35" spans="1:27" s="115" customFormat="1" ht="26.1" customHeight="1" x14ac:dyDescent="0.2">
      <c r="A35" s="141" t="str">
        <f>IF(AND($H35&gt;=المغادرين!$C$4,$H35&lt;=المغادرين!$F$4,المغادرين!$B$2=IF(المغادرين!$B$2="","",$I35)),MAX($A$4:$A34)+1,"")</f>
        <v/>
      </c>
      <c r="B35" s="141" t="str">
        <f t="shared" si="0"/>
        <v/>
      </c>
      <c r="C35" s="141" t="str">
        <f>IF($A35="","",RANK($B35,$B$5:$B$10000,1)+COUNTIF($B$4:$B34,$B35))</f>
        <v/>
      </c>
      <c r="D35" s="142" t="str">
        <f>IF(AND($M35&gt;=القادمين!$C$4,$M35&lt;=القادمين!$F$4,القادمين!$B$2=IF(القادمين!$B$2="","",$I35)),MAX($D$4:$D34)+1,"")</f>
        <v/>
      </c>
      <c r="E35" s="142" t="str">
        <f t="shared" si="1"/>
        <v/>
      </c>
      <c r="F35" s="142" t="str">
        <f>IF($D35="","",RANK($E35,$E$5:$E$10000,1)+COUNTIF($E$4:$E34,$E35))</f>
        <v/>
      </c>
      <c r="G35" s="189" t="str">
        <f>IF(H35="","",COUNTA($E$5:E35))</f>
        <v/>
      </c>
      <c r="H35" s="41"/>
      <c r="I35" s="38"/>
      <c r="J35" s="206"/>
      <c r="K35" s="206"/>
      <c r="L35" s="206"/>
      <c r="M35" s="41"/>
      <c r="N35" s="207"/>
      <c r="O35" s="99"/>
      <c r="P35" s="192"/>
      <c r="Q35" s="122"/>
      <c r="R35" s="122"/>
      <c r="S35" s="126"/>
      <c r="T35" s="122"/>
      <c r="U35" s="122"/>
      <c r="AA35" s="128"/>
    </row>
    <row r="36" spans="1:27" s="115" customFormat="1" ht="26.1" customHeight="1" x14ac:dyDescent="0.2">
      <c r="A36" s="141" t="str">
        <f>IF(AND($H36&gt;=المغادرين!$C$4,$H36&lt;=المغادرين!$F$4,المغادرين!$B$2=IF(المغادرين!$B$2="","",$I36)),MAX($A$4:$A35)+1,"")</f>
        <v/>
      </c>
      <c r="B36" s="141" t="str">
        <f t="shared" si="0"/>
        <v/>
      </c>
      <c r="C36" s="141" t="str">
        <f>IF($A36="","",RANK($B36,$B$5:$B$10000,1)+COUNTIF($B$4:$B35,$B36))</f>
        <v/>
      </c>
      <c r="D36" s="142" t="str">
        <f>IF(AND($M36&gt;=القادمين!$C$4,$M36&lt;=القادمين!$F$4,القادمين!$B$2=IF(القادمين!$B$2="","",$I36)),MAX($D$4:$D35)+1,"")</f>
        <v/>
      </c>
      <c r="E36" s="142" t="str">
        <f t="shared" si="1"/>
        <v/>
      </c>
      <c r="F36" s="142" t="str">
        <f>IF($D36="","",RANK($E36,$E$5:$E$10000,1)+COUNTIF($E$4:$E35,$E36))</f>
        <v/>
      </c>
      <c r="G36" s="189" t="str">
        <f>IF(H36="","",COUNTA($E$5:E36))</f>
        <v/>
      </c>
      <c r="H36" s="41"/>
      <c r="I36" s="38"/>
      <c r="J36" s="206"/>
      <c r="K36" s="206"/>
      <c r="L36" s="206"/>
      <c r="M36" s="41"/>
      <c r="N36" s="207"/>
      <c r="O36" s="99"/>
      <c r="P36" s="192"/>
      <c r="Q36" s="122"/>
      <c r="R36" s="122"/>
      <c r="S36" s="126"/>
      <c r="T36" s="122"/>
      <c r="U36" s="122"/>
      <c r="W36" s="128"/>
      <c r="AA36" s="121"/>
    </row>
    <row r="37" spans="1:27" s="115" customFormat="1" ht="26.1" customHeight="1" x14ac:dyDescent="0.2">
      <c r="A37" s="141" t="str">
        <f>IF(AND($H37&gt;=المغادرين!$C$4,$H37&lt;=المغادرين!$F$4,المغادرين!$B$2=IF(المغادرين!$B$2="","",$I37)),MAX($A$4:$A36)+1,"")</f>
        <v/>
      </c>
      <c r="B37" s="141" t="str">
        <f t="shared" si="0"/>
        <v/>
      </c>
      <c r="C37" s="141" t="str">
        <f>IF($A37="","",RANK($B37,$B$5:$B$10000,1)+COUNTIF($B$4:$B36,$B37))</f>
        <v/>
      </c>
      <c r="D37" s="142" t="str">
        <f>IF(AND($M37&gt;=القادمين!$C$4,$M37&lt;=القادمين!$F$4,القادمين!$B$2=IF(القادمين!$B$2="","",$I37)),MAX($D$4:$D36)+1,"")</f>
        <v/>
      </c>
      <c r="E37" s="142" t="str">
        <f t="shared" si="1"/>
        <v/>
      </c>
      <c r="F37" s="142" t="str">
        <f>IF($D37="","",RANK($E37,$E$5:$E$10000,1)+COUNTIF($E$4:$E36,$E37))</f>
        <v/>
      </c>
      <c r="G37" s="189" t="str">
        <f>IF(H37="","",COUNTA($E$5:E37))</f>
        <v/>
      </c>
      <c r="H37" s="41"/>
      <c r="I37" s="38"/>
      <c r="J37" s="206"/>
      <c r="K37" s="206"/>
      <c r="L37" s="206"/>
      <c r="M37" s="41"/>
      <c r="N37" s="207"/>
      <c r="O37" s="99"/>
      <c r="P37" s="192"/>
      <c r="Q37" s="122"/>
      <c r="R37" s="122"/>
      <c r="S37" s="126"/>
      <c r="T37" s="122"/>
      <c r="U37" s="122"/>
    </row>
    <row r="38" spans="1:27" s="115" customFormat="1" ht="26.1" customHeight="1" x14ac:dyDescent="0.2">
      <c r="A38" s="141" t="str">
        <f>IF(AND($H38&gt;=المغادرين!$C$4,$H38&lt;=المغادرين!$F$4,المغادرين!$B$2=IF(المغادرين!$B$2="","",$I38)),MAX($A$4:$A37)+1,"")</f>
        <v/>
      </c>
      <c r="B38" s="141" t="str">
        <f t="shared" si="0"/>
        <v/>
      </c>
      <c r="C38" s="141" t="str">
        <f>IF($A38="","",RANK($B38,$B$5:$B$10000,1)+COUNTIF($B$4:$B37,$B38))</f>
        <v/>
      </c>
      <c r="D38" s="142" t="str">
        <f>IF(AND($M38&gt;=القادمين!$C$4,$M38&lt;=القادمين!$F$4,القادمين!$B$2=IF(القادمين!$B$2="","",$I38)),MAX($D$4:$D37)+1,"")</f>
        <v/>
      </c>
      <c r="E38" s="142" t="str">
        <f t="shared" si="1"/>
        <v/>
      </c>
      <c r="F38" s="142" t="str">
        <f>IF($D38="","",RANK($E38,$E$5:$E$10000,1)+COUNTIF($E$4:$E37,$E38))</f>
        <v/>
      </c>
      <c r="G38" s="189" t="str">
        <f>IF(H38="","",COUNTA($E$5:E38))</f>
        <v/>
      </c>
      <c r="H38" s="41"/>
      <c r="I38" s="38"/>
      <c r="J38" s="206"/>
      <c r="K38" s="206"/>
      <c r="L38" s="206"/>
      <c r="M38" s="41"/>
      <c r="N38" s="207"/>
      <c r="O38" s="99"/>
      <c r="P38" s="192"/>
      <c r="Q38" s="122"/>
      <c r="R38" s="122"/>
      <c r="S38" s="126"/>
      <c r="T38" s="122"/>
      <c r="U38" s="122"/>
      <c r="X38" s="128"/>
      <c r="Y38" s="121"/>
      <c r="Z38" s="121"/>
      <c r="AA38" s="121"/>
    </row>
    <row r="39" spans="1:27" s="115" customFormat="1" ht="26.1" customHeight="1" x14ac:dyDescent="0.2">
      <c r="A39" s="141" t="str">
        <f>IF(AND($H39&gt;=المغادرين!$C$4,$H39&lt;=المغادرين!$F$4,المغادرين!$B$2=IF(المغادرين!$B$2="","",$I39)),MAX($A$4:$A38)+1,"")</f>
        <v/>
      </c>
      <c r="B39" s="141" t="str">
        <f t="shared" si="0"/>
        <v/>
      </c>
      <c r="C39" s="141" t="str">
        <f>IF($A39="","",RANK($B39,$B$5:$B$10000,1)+COUNTIF($B$4:$B38,$B39))</f>
        <v/>
      </c>
      <c r="D39" s="142" t="str">
        <f>IF(AND($M39&gt;=القادمين!$C$4,$M39&lt;=القادمين!$F$4,القادمين!$B$2=IF(القادمين!$B$2="","",$I39)),MAX($D$4:$D38)+1,"")</f>
        <v/>
      </c>
      <c r="E39" s="142" t="str">
        <f t="shared" si="1"/>
        <v/>
      </c>
      <c r="F39" s="142" t="str">
        <f>IF($D39="","",RANK($E39,$E$5:$E$10000,1)+COUNTIF($E$4:$E38,$E39))</f>
        <v/>
      </c>
      <c r="G39" s="189" t="str">
        <f>IF(H39="","",COUNTA($E$5:E39))</f>
        <v/>
      </c>
      <c r="H39" s="41"/>
      <c r="I39" s="38"/>
      <c r="J39" s="206"/>
      <c r="K39" s="206"/>
      <c r="L39" s="206"/>
      <c r="M39" s="41"/>
      <c r="N39" s="207"/>
      <c r="O39" s="99"/>
      <c r="P39" s="192"/>
      <c r="Q39" s="122"/>
      <c r="R39" s="122"/>
      <c r="S39" s="126"/>
      <c r="T39" s="122"/>
      <c r="U39" s="122"/>
      <c r="X39" s="128"/>
      <c r="Y39" s="129"/>
      <c r="Z39" s="129"/>
      <c r="AA39" s="129"/>
    </row>
    <row r="40" spans="1:27" s="115" customFormat="1" ht="26.1" customHeight="1" x14ac:dyDescent="0.2">
      <c r="A40" s="141" t="str">
        <f>IF(AND($H40&gt;=المغادرين!$C$4,$H40&lt;=المغادرين!$F$4,المغادرين!$B$2=IF(المغادرين!$B$2="","",$I40)),MAX($A$4:$A39)+1,"")</f>
        <v/>
      </c>
      <c r="B40" s="141" t="str">
        <f t="shared" si="0"/>
        <v/>
      </c>
      <c r="C40" s="141" t="str">
        <f>IF($A40="","",RANK($B40,$B$5:$B$10000,1)+COUNTIF($B$4:$B39,$B40))</f>
        <v/>
      </c>
      <c r="D40" s="142" t="str">
        <f>IF(AND($M40&gt;=القادمين!$C$4,$M40&lt;=القادمين!$F$4,القادمين!$B$2=IF(القادمين!$B$2="","",$I40)),MAX($D$4:$D39)+1,"")</f>
        <v/>
      </c>
      <c r="E40" s="142" t="str">
        <f t="shared" si="1"/>
        <v/>
      </c>
      <c r="F40" s="142" t="str">
        <f>IF($D40="","",RANK($E40,$E$5:$E$10000,1)+COUNTIF($E$4:$E39,$E40))</f>
        <v/>
      </c>
      <c r="G40" s="189" t="str">
        <f>IF(H40="","",COUNTA($E$5:E40))</f>
        <v/>
      </c>
      <c r="H40" s="41"/>
      <c r="I40" s="38"/>
      <c r="J40" s="206"/>
      <c r="K40" s="206"/>
      <c r="L40" s="206"/>
      <c r="M40" s="41"/>
      <c r="N40" s="207"/>
      <c r="O40" s="99"/>
      <c r="P40" s="192"/>
      <c r="Q40" s="122"/>
      <c r="R40" s="122"/>
      <c r="S40" s="126"/>
      <c r="T40" s="122"/>
      <c r="U40" s="122"/>
      <c r="X40" s="128"/>
      <c r="Y40" s="129"/>
      <c r="Z40" s="129"/>
      <c r="AA40" s="129"/>
    </row>
    <row r="41" spans="1:27" s="115" customFormat="1" ht="26.1" customHeight="1" x14ac:dyDescent="0.2">
      <c r="A41" s="141" t="str">
        <f>IF(AND($H41&gt;=المغادرين!$C$4,$H41&lt;=المغادرين!$F$4,المغادرين!$B$2=IF(المغادرين!$B$2="","",$I41)),MAX($A$4:$A40)+1,"")</f>
        <v/>
      </c>
      <c r="B41" s="141" t="str">
        <f t="shared" si="0"/>
        <v/>
      </c>
      <c r="C41" s="141" t="str">
        <f>IF($A41="","",RANK($B41,$B$5:$B$10000,1)+COUNTIF($B$4:$B40,$B41))</f>
        <v/>
      </c>
      <c r="D41" s="142" t="str">
        <f>IF(AND($M41&gt;=القادمين!$C$4,$M41&lt;=القادمين!$F$4,القادمين!$B$2=IF(القادمين!$B$2="","",$I41)),MAX($D$4:$D40)+1,"")</f>
        <v/>
      </c>
      <c r="E41" s="142" t="str">
        <f t="shared" si="1"/>
        <v/>
      </c>
      <c r="F41" s="142" t="str">
        <f>IF($D41="","",RANK($E41,$E$5:$E$10000,1)+COUNTIF($E$4:$E40,$E41))</f>
        <v/>
      </c>
      <c r="G41" s="189" t="str">
        <f>IF(H41="","",COUNTA($E$5:E41))</f>
        <v/>
      </c>
      <c r="H41" s="41"/>
      <c r="I41" s="38"/>
      <c r="J41" s="206"/>
      <c r="K41" s="206"/>
      <c r="L41" s="206"/>
      <c r="M41" s="41"/>
      <c r="N41" s="207"/>
      <c r="O41" s="99"/>
      <c r="P41" s="192"/>
      <c r="Q41" s="122"/>
      <c r="R41" s="122"/>
      <c r="S41" s="126"/>
      <c r="T41" s="122"/>
      <c r="U41" s="122"/>
      <c r="X41" s="128"/>
      <c r="Y41" s="129"/>
      <c r="Z41" s="129"/>
      <c r="AA41" s="129"/>
    </row>
    <row r="42" spans="1:27" s="115" customFormat="1" ht="26.1" customHeight="1" x14ac:dyDescent="0.2">
      <c r="A42" s="141" t="str">
        <f>IF(AND($H42&gt;=المغادرين!$C$4,$H42&lt;=المغادرين!$F$4,المغادرين!$B$2=IF(المغادرين!$B$2="","",$I42)),MAX($A$4:$A41)+1,"")</f>
        <v/>
      </c>
      <c r="B42" s="141" t="str">
        <f t="shared" si="0"/>
        <v/>
      </c>
      <c r="C42" s="141" t="str">
        <f>IF($A42="","",RANK($B42,$B$5:$B$10000,1)+COUNTIF($B$4:$B41,$B42))</f>
        <v/>
      </c>
      <c r="D42" s="142" t="str">
        <f>IF(AND($M42&gt;=القادمين!$C$4,$M42&lt;=القادمين!$F$4,القادمين!$B$2=IF(القادمين!$B$2="","",$I42)),MAX($D$4:$D41)+1,"")</f>
        <v/>
      </c>
      <c r="E42" s="142" t="str">
        <f t="shared" si="1"/>
        <v/>
      </c>
      <c r="F42" s="142" t="str">
        <f>IF($D42="","",RANK($E42,$E$5:$E$10000,1)+COUNTIF($E$4:$E41,$E42))</f>
        <v/>
      </c>
      <c r="G42" s="189" t="str">
        <f>IF(H42="","",COUNTA($E$5:E42))</f>
        <v/>
      </c>
      <c r="H42" s="41"/>
      <c r="I42" s="38"/>
      <c r="J42" s="206"/>
      <c r="K42" s="206"/>
      <c r="L42" s="206"/>
      <c r="M42" s="41"/>
      <c r="N42" s="207"/>
      <c r="O42" s="99"/>
      <c r="P42" s="192"/>
      <c r="Q42" s="122"/>
      <c r="R42" s="122"/>
      <c r="S42" s="126"/>
      <c r="T42" s="122"/>
      <c r="U42" s="122"/>
      <c r="X42" s="128"/>
      <c r="Y42" s="129"/>
      <c r="Z42" s="129"/>
      <c r="AA42" s="129"/>
    </row>
    <row r="43" spans="1:27" s="115" customFormat="1" ht="26.1" customHeight="1" x14ac:dyDescent="0.2">
      <c r="A43" s="141" t="str">
        <f>IF(AND($H43&gt;=المغادرين!$C$4,$H43&lt;=المغادرين!$F$4,المغادرين!$B$2=IF(المغادرين!$B$2="","",$I43)),MAX($A$4:$A42)+1,"")</f>
        <v/>
      </c>
      <c r="B43" s="141" t="str">
        <f t="shared" si="0"/>
        <v/>
      </c>
      <c r="C43" s="141" t="str">
        <f>IF($A43="","",RANK($B43,$B$5:$B$10000,1)+COUNTIF($B$4:$B42,$B43))</f>
        <v/>
      </c>
      <c r="D43" s="142" t="str">
        <f>IF(AND($M43&gt;=القادمين!$C$4,$M43&lt;=القادمين!$F$4,القادمين!$B$2=IF(القادمين!$B$2="","",$I43)),MAX($D$4:$D42)+1,"")</f>
        <v/>
      </c>
      <c r="E43" s="142" t="str">
        <f t="shared" si="1"/>
        <v/>
      </c>
      <c r="F43" s="142" t="str">
        <f>IF($D43="","",RANK($E43,$E$5:$E$10000,1)+COUNTIF($E$4:$E42,$E43))</f>
        <v/>
      </c>
      <c r="G43" s="189" t="str">
        <f>IF(H43="","",COUNTA($E$5:E43))</f>
        <v/>
      </c>
      <c r="H43" s="41"/>
      <c r="I43" s="38"/>
      <c r="J43" s="206"/>
      <c r="K43" s="206"/>
      <c r="L43" s="206"/>
      <c r="M43" s="41"/>
      <c r="N43" s="207"/>
      <c r="O43" s="99"/>
      <c r="P43" s="192"/>
      <c r="Q43" s="122"/>
      <c r="R43" s="122"/>
      <c r="S43" s="126"/>
      <c r="T43" s="122"/>
      <c r="U43" s="122"/>
      <c r="X43" s="128"/>
      <c r="Y43" s="129"/>
      <c r="Z43" s="129"/>
      <c r="AA43" s="129"/>
    </row>
    <row r="44" spans="1:27" s="115" customFormat="1" ht="26.1" customHeight="1" x14ac:dyDescent="0.2">
      <c r="A44" s="141" t="str">
        <f>IF(AND($H44&gt;=المغادرين!$C$4,$H44&lt;=المغادرين!$F$4,المغادرين!$B$2=IF(المغادرين!$B$2="","",$I44)),MAX($A$4:$A43)+1,"")</f>
        <v/>
      </c>
      <c r="B44" s="141" t="str">
        <f t="shared" si="0"/>
        <v/>
      </c>
      <c r="C44" s="141" t="str">
        <f>IF($A44="","",RANK($B44,$B$5:$B$10000,1)+COUNTIF($B$4:$B43,$B44))</f>
        <v/>
      </c>
      <c r="D44" s="142" t="str">
        <f>IF(AND($M44&gt;=القادمين!$C$4,$M44&lt;=القادمين!$F$4,القادمين!$B$2=IF(القادمين!$B$2="","",$I44)),MAX($D$4:$D43)+1,"")</f>
        <v/>
      </c>
      <c r="E44" s="142" t="str">
        <f t="shared" si="1"/>
        <v/>
      </c>
      <c r="F44" s="142" t="str">
        <f>IF($D44="","",RANK($E44,$E$5:$E$10000,1)+COUNTIF($E$4:$E43,$E44))</f>
        <v/>
      </c>
      <c r="G44" s="189" t="str">
        <f>IF(H44="","",COUNTA($E$5:E44))</f>
        <v/>
      </c>
      <c r="H44" s="41"/>
      <c r="I44" s="38"/>
      <c r="J44" s="206"/>
      <c r="K44" s="206"/>
      <c r="L44" s="206"/>
      <c r="M44" s="41"/>
      <c r="N44" s="207"/>
      <c r="O44" s="99"/>
      <c r="P44" s="192"/>
      <c r="Q44" s="122"/>
      <c r="R44" s="122"/>
      <c r="S44" s="126"/>
      <c r="T44" s="122"/>
      <c r="U44" s="122"/>
      <c r="X44" s="128"/>
      <c r="Y44" s="129"/>
      <c r="Z44" s="129"/>
      <c r="AA44" s="129"/>
    </row>
    <row r="45" spans="1:27" s="115" customFormat="1" ht="26.1" customHeight="1" x14ac:dyDescent="0.2">
      <c r="A45" s="141" t="str">
        <f>IF(AND($H45&gt;=المغادرين!$C$4,$H45&lt;=المغادرين!$F$4,المغادرين!$B$2=IF(المغادرين!$B$2="","",$I45)),MAX($A$4:$A44)+1,"")</f>
        <v/>
      </c>
      <c r="B45" s="141" t="str">
        <f t="shared" si="0"/>
        <v/>
      </c>
      <c r="C45" s="141" t="str">
        <f>IF($A45="","",RANK($B45,$B$5:$B$10000,1)+COUNTIF($B$4:$B44,$B45))</f>
        <v/>
      </c>
      <c r="D45" s="142" t="str">
        <f>IF(AND($M45&gt;=القادمين!$C$4,$M45&lt;=القادمين!$F$4,القادمين!$B$2=IF(القادمين!$B$2="","",$I45)),MAX($D$4:$D44)+1,"")</f>
        <v/>
      </c>
      <c r="E45" s="142" t="str">
        <f t="shared" si="1"/>
        <v/>
      </c>
      <c r="F45" s="142" t="str">
        <f>IF($D45="","",RANK($E45,$E$5:$E$10000,1)+COUNTIF($E$4:$E44,$E45))</f>
        <v/>
      </c>
      <c r="G45" s="189" t="str">
        <f>IF(H45="","",COUNTA($E$5:E45))</f>
        <v/>
      </c>
      <c r="H45" s="41"/>
      <c r="I45" s="38"/>
      <c r="J45" s="206"/>
      <c r="K45" s="206"/>
      <c r="L45" s="206"/>
      <c r="M45" s="41"/>
      <c r="N45" s="207"/>
      <c r="O45" s="99"/>
      <c r="P45" s="193"/>
      <c r="Q45" s="122"/>
      <c r="R45" s="122"/>
      <c r="S45" s="125"/>
      <c r="T45" s="122"/>
      <c r="U45" s="122"/>
    </row>
    <row r="46" spans="1:27" s="127" customFormat="1" ht="26.1" customHeight="1" x14ac:dyDescent="0.2">
      <c r="A46" s="141" t="str">
        <f>IF(AND($H46&gt;=المغادرين!$C$4,$H46&lt;=المغادرين!$F$4,المغادرين!$B$2=IF(المغادرين!$B$2="","",$I46)),MAX($A$4:$A45)+1,"")</f>
        <v/>
      </c>
      <c r="B46" s="141" t="str">
        <f t="shared" si="0"/>
        <v/>
      </c>
      <c r="C46" s="141" t="str">
        <f>IF($A46="","",RANK($B46,$B$5:$B$10000,1)+COUNTIF($B$4:$B45,$B46))</f>
        <v/>
      </c>
      <c r="D46" s="142" t="str">
        <f>IF(AND($M46&gt;=القادمين!$C$4,$M46&lt;=القادمين!$F$4,القادمين!$B$2=IF(القادمين!$B$2="","",$I46)),MAX($D$4:$D45)+1,"")</f>
        <v/>
      </c>
      <c r="E46" s="142" t="str">
        <f t="shared" si="1"/>
        <v/>
      </c>
      <c r="F46" s="142" t="str">
        <f>IF($D46="","",RANK($E46,$E$5:$E$10000,1)+COUNTIF($E$4:$E45,$E46))</f>
        <v/>
      </c>
      <c r="G46" s="189" t="str">
        <f>IF(H46="","",COUNTA($E$5:E46))</f>
        <v/>
      </c>
      <c r="H46" s="41"/>
      <c r="I46" s="38"/>
      <c r="J46" s="206"/>
      <c r="K46" s="206"/>
      <c r="L46" s="206"/>
      <c r="M46" s="41"/>
      <c r="N46" s="207"/>
      <c r="O46" s="99"/>
      <c r="P46" s="192"/>
      <c r="Q46" s="122"/>
      <c r="R46" s="122"/>
      <c r="S46" s="126"/>
      <c r="T46" s="122"/>
      <c r="U46" s="122"/>
      <c r="V46" s="115"/>
      <c r="W46" s="115"/>
      <c r="X46" s="115"/>
      <c r="Y46" s="115"/>
      <c r="Z46" s="115"/>
      <c r="AA46" s="115"/>
    </row>
    <row r="47" spans="1:27" s="127" customFormat="1" ht="26.1" customHeight="1" x14ac:dyDescent="0.2">
      <c r="A47" s="141" t="str">
        <f>IF(AND($H47&gt;=المغادرين!$C$4,$H47&lt;=المغادرين!$F$4,المغادرين!$B$2=IF(المغادرين!$B$2="","",$I47)),MAX($A$4:$A46)+1,"")</f>
        <v/>
      </c>
      <c r="B47" s="141" t="str">
        <f t="shared" si="0"/>
        <v/>
      </c>
      <c r="C47" s="141" t="str">
        <f>IF($A47="","",RANK($B47,$B$5:$B$10000,1)+COUNTIF($B$4:$B46,$B47))</f>
        <v/>
      </c>
      <c r="D47" s="142" t="str">
        <f>IF(AND($M47&gt;=القادمين!$C$4,$M47&lt;=القادمين!$F$4,القادمين!$B$2=IF(القادمين!$B$2="","",$I47)),MAX($D$4:$D46)+1,"")</f>
        <v/>
      </c>
      <c r="E47" s="142" t="str">
        <f t="shared" si="1"/>
        <v/>
      </c>
      <c r="F47" s="142" t="str">
        <f>IF($D47="","",RANK($E47,$E$5:$E$10000,1)+COUNTIF($E$4:$E46,$E47))</f>
        <v/>
      </c>
      <c r="G47" s="189" t="str">
        <f>IF(H47="","",COUNTA($E$5:E47))</f>
        <v/>
      </c>
      <c r="H47" s="41"/>
      <c r="I47" s="38"/>
      <c r="J47" s="206"/>
      <c r="K47" s="206"/>
      <c r="L47" s="206"/>
      <c r="M47" s="41"/>
      <c r="N47" s="207"/>
      <c r="O47" s="99"/>
      <c r="P47" s="192"/>
      <c r="Q47" s="122"/>
      <c r="R47" s="122"/>
      <c r="S47" s="126"/>
      <c r="T47" s="122"/>
      <c r="U47" s="122"/>
      <c r="V47" s="115"/>
      <c r="W47" s="115"/>
      <c r="X47" s="115"/>
      <c r="Y47" s="115"/>
      <c r="Z47" s="115"/>
      <c r="AA47" s="115"/>
    </row>
    <row r="48" spans="1:27" s="127" customFormat="1" ht="26.1" customHeight="1" x14ac:dyDescent="0.2">
      <c r="A48" s="141" t="str">
        <f>IF(AND($H48&gt;=المغادرين!$C$4,$H48&lt;=المغادرين!$F$4,المغادرين!$B$2=IF(المغادرين!$B$2="","",$I48)),MAX($A$4:$A47)+1,"")</f>
        <v/>
      </c>
      <c r="B48" s="141" t="str">
        <f t="shared" si="0"/>
        <v/>
      </c>
      <c r="C48" s="141" t="str">
        <f>IF($A48="","",RANK($B48,$B$5:$B$10000,1)+COUNTIF($B$4:$B47,$B48))</f>
        <v/>
      </c>
      <c r="D48" s="142" t="str">
        <f>IF(AND($M48&gt;=القادمين!$C$4,$M48&lt;=القادمين!$F$4,القادمين!$B$2=IF(القادمين!$B$2="","",$I48)),MAX($D$4:$D47)+1,"")</f>
        <v/>
      </c>
      <c r="E48" s="142" t="str">
        <f t="shared" si="1"/>
        <v/>
      </c>
      <c r="F48" s="142" t="str">
        <f>IF($D48="","",RANK($E48,$E$5:$E$10000,1)+COUNTIF($E$4:$E47,$E48))</f>
        <v/>
      </c>
      <c r="G48" s="189" t="str">
        <f>IF(H48="","",COUNTA($E$5:E48))</f>
        <v/>
      </c>
      <c r="H48" s="41"/>
      <c r="I48" s="38"/>
      <c r="J48" s="206"/>
      <c r="K48" s="206"/>
      <c r="L48" s="206"/>
      <c r="M48" s="41"/>
      <c r="N48" s="207"/>
      <c r="O48" s="99"/>
      <c r="P48" s="192"/>
      <c r="Q48" s="122"/>
      <c r="R48" s="122"/>
      <c r="S48" s="126"/>
      <c r="T48" s="122"/>
      <c r="U48" s="122"/>
      <c r="V48" s="115"/>
      <c r="W48" s="115"/>
      <c r="X48" s="115"/>
      <c r="Y48" s="115"/>
      <c r="Z48" s="115"/>
      <c r="AA48" s="115"/>
    </row>
    <row r="49" spans="1:27" s="115" customFormat="1" ht="26.1" customHeight="1" x14ac:dyDescent="0.2">
      <c r="A49" s="141" t="str">
        <f>IF(AND($H49&gt;=المغادرين!$C$4,$H49&lt;=المغادرين!$F$4,المغادرين!$B$2=IF(المغادرين!$B$2="","",$I49)),MAX($A$4:$A48)+1,"")</f>
        <v/>
      </c>
      <c r="B49" s="141" t="str">
        <f t="shared" si="0"/>
        <v/>
      </c>
      <c r="C49" s="141" t="str">
        <f>IF($A49="","",RANK($B49,$B$5:$B$10000,1)+COUNTIF($B$4:$B48,$B49))</f>
        <v/>
      </c>
      <c r="D49" s="142" t="str">
        <f>IF(AND($M49&gt;=القادمين!$C$4,$M49&lt;=القادمين!$F$4,القادمين!$B$2=IF(القادمين!$B$2="","",$I49)),MAX($D$4:$D48)+1,"")</f>
        <v/>
      </c>
      <c r="E49" s="142" t="str">
        <f t="shared" si="1"/>
        <v/>
      </c>
      <c r="F49" s="142" t="str">
        <f>IF($D49="","",RANK($E49,$E$5:$E$10000,1)+COUNTIF($E$4:$E48,$E49))</f>
        <v/>
      </c>
      <c r="G49" s="189" t="str">
        <f>IF(H49="","",COUNTA($E$5:E49))</f>
        <v/>
      </c>
      <c r="H49" s="41"/>
      <c r="I49" s="38"/>
      <c r="J49" s="206"/>
      <c r="K49" s="206"/>
      <c r="L49" s="206"/>
      <c r="M49" s="41"/>
      <c r="N49" s="207"/>
      <c r="O49" s="99"/>
      <c r="P49" s="192"/>
      <c r="Q49" s="122"/>
      <c r="R49" s="122"/>
      <c r="S49" s="126"/>
      <c r="T49" s="122"/>
      <c r="U49" s="122"/>
    </row>
    <row r="50" spans="1:27" s="115" customFormat="1" ht="26.1" customHeight="1" x14ac:dyDescent="0.2">
      <c r="A50" s="141" t="str">
        <f>IF(AND($H50&gt;=المغادرين!$C$4,$H50&lt;=المغادرين!$F$4,المغادرين!$B$2=IF(المغادرين!$B$2="","",$I50)),MAX($A$4:$A49)+1,"")</f>
        <v/>
      </c>
      <c r="B50" s="141" t="str">
        <f t="shared" si="0"/>
        <v/>
      </c>
      <c r="C50" s="141" t="str">
        <f>IF($A50="","",RANK($B50,$B$5:$B$10000,1)+COUNTIF($B$4:$B49,$B50))</f>
        <v/>
      </c>
      <c r="D50" s="142" t="str">
        <f>IF(AND($M50&gt;=القادمين!$C$4,$M50&lt;=القادمين!$F$4,القادمين!$B$2=IF(القادمين!$B$2="","",$I50)),MAX($D$4:$D49)+1,"")</f>
        <v/>
      </c>
      <c r="E50" s="142" t="str">
        <f t="shared" si="1"/>
        <v/>
      </c>
      <c r="F50" s="142" t="str">
        <f>IF($D50="","",RANK($E50,$E$5:$E$10000,1)+COUNTIF($E$4:$E49,$E50))</f>
        <v/>
      </c>
      <c r="G50" s="189" t="str">
        <f>IF(H50="","",COUNTA($E$5:E50))</f>
        <v/>
      </c>
      <c r="H50" s="41"/>
      <c r="I50" s="38"/>
      <c r="J50" s="206"/>
      <c r="K50" s="206"/>
      <c r="L50" s="206"/>
      <c r="M50" s="41"/>
      <c r="N50" s="207"/>
      <c r="O50" s="99"/>
      <c r="P50" s="192"/>
      <c r="Q50" s="122"/>
      <c r="R50" s="122"/>
      <c r="S50" s="126"/>
      <c r="T50" s="122"/>
      <c r="U50" s="122"/>
    </row>
    <row r="51" spans="1:27" s="115" customFormat="1" ht="26.1" customHeight="1" x14ac:dyDescent="0.2">
      <c r="A51" s="141" t="str">
        <f>IF(AND($H51&gt;=المغادرين!$C$4,$H51&lt;=المغادرين!$F$4,المغادرين!$B$2=IF(المغادرين!$B$2="","",$I51)),MAX($A$4:$A50)+1,"")</f>
        <v/>
      </c>
      <c r="B51" s="141" t="str">
        <f t="shared" si="0"/>
        <v/>
      </c>
      <c r="C51" s="141" t="str">
        <f>IF($A51="","",RANK($B51,$B$5:$B$10000,1)+COUNTIF($B$4:$B50,$B51))</f>
        <v/>
      </c>
      <c r="D51" s="142" t="str">
        <f>IF(AND($M51&gt;=القادمين!$C$4,$M51&lt;=القادمين!$F$4,القادمين!$B$2=IF(القادمين!$B$2="","",$I51)),MAX($D$4:$D50)+1,"")</f>
        <v/>
      </c>
      <c r="E51" s="142" t="str">
        <f t="shared" si="1"/>
        <v/>
      </c>
      <c r="F51" s="142" t="str">
        <f>IF($D51="","",RANK($E51,$E$5:$E$10000,1)+COUNTIF($E$4:$E50,$E51))</f>
        <v/>
      </c>
      <c r="G51" s="189" t="str">
        <f>IF(H51="","",COUNTA($E$5:E51))</f>
        <v/>
      </c>
      <c r="H51" s="41"/>
      <c r="I51" s="38"/>
      <c r="J51" s="206"/>
      <c r="K51" s="206"/>
      <c r="L51" s="206"/>
      <c r="M51" s="41"/>
      <c r="N51" s="207"/>
      <c r="O51" s="99"/>
      <c r="P51" s="192"/>
      <c r="Q51" s="122"/>
      <c r="R51" s="122"/>
      <c r="S51" s="126"/>
      <c r="T51" s="122"/>
      <c r="U51" s="122"/>
    </row>
    <row r="52" spans="1:27" s="115" customFormat="1" ht="26.1" customHeight="1" x14ac:dyDescent="0.2">
      <c r="A52" s="141" t="str">
        <f>IF(AND($H52&gt;=المغادرين!$C$4,$H52&lt;=المغادرين!$F$4,المغادرين!$B$2=IF(المغادرين!$B$2="","",$I52)),MAX($A$4:$A51)+1,"")</f>
        <v/>
      </c>
      <c r="B52" s="141" t="str">
        <f t="shared" si="0"/>
        <v/>
      </c>
      <c r="C52" s="141" t="str">
        <f>IF($A52="","",RANK($B52,$B$5:$B$10000,1)+COUNTIF($B$4:$B51,$B52))</f>
        <v/>
      </c>
      <c r="D52" s="142" t="str">
        <f>IF(AND($M52&gt;=القادمين!$C$4,$M52&lt;=القادمين!$F$4,القادمين!$B$2=IF(القادمين!$B$2="","",$I52)),MAX($D$4:$D51)+1,"")</f>
        <v/>
      </c>
      <c r="E52" s="142" t="str">
        <f t="shared" si="1"/>
        <v/>
      </c>
      <c r="F52" s="142" t="str">
        <f>IF($D52="","",RANK($E52,$E$5:$E$10000,1)+COUNTIF($E$4:$E51,$E52))</f>
        <v/>
      </c>
      <c r="G52" s="189" t="str">
        <f>IF(H52="","",COUNTA($E$5:E52))</f>
        <v/>
      </c>
      <c r="H52" s="41"/>
      <c r="I52" s="38"/>
      <c r="J52" s="206"/>
      <c r="K52" s="206"/>
      <c r="L52" s="206"/>
      <c r="M52" s="41"/>
      <c r="N52" s="207"/>
      <c r="O52" s="99"/>
      <c r="P52" s="192"/>
      <c r="Q52" s="122"/>
      <c r="R52" s="122"/>
      <c r="S52" s="126"/>
      <c r="T52" s="122"/>
      <c r="U52" s="122"/>
    </row>
    <row r="53" spans="1:27" s="115" customFormat="1" ht="26.1" customHeight="1" x14ac:dyDescent="0.2">
      <c r="A53" s="141" t="str">
        <f>IF(AND($H53&gt;=المغادرين!$C$4,$H53&lt;=المغادرين!$F$4,المغادرين!$B$2=IF(المغادرين!$B$2="","",$I53)),MAX($A$4:$A52)+1,"")</f>
        <v/>
      </c>
      <c r="B53" s="141" t="str">
        <f t="shared" si="0"/>
        <v/>
      </c>
      <c r="C53" s="141" t="str">
        <f>IF($A53="","",RANK($B53,$B$5:$B$10000,1)+COUNTIF($B$4:$B52,$B53))</f>
        <v/>
      </c>
      <c r="D53" s="142" t="str">
        <f>IF(AND($M53&gt;=القادمين!$C$4,$M53&lt;=القادمين!$F$4,القادمين!$B$2=IF(القادمين!$B$2="","",$I53)),MAX($D$4:$D52)+1,"")</f>
        <v/>
      </c>
      <c r="E53" s="142" t="str">
        <f t="shared" si="1"/>
        <v/>
      </c>
      <c r="F53" s="142" t="str">
        <f>IF($D53="","",RANK($E53,$E$5:$E$10000,1)+COUNTIF($E$4:$E52,$E53))</f>
        <v/>
      </c>
      <c r="G53" s="189" t="str">
        <f>IF(H53="","",COUNTA($E$5:E53))</f>
        <v/>
      </c>
      <c r="H53" s="41"/>
      <c r="I53" s="38"/>
      <c r="J53" s="206"/>
      <c r="K53" s="206"/>
      <c r="L53" s="206"/>
      <c r="M53" s="41"/>
      <c r="N53" s="207"/>
      <c r="O53" s="99"/>
      <c r="P53" s="192"/>
      <c r="Q53" s="122"/>
      <c r="R53" s="122"/>
      <c r="S53" s="126"/>
      <c r="T53" s="122"/>
      <c r="U53" s="122"/>
    </row>
    <row r="54" spans="1:27" s="115" customFormat="1" ht="26.1" customHeight="1" x14ac:dyDescent="0.2">
      <c r="A54" s="141" t="str">
        <f>IF(AND($H54&gt;=المغادرين!$C$4,$H54&lt;=المغادرين!$F$4,المغادرين!$B$2=IF(المغادرين!$B$2="","",$I54)),MAX($A$4:$A53)+1,"")</f>
        <v/>
      </c>
      <c r="B54" s="141" t="str">
        <f t="shared" si="0"/>
        <v/>
      </c>
      <c r="C54" s="141" t="str">
        <f>IF($A54="","",RANK($B54,$B$5:$B$10000,1)+COUNTIF($B$4:$B53,$B54))</f>
        <v/>
      </c>
      <c r="D54" s="142" t="str">
        <f>IF(AND($M54&gt;=القادمين!$C$4,$M54&lt;=القادمين!$F$4,القادمين!$B$2=IF(القادمين!$B$2="","",$I54)),MAX($D$4:$D53)+1,"")</f>
        <v/>
      </c>
      <c r="E54" s="142" t="str">
        <f t="shared" si="1"/>
        <v/>
      </c>
      <c r="F54" s="142" t="str">
        <f>IF($D54="","",RANK($E54,$E$5:$E$10000,1)+COUNTIF($E$4:$E53,$E54))</f>
        <v/>
      </c>
      <c r="G54" s="189" t="str">
        <f>IF(H54="","",COUNTA($E$5:E54))</f>
        <v/>
      </c>
      <c r="H54" s="41"/>
      <c r="I54" s="38"/>
      <c r="J54" s="206"/>
      <c r="K54" s="206"/>
      <c r="L54" s="206"/>
      <c r="M54" s="41"/>
      <c r="N54" s="207"/>
      <c r="O54" s="99"/>
      <c r="P54" s="192"/>
      <c r="Q54" s="122"/>
      <c r="R54" s="122"/>
      <c r="S54" s="126"/>
      <c r="T54" s="122"/>
      <c r="U54" s="122"/>
      <c r="AA54" s="128"/>
    </row>
    <row r="55" spans="1:27" s="115" customFormat="1" ht="26.1" customHeight="1" x14ac:dyDescent="0.2">
      <c r="A55" s="141" t="str">
        <f>IF(AND($H55&gt;=المغادرين!$C$4,$H55&lt;=المغادرين!$F$4,المغادرين!$B$2=IF(المغادرين!$B$2="","",$I55)),MAX($A$4:$A54)+1,"")</f>
        <v/>
      </c>
      <c r="B55" s="141" t="str">
        <f t="shared" si="0"/>
        <v/>
      </c>
      <c r="C55" s="141" t="str">
        <f>IF($A55="","",RANK($B55,$B$5:$B$10000,1)+COUNTIF($B$4:$B54,$B55))</f>
        <v/>
      </c>
      <c r="D55" s="142" t="str">
        <f>IF(AND($M55&gt;=القادمين!$C$4,$M55&lt;=القادمين!$F$4,القادمين!$B$2=IF(القادمين!$B$2="","",$I55)),MAX($D$4:$D54)+1,"")</f>
        <v/>
      </c>
      <c r="E55" s="142" t="str">
        <f t="shared" si="1"/>
        <v/>
      </c>
      <c r="F55" s="142" t="str">
        <f>IF($D55="","",RANK($E55,$E$5:$E$10000,1)+COUNTIF($E$4:$E54,$E55))</f>
        <v/>
      </c>
      <c r="G55" s="189" t="str">
        <f>IF(H55="","",COUNTA($E$5:E55))</f>
        <v/>
      </c>
      <c r="H55" s="41"/>
      <c r="I55" s="38"/>
      <c r="J55" s="206"/>
      <c r="K55" s="206"/>
      <c r="L55" s="206"/>
      <c r="M55" s="41"/>
      <c r="N55" s="207"/>
      <c r="O55" s="99"/>
      <c r="P55" s="192"/>
      <c r="Q55" s="122"/>
      <c r="R55" s="122"/>
      <c r="S55" s="126"/>
      <c r="T55" s="122"/>
      <c r="U55" s="122"/>
      <c r="AA55" s="128"/>
    </row>
    <row r="56" spans="1:27" s="115" customFormat="1" ht="26.1" customHeight="1" x14ac:dyDescent="0.2">
      <c r="A56" s="141" t="str">
        <f>IF(AND($H56&gt;=المغادرين!$C$4,$H56&lt;=المغادرين!$F$4,المغادرين!$B$2=IF(المغادرين!$B$2="","",$I56)),MAX($A$4:$A55)+1,"")</f>
        <v/>
      </c>
      <c r="B56" s="141" t="str">
        <f t="shared" si="0"/>
        <v/>
      </c>
      <c r="C56" s="141" t="str">
        <f>IF($A56="","",RANK($B56,$B$5:$B$10000,1)+COUNTIF($B$4:$B55,$B56))</f>
        <v/>
      </c>
      <c r="D56" s="142" t="str">
        <f>IF(AND($M56&gt;=القادمين!$C$4,$M56&lt;=القادمين!$F$4,القادمين!$B$2=IF(القادمين!$B$2="","",$I56)),MAX($D$4:$D55)+1,"")</f>
        <v/>
      </c>
      <c r="E56" s="142" t="str">
        <f t="shared" si="1"/>
        <v/>
      </c>
      <c r="F56" s="142" t="str">
        <f>IF($D56="","",RANK($E56,$E$5:$E$10000,1)+COUNTIF($E$4:$E55,$E56))</f>
        <v/>
      </c>
      <c r="G56" s="189" t="str">
        <f>IF(H56="","",COUNTA($E$5:E56))</f>
        <v/>
      </c>
      <c r="H56" s="41"/>
      <c r="I56" s="38"/>
      <c r="J56" s="206"/>
      <c r="K56" s="206"/>
      <c r="L56" s="206"/>
      <c r="M56" s="41"/>
      <c r="N56" s="207"/>
      <c r="O56" s="99"/>
      <c r="P56" s="192"/>
      <c r="Q56" s="122"/>
      <c r="R56" s="122"/>
      <c r="S56" s="126"/>
      <c r="T56" s="122"/>
      <c r="U56" s="122"/>
      <c r="W56" s="128"/>
      <c r="AA56" s="121"/>
    </row>
    <row r="57" spans="1:27" s="115" customFormat="1" ht="26.1" customHeight="1" x14ac:dyDescent="0.2">
      <c r="A57" s="141" t="str">
        <f>IF(AND($H57&gt;=المغادرين!$C$4,$H57&lt;=المغادرين!$F$4,المغادرين!$B$2=IF(المغادرين!$B$2="","",$I57)),MAX($A$4:$A56)+1,"")</f>
        <v/>
      </c>
      <c r="B57" s="141" t="str">
        <f t="shared" si="0"/>
        <v/>
      </c>
      <c r="C57" s="141" t="str">
        <f>IF($A57="","",RANK($B57,$B$5:$B$10000,1)+COUNTIF($B$4:$B56,$B57))</f>
        <v/>
      </c>
      <c r="D57" s="142" t="str">
        <f>IF(AND($M57&gt;=القادمين!$C$4,$M57&lt;=القادمين!$F$4,القادمين!$B$2=IF(القادمين!$B$2="","",$I57)),MAX($D$4:$D56)+1,"")</f>
        <v/>
      </c>
      <c r="E57" s="142" t="str">
        <f t="shared" si="1"/>
        <v/>
      </c>
      <c r="F57" s="142" t="str">
        <f>IF($D57="","",RANK($E57,$E$5:$E$10000,1)+COUNTIF($E$4:$E56,$E57))</f>
        <v/>
      </c>
      <c r="G57" s="189" t="str">
        <f>IF(H57="","",COUNTA($E$5:E57))</f>
        <v/>
      </c>
      <c r="H57" s="41"/>
      <c r="I57" s="38"/>
      <c r="J57" s="206"/>
      <c r="K57" s="206"/>
      <c r="L57" s="206"/>
      <c r="M57" s="41"/>
      <c r="N57" s="207"/>
      <c r="O57" s="99"/>
      <c r="P57" s="192"/>
      <c r="Q57" s="122"/>
      <c r="R57" s="122"/>
      <c r="S57" s="126"/>
      <c r="T57" s="122"/>
      <c r="U57" s="122"/>
    </row>
    <row r="58" spans="1:27" s="115" customFormat="1" ht="26.1" customHeight="1" x14ac:dyDescent="0.2">
      <c r="A58" s="141" t="str">
        <f>IF(AND($H58&gt;=المغادرين!$C$4,$H58&lt;=المغادرين!$F$4,المغادرين!$B$2=IF(المغادرين!$B$2="","",$I58)),MAX($A$4:$A57)+1,"")</f>
        <v/>
      </c>
      <c r="B58" s="141" t="str">
        <f t="shared" si="0"/>
        <v/>
      </c>
      <c r="C58" s="141" t="str">
        <f>IF($A58="","",RANK($B58,$B$5:$B$10000,1)+COUNTIF($B$4:$B57,$B58))</f>
        <v/>
      </c>
      <c r="D58" s="142" t="str">
        <f>IF(AND($M58&gt;=القادمين!$C$4,$M58&lt;=القادمين!$F$4,القادمين!$B$2=IF(القادمين!$B$2="","",$I58)),MAX($D$4:$D57)+1,"")</f>
        <v/>
      </c>
      <c r="E58" s="142" t="str">
        <f t="shared" si="1"/>
        <v/>
      </c>
      <c r="F58" s="142" t="str">
        <f>IF($D58="","",RANK($E58,$E$5:$E$10000,1)+COUNTIF($E$4:$E57,$E58))</f>
        <v/>
      </c>
      <c r="G58" s="189" t="str">
        <f>IF(H58="","",COUNTA($E$5:E58))</f>
        <v/>
      </c>
      <c r="H58" s="41"/>
      <c r="I58" s="38"/>
      <c r="J58" s="206"/>
      <c r="K58" s="206"/>
      <c r="L58" s="206"/>
      <c r="M58" s="41"/>
      <c r="N58" s="207"/>
      <c r="O58" s="99"/>
      <c r="P58" s="192"/>
      <c r="Q58" s="122"/>
      <c r="R58" s="122"/>
      <c r="S58" s="126"/>
      <c r="T58" s="122"/>
      <c r="U58" s="122"/>
      <c r="X58" s="128"/>
      <c r="Y58" s="121"/>
      <c r="Z58" s="121"/>
      <c r="AA58" s="121"/>
    </row>
    <row r="59" spans="1:27" s="115" customFormat="1" ht="26.1" customHeight="1" x14ac:dyDescent="0.2">
      <c r="A59" s="141" t="str">
        <f>IF(AND($H59&gt;=المغادرين!$C$4,$H59&lt;=المغادرين!$F$4,المغادرين!$B$2=IF(المغادرين!$B$2="","",$I59)),MAX($A$4:$A58)+1,"")</f>
        <v/>
      </c>
      <c r="B59" s="141" t="str">
        <f t="shared" si="0"/>
        <v/>
      </c>
      <c r="C59" s="141" t="str">
        <f>IF($A59="","",RANK($B59,$B$5:$B$10000,1)+COUNTIF($B$4:$B58,$B59))</f>
        <v/>
      </c>
      <c r="D59" s="142" t="str">
        <f>IF(AND($M59&gt;=القادمين!$C$4,$M59&lt;=القادمين!$F$4,القادمين!$B$2=IF(القادمين!$B$2="","",$I59)),MAX($D$4:$D58)+1,"")</f>
        <v/>
      </c>
      <c r="E59" s="142" t="str">
        <f t="shared" si="1"/>
        <v/>
      </c>
      <c r="F59" s="142" t="str">
        <f>IF($D59="","",RANK($E59,$E$5:$E$10000,1)+COUNTIF($E$4:$E58,$E59))</f>
        <v/>
      </c>
      <c r="G59" s="189" t="str">
        <f>IF(H59="","",COUNTA($E$5:E59))</f>
        <v/>
      </c>
      <c r="H59" s="41"/>
      <c r="I59" s="38"/>
      <c r="J59" s="206"/>
      <c r="K59" s="206"/>
      <c r="L59" s="206"/>
      <c r="M59" s="41"/>
      <c r="N59" s="207"/>
      <c r="O59" s="99"/>
      <c r="P59" s="192"/>
      <c r="Q59" s="122"/>
      <c r="R59" s="122"/>
      <c r="S59" s="126"/>
      <c r="T59" s="122"/>
      <c r="U59" s="122"/>
      <c r="X59" s="128"/>
      <c r="Y59" s="129"/>
      <c r="Z59" s="129"/>
      <c r="AA59" s="129"/>
    </row>
    <row r="60" spans="1:27" s="115" customFormat="1" ht="26.1" customHeight="1" x14ac:dyDescent="0.2">
      <c r="A60" s="141" t="str">
        <f>IF(AND($H60&gt;=المغادرين!$C$4,$H60&lt;=المغادرين!$F$4,المغادرين!$B$2=IF(المغادرين!$B$2="","",$I60)),MAX($A$4:$A59)+1,"")</f>
        <v/>
      </c>
      <c r="B60" s="141" t="str">
        <f t="shared" si="0"/>
        <v/>
      </c>
      <c r="C60" s="141" t="str">
        <f>IF($A60="","",RANK($B60,$B$5:$B$10000,1)+COUNTIF($B$4:$B59,$B60))</f>
        <v/>
      </c>
      <c r="D60" s="142" t="str">
        <f>IF(AND($M60&gt;=القادمين!$C$4,$M60&lt;=القادمين!$F$4,القادمين!$B$2=IF(القادمين!$B$2="","",$I60)),MAX($D$4:$D59)+1,"")</f>
        <v/>
      </c>
      <c r="E60" s="142" t="str">
        <f t="shared" si="1"/>
        <v/>
      </c>
      <c r="F60" s="142" t="str">
        <f>IF($D60="","",RANK($E60,$E$5:$E$10000,1)+COUNTIF($E$4:$E59,$E60))</f>
        <v/>
      </c>
      <c r="G60" s="189" t="str">
        <f>IF(H60="","",COUNTA($E$5:E60))</f>
        <v/>
      </c>
      <c r="H60" s="41"/>
      <c r="I60" s="38"/>
      <c r="J60" s="206"/>
      <c r="K60" s="206"/>
      <c r="L60" s="206"/>
      <c r="M60" s="41"/>
      <c r="N60" s="207"/>
      <c r="O60" s="99"/>
      <c r="P60" s="192"/>
      <c r="Q60" s="122"/>
      <c r="R60" s="122"/>
      <c r="S60" s="126"/>
      <c r="T60" s="122"/>
      <c r="U60" s="122"/>
      <c r="X60" s="128"/>
      <c r="Y60" s="129"/>
      <c r="Z60" s="129"/>
      <c r="AA60" s="129"/>
    </row>
    <row r="61" spans="1:27" s="115" customFormat="1" ht="26.1" customHeight="1" x14ac:dyDescent="0.2">
      <c r="A61" s="141" t="str">
        <f>IF(AND($H61&gt;=المغادرين!$C$4,$H61&lt;=المغادرين!$F$4,المغادرين!$B$2=IF(المغادرين!$B$2="","",$I61)),MAX($A$4:$A60)+1,"")</f>
        <v/>
      </c>
      <c r="B61" s="141" t="str">
        <f t="shared" si="0"/>
        <v/>
      </c>
      <c r="C61" s="141" t="str">
        <f>IF($A61="","",RANK($B61,$B$5:$B$10000,1)+COUNTIF($B$4:$B60,$B61))</f>
        <v/>
      </c>
      <c r="D61" s="142" t="str">
        <f>IF(AND($M61&gt;=القادمين!$C$4,$M61&lt;=القادمين!$F$4,القادمين!$B$2=IF(القادمين!$B$2="","",$I61)),MAX($D$4:$D60)+1,"")</f>
        <v/>
      </c>
      <c r="E61" s="142" t="str">
        <f t="shared" si="1"/>
        <v/>
      </c>
      <c r="F61" s="142" t="str">
        <f>IF($D61="","",RANK($E61,$E$5:$E$10000,1)+COUNTIF($E$4:$E60,$E61))</f>
        <v/>
      </c>
      <c r="G61" s="189" t="str">
        <f>IF(H61="","",COUNTA($E$5:E61))</f>
        <v/>
      </c>
      <c r="H61" s="41"/>
      <c r="I61" s="38"/>
      <c r="J61" s="206"/>
      <c r="K61" s="206"/>
      <c r="L61" s="206"/>
      <c r="M61" s="41"/>
      <c r="N61" s="207"/>
      <c r="O61" s="99"/>
      <c r="P61" s="192"/>
      <c r="Q61" s="122"/>
      <c r="R61" s="122"/>
      <c r="S61" s="126"/>
      <c r="T61" s="122"/>
      <c r="U61" s="122"/>
      <c r="X61" s="128"/>
      <c r="Y61" s="129"/>
      <c r="Z61" s="129"/>
      <c r="AA61" s="129"/>
    </row>
    <row r="62" spans="1:27" s="115" customFormat="1" ht="26.1" customHeight="1" x14ac:dyDescent="0.2">
      <c r="A62" s="141" t="str">
        <f>IF(AND($H62&gt;=المغادرين!$C$4,$H62&lt;=المغادرين!$F$4,المغادرين!$B$2=IF(المغادرين!$B$2="","",$I62)),MAX($A$4:$A61)+1,"")</f>
        <v/>
      </c>
      <c r="B62" s="141" t="str">
        <f t="shared" si="0"/>
        <v/>
      </c>
      <c r="C62" s="141" t="str">
        <f>IF($A62="","",RANK($B62,$B$5:$B$10000,1)+COUNTIF($B$4:$B61,$B62))</f>
        <v/>
      </c>
      <c r="D62" s="142" t="str">
        <f>IF(AND($M62&gt;=القادمين!$C$4,$M62&lt;=القادمين!$F$4,القادمين!$B$2=IF(القادمين!$B$2="","",$I62)),MAX($D$4:$D61)+1,"")</f>
        <v/>
      </c>
      <c r="E62" s="142" t="str">
        <f t="shared" si="1"/>
        <v/>
      </c>
      <c r="F62" s="142" t="str">
        <f>IF($D62="","",RANK($E62,$E$5:$E$10000,1)+COUNTIF($E$4:$E61,$E62))</f>
        <v/>
      </c>
      <c r="G62" s="189" t="str">
        <f>IF(H62="","",COUNTA($E$5:E62))</f>
        <v/>
      </c>
      <c r="H62" s="41"/>
      <c r="I62" s="38"/>
      <c r="J62" s="206"/>
      <c r="K62" s="206"/>
      <c r="L62" s="206"/>
      <c r="M62" s="41"/>
      <c r="N62" s="207"/>
      <c r="O62" s="99"/>
      <c r="P62" s="192"/>
      <c r="Q62" s="122"/>
      <c r="R62" s="122"/>
      <c r="S62" s="126"/>
      <c r="T62" s="122"/>
      <c r="U62" s="122"/>
      <c r="X62" s="128"/>
      <c r="Y62" s="129"/>
      <c r="Z62" s="129"/>
      <c r="AA62" s="129"/>
    </row>
    <row r="63" spans="1:27" s="115" customFormat="1" ht="26.1" customHeight="1" x14ac:dyDescent="0.2">
      <c r="A63" s="141" t="str">
        <f>IF(AND($H63&gt;=المغادرين!$C$4,$H63&lt;=المغادرين!$F$4,المغادرين!$B$2=IF(المغادرين!$B$2="","",$I63)),MAX($A$4:$A62)+1,"")</f>
        <v/>
      </c>
      <c r="B63" s="141" t="str">
        <f t="shared" si="0"/>
        <v/>
      </c>
      <c r="C63" s="141" t="str">
        <f>IF($A63="","",RANK($B63,$B$5:$B$10000,1)+COUNTIF($B$4:$B62,$B63))</f>
        <v/>
      </c>
      <c r="D63" s="142" t="str">
        <f>IF(AND($M63&gt;=القادمين!$C$4,$M63&lt;=القادمين!$F$4,القادمين!$B$2=IF(القادمين!$B$2="","",$I63)),MAX($D$4:$D62)+1,"")</f>
        <v/>
      </c>
      <c r="E63" s="142" t="str">
        <f t="shared" si="1"/>
        <v/>
      </c>
      <c r="F63" s="142" t="str">
        <f>IF($D63="","",RANK($E63,$E$5:$E$10000,1)+COUNTIF($E$4:$E62,$E63))</f>
        <v/>
      </c>
      <c r="G63" s="189" t="str">
        <f>IF(H63="","",COUNTA($E$5:E63))</f>
        <v/>
      </c>
      <c r="H63" s="41"/>
      <c r="I63" s="38"/>
      <c r="J63" s="206"/>
      <c r="K63" s="206"/>
      <c r="L63" s="206"/>
      <c r="M63" s="41"/>
      <c r="N63" s="207"/>
      <c r="O63" s="99"/>
      <c r="P63" s="192"/>
      <c r="Q63" s="122"/>
      <c r="R63" s="122"/>
      <c r="S63" s="126"/>
      <c r="T63" s="122"/>
      <c r="U63" s="122"/>
      <c r="X63" s="128"/>
      <c r="Y63" s="129"/>
      <c r="Z63" s="129"/>
      <c r="AA63" s="129"/>
    </row>
    <row r="64" spans="1:27" s="115" customFormat="1" ht="26.1" customHeight="1" x14ac:dyDescent="0.2">
      <c r="A64" s="141" t="str">
        <f>IF(AND($H64&gt;=المغادرين!$C$4,$H64&lt;=المغادرين!$F$4,المغادرين!$B$2=IF(المغادرين!$B$2="","",$I64)),MAX($A$4:$A63)+1,"")</f>
        <v/>
      </c>
      <c r="B64" s="141" t="str">
        <f t="shared" si="0"/>
        <v/>
      </c>
      <c r="C64" s="141" t="str">
        <f>IF($A64="","",RANK($B64,$B$5:$B$10000,1)+COUNTIF($B$4:$B63,$B64))</f>
        <v/>
      </c>
      <c r="D64" s="142" t="str">
        <f>IF(AND($M64&gt;=القادمين!$C$4,$M64&lt;=القادمين!$F$4,القادمين!$B$2=IF(القادمين!$B$2="","",$I64)),MAX($D$4:$D63)+1,"")</f>
        <v/>
      </c>
      <c r="E64" s="142" t="str">
        <f t="shared" si="1"/>
        <v/>
      </c>
      <c r="F64" s="142" t="str">
        <f>IF($D64="","",RANK($E64,$E$5:$E$10000,1)+COUNTIF($E$4:$E63,$E64))</f>
        <v/>
      </c>
      <c r="G64" s="189" t="str">
        <f>IF(H64="","",COUNTA($E$5:E64))</f>
        <v/>
      </c>
      <c r="H64" s="41"/>
      <c r="I64" s="38"/>
      <c r="J64" s="206"/>
      <c r="K64" s="206"/>
      <c r="L64" s="206"/>
      <c r="M64" s="41"/>
      <c r="N64" s="207"/>
      <c r="O64" s="99"/>
      <c r="P64" s="192"/>
      <c r="Q64" s="122"/>
      <c r="R64" s="122"/>
      <c r="S64" s="126"/>
      <c r="T64" s="122"/>
      <c r="U64" s="122"/>
      <c r="X64" s="128"/>
      <c r="Y64" s="129"/>
      <c r="Z64" s="129"/>
      <c r="AA64" s="129"/>
    </row>
    <row r="65" spans="1:27" s="115" customFormat="1" ht="26.1" customHeight="1" x14ac:dyDescent="0.2">
      <c r="A65" s="141" t="str">
        <f>IF(AND($H65&gt;=المغادرين!$C$4,$H65&lt;=المغادرين!$F$4,المغادرين!$B$2=IF(المغادرين!$B$2="","",$I65)),MAX($A$4:$A64)+1,"")</f>
        <v/>
      </c>
      <c r="B65" s="141" t="str">
        <f t="shared" si="0"/>
        <v/>
      </c>
      <c r="C65" s="141" t="str">
        <f>IF($A65="","",RANK($B65,$B$5:$B$10000,1)+COUNTIF($B$4:$B64,$B65))</f>
        <v/>
      </c>
      <c r="D65" s="142" t="str">
        <f>IF(AND($M65&gt;=القادمين!$C$4,$M65&lt;=القادمين!$F$4,القادمين!$B$2=IF(القادمين!$B$2="","",$I65)),MAX($D$4:$D64)+1,"")</f>
        <v/>
      </c>
      <c r="E65" s="142" t="str">
        <f t="shared" si="1"/>
        <v/>
      </c>
      <c r="F65" s="142" t="str">
        <f>IF($D65="","",RANK($E65,$E$5:$E$10000,1)+COUNTIF($E$4:$E64,$E65))</f>
        <v/>
      </c>
      <c r="G65" s="189" t="str">
        <f>IF(H65="","",COUNTA($E$5:E65))</f>
        <v/>
      </c>
      <c r="H65" s="41"/>
      <c r="I65" s="38"/>
      <c r="J65" s="206"/>
      <c r="K65" s="206"/>
      <c r="L65" s="206"/>
      <c r="M65" s="41"/>
      <c r="N65" s="207"/>
      <c r="O65" s="99"/>
      <c r="P65" s="193"/>
      <c r="Q65" s="122"/>
      <c r="R65" s="122"/>
      <c r="S65" s="125"/>
      <c r="T65" s="122"/>
      <c r="U65" s="122"/>
    </row>
    <row r="66" spans="1:27" s="127" customFormat="1" ht="26.1" customHeight="1" x14ac:dyDescent="0.2">
      <c r="A66" s="141" t="str">
        <f>IF(AND($H66&gt;=المغادرين!$C$4,$H66&lt;=المغادرين!$F$4,المغادرين!$B$2=IF(المغادرين!$B$2="","",$I66)),MAX($A$4:$A65)+1,"")</f>
        <v/>
      </c>
      <c r="B66" s="141" t="str">
        <f t="shared" si="0"/>
        <v/>
      </c>
      <c r="C66" s="141" t="str">
        <f>IF($A66="","",RANK($B66,$B$5:$B$10000,1)+COUNTIF($B$4:$B65,$B66))</f>
        <v/>
      </c>
      <c r="D66" s="142" t="str">
        <f>IF(AND($M66&gt;=القادمين!$C$4,$M66&lt;=القادمين!$F$4,القادمين!$B$2=IF(القادمين!$B$2="","",$I66)),MAX($D$4:$D65)+1,"")</f>
        <v/>
      </c>
      <c r="E66" s="142" t="str">
        <f t="shared" si="1"/>
        <v/>
      </c>
      <c r="F66" s="142" t="str">
        <f>IF($D66="","",RANK($E66,$E$5:$E$10000,1)+COUNTIF($E$4:$E65,$E66))</f>
        <v/>
      </c>
      <c r="G66" s="189" t="str">
        <f>IF(H66="","",COUNTA($E$5:E66))</f>
        <v/>
      </c>
      <c r="H66" s="41"/>
      <c r="I66" s="38"/>
      <c r="J66" s="206"/>
      <c r="K66" s="206"/>
      <c r="L66" s="206"/>
      <c r="M66" s="41"/>
      <c r="N66" s="207"/>
      <c r="O66" s="99"/>
      <c r="P66" s="192"/>
      <c r="Q66" s="122"/>
      <c r="R66" s="122"/>
      <c r="S66" s="126"/>
      <c r="T66" s="122"/>
      <c r="U66" s="122"/>
      <c r="V66" s="115"/>
      <c r="W66" s="115"/>
      <c r="X66" s="115"/>
      <c r="Y66" s="115"/>
      <c r="Z66" s="115"/>
      <c r="AA66" s="115"/>
    </row>
    <row r="67" spans="1:27" s="127" customFormat="1" ht="26.1" customHeight="1" x14ac:dyDescent="0.2">
      <c r="A67" s="141" t="str">
        <f>IF(AND($H67&gt;=المغادرين!$C$4,$H67&lt;=المغادرين!$F$4,المغادرين!$B$2=IF(المغادرين!$B$2="","",$I67)),MAX($A$4:$A66)+1,"")</f>
        <v/>
      </c>
      <c r="B67" s="141" t="str">
        <f t="shared" si="0"/>
        <v/>
      </c>
      <c r="C67" s="141" t="str">
        <f>IF($A67="","",RANK($B67,$B$5:$B$10000,1)+COUNTIF($B$4:$B66,$B67))</f>
        <v/>
      </c>
      <c r="D67" s="142" t="str">
        <f>IF(AND($M67&gt;=القادمين!$C$4,$M67&lt;=القادمين!$F$4,القادمين!$B$2=IF(القادمين!$B$2="","",$I67)),MAX($D$4:$D66)+1,"")</f>
        <v/>
      </c>
      <c r="E67" s="142" t="str">
        <f t="shared" si="1"/>
        <v/>
      </c>
      <c r="F67" s="142" t="str">
        <f>IF($D67="","",RANK($E67,$E$5:$E$10000,1)+COUNTIF($E$4:$E66,$E67))</f>
        <v/>
      </c>
      <c r="G67" s="189" t="str">
        <f>IF(H67="","",COUNTA($E$5:E67))</f>
        <v/>
      </c>
      <c r="H67" s="41"/>
      <c r="I67" s="38"/>
      <c r="J67" s="206"/>
      <c r="K67" s="206"/>
      <c r="L67" s="206"/>
      <c r="M67" s="41"/>
      <c r="N67" s="207"/>
      <c r="O67" s="99"/>
      <c r="P67" s="192"/>
      <c r="Q67" s="122"/>
      <c r="R67" s="122"/>
      <c r="S67" s="126"/>
      <c r="T67" s="122"/>
      <c r="U67" s="122"/>
      <c r="V67" s="115"/>
      <c r="W67" s="115"/>
      <c r="X67" s="115"/>
      <c r="Y67" s="115"/>
      <c r="Z67" s="115"/>
      <c r="AA67" s="115"/>
    </row>
    <row r="68" spans="1:27" s="127" customFormat="1" ht="26.1" customHeight="1" x14ac:dyDescent="0.2">
      <c r="A68" s="141" t="str">
        <f>IF(AND($H68&gt;=المغادرين!$C$4,$H68&lt;=المغادرين!$F$4,المغادرين!$B$2=IF(المغادرين!$B$2="","",$I68)),MAX($A$4:$A67)+1,"")</f>
        <v/>
      </c>
      <c r="B68" s="141" t="str">
        <f t="shared" si="0"/>
        <v/>
      </c>
      <c r="C68" s="141" t="str">
        <f>IF($A68="","",RANK($B68,$B$5:$B$10000,1)+COUNTIF($B$4:$B67,$B68))</f>
        <v/>
      </c>
      <c r="D68" s="142" t="str">
        <f>IF(AND($M68&gt;=القادمين!$C$4,$M68&lt;=القادمين!$F$4,القادمين!$B$2=IF(القادمين!$B$2="","",$I68)),MAX($D$4:$D67)+1,"")</f>
        <v/>
      </c>
      <c r="E68" s="142" t="str">
        <f t="shared" si="1"/>
        <v/>
      </c>
      <c r="F68" s="142" t="str">
        <f>IF($D68="","",RANK($E68,$E$5:$E$10000,1)+COUNTIF($E$4:$E67,$E68))</f>
        <v/>
      </c>
      <c r="G68" s="189" t="str">
        <f>IF(H68="","",COUNTA($E$5:E68))</f>
        <v/>
      </c>
      <c r="H68" s="41"/>
      <c r="I68" s="38"/>
      <c r="J68" s="206"/>
      <c r="K68" s="206"/>
      <c r="L68" s="206"/>
      <c r="M68" s="41"/>
      <c r="N68" s="207"/>
      <c r="O68" s="99"/>
      <c r="P68" s="192"/>
      <c r="Q68" s="122"/>
      <c r="R68" s="122"/>
      <c r="S68" s="126"/>
      <c r="T68" s="122"/>
      <c r="U68" s="122"/>
      <c r="V68" s="115"/>
      <c r="W68" s="115"/>
      <c r="X68" s="115"/>
      <c r="Y68" s="115"/>
      <c r="Z68" s="115"/>
      <c r="AA68" s="115"/>
    </row>
    <row r="69" spans="1:27" s="115" customFormat="1" ht="26.1" customHeight="1" x14ac:dyDescent="0.2">
      <c r="A69" s="141" t="str">
        <f>IF(AND($H69&gt;=المغادرين!$C$4,$H69&lt;=المغادرين!$F$4,المغادرين!$B$2=IF(المغادرين!$B$2="","",$I69)),MAX($A$4:$A68)+1,"")</f>
        <v/>
      </c>
      <c r="B69" s="141" t="str">
        <f t="shared" si="0"/>
        <v/>
      </c>
      <c r="C69" s="141" t="str">
        <f>IF($A69="","",RANK($B69,$B$5:$B$10000,1)+COUNTIF($B$4:$B68,$B69))</f>
        <v/>
      </c>
      <c r="D69" s="142" t="str">
        <f>IF(AND($M69&gt;=القادمين!$C$4,$M69&lt;=القادمين!$F$4,القادمين!$B$2=IF(القادمين!$B$2="","",$I69)),MAX($D$4:$D68)+1,"")</f>
        <v/>
      </c>
      <c r="E69" s="142" t="str">
        <f t="shared" si="1"/>
        <v/>
      </c>
      <c r="F69" s="142" t="str">
        <f>IF($D69="","",RANK($E69,$E$5:$E$10000,1)+COUNTIF($E$4:$E68,$E69))</f>
        <v/>
      </c>
      <c r="G69" s="189" t="str">
        <f>IF(H69="","",COUNTA($E$5:E69))</f>
        <v/>
      </c>
      <c r="H69" s="41"/>
      <c r="I69" s="38"/>
      <c r="J69" s="206"/>
      <c r="K69" s="206"/>
      <c r="L69" s="206"/>
      <c r="M69" s="41"/>
      <c r="N69" s="207"/>
      <c r="O69" s="99"/>
      <c r="P69" s="192"/>
      <c r="Q69" s="122"/>
      <c r="R69" s="122"/>
      <c r="S69" s="126"/>
      <c r="T69" s="122"/>
      <c r="U69" s="122"/>
    </row>
    <row r="70" spans="1:27" s="115" customFormat="1" ht="26.1" customHeight="1" x14ac:dyDescent="0.2">
      <c r="A70" s="141" t="str">
        <f>IF(AND($H70&gt;=المغادرين!$C$4,$H70&lt;=المغادرين!$F$4,المغادرين!$B$2=IF(المغادرين!$B$2="","",$I70)),MAX($A$4:$A69)+1,"")</f>
        <v/>
      </c>
      <c r="B70" s="141" t="str">
        <f t="shared" ref="B70:B133" si="2">IF($A70="","",MAX($A$5:$A$10000)-RANK($H70,$H$5:$H$10000)+1)</f>
        <v/>
      </c>
      <c r="C70" s="141" t="str">
        <f>IF($A70="","",RANK($B70,$B$5:$B$10000,1)+COUNTIF($B$4:$B69,$B70))</f>
        <v/>
      </c>
      <c r="D70" s="142" t="str">
        <f>IF(AND($M70&gt;=القادمين!$C$4,$M70&lt;=القادمين!$F$4,القادمين!$B$2=IF(القادمين!$B$2="","",$I70)),MAX($D$4:$D69)+1,"")</f>
        <v/>
      </c>
      <c r="E70" s="142" t="str">
        <f t="shared" ref="E70:E133" si="3">IF($D70="","",MAX($D$5:$D$10000)-RANK($M70,$M$5:$M$10000)+1)</f>
        <v/>
      </c>
      <c r="F70" s="142" t="str">
        <f>IF($D70="","",RANK($E70,$E$5:$E$10000,1)+COUNTIF($E$4:$E69,$E70))</f>
        <v/>
      </c>
      <c r="G70" s="189" t="str">
        <f>IF(H70="","",COUNTA($E$5:E70))</f>
        <v/>
      </c>
      <c r="H70" s="41"/>
      <c r="I70" s="38"/>
      <c r="J70" s="206"/>
      <c r="K70" s="206"/>
      <c r="L70" s="206"/>
      <c r="M70" s="41"/>
      <c r="N70" s="207"/>
      <c r="O70" s="99"/>
      <c r="P70" s="192"/>
      <c r="Q70" s="122"/>
      <c r="R70" s="122"/>
      <c r="S70" s="126"/>
      <c r="T70" s="122"/>
      <c r="U70" s="122"/>
    </row>
    <row r="71" spans="1:27" s="115" customFormat="1" ht="26.1" customHeight="1" x14ac:dyDescent="0.2">
      <c r="A71" s="141" t="str">
        <f>IF(AND($H71&gt;=المغادرين!$C$4,$H71&lt;=المغادرين!$F$4,المغادرين!$B$2=IF(المغادرين!$B$2="","",$I71)),MAX($A$4:$A70)+1,"")</f>
        <v/>
      </c>
      <c r="B71" s="141" t="str">
        <f t="shared" si="2"/>
        <v/>
      </c>
      <c r="C71" s="141" t="str">
        <f>IF($A71="","",RANK($B71,$B$5:$B$10000,1)+COUNTIF($B$4:$B70,$B71))</f>
        <v/>
      </c>
      <c r="D71" s="142" t="str">
        <f>IF(AND($M71&gt;=القادمين!$C$4,$M71&lt;=القادمين!$F$4,القادمين!$B$2=IF(القادمين!$B$2="","",$I71)),MAX($D$4:$D70)+1,"")</f>
        <v/>
      </c>
      <c r="E71" s="142" t="str">
        <f t="shared" si="3"/>
        <v/>
      </c>
      <c r="F71" s="142" t="str">
        <f>IF($D71="","",RANK($E71,$E$5:$E$10000,1)+COUNTIF($E$4:$E70,$E71))</f>
        <v/>
      </c>
      <c r="G71" s="189" t="str">
        <f>IF(H71="","",COUNTA($E$5:E71))</f>
        <v/>
      </c>
      <c r="H71" s="41"/>
      <c r="I71" s="38"/>
      <c r="J71" s="206"/>
      <c r="K71" s="206"/>
      <c r="L71" s="206"/>
      <c r="M71" s="41"/>
      <c r="N71" s="207"/>
      <c r="O71" s="99"/>
      <c r="P71" s="192"/>
      <c r="Q71" s="122"/>
      <c r="R71" s="122"/>
      <c r="S71" s="126"/>
      <c r="T71" s="122"/>
      <c r="U71" s="122"/>
    </row>
    <row r="72" spans="1:27" s="115" customFormat="1" ht="26.1" customHeight="1" x14ac:dyDescent="0.2">
      <c r="A72" s="141" t="str">
        <f>IF(AND($H72&gt;=المغادرين!$C$4,$H72&lt;=المغادرين!$F$4,المغادرين!$B$2=IF(المغادرين!$B$2="","",$I72)),MAX($A$4:$A71)+1,"")</f>
        <v/>
      </c>
      <c r="B72" s="141" t="str">
        <f t="shared" si="2"/>
        <v/>
      </c>
      <c r="C72" s="141" t="str">
        <f>IF($A72="","",RANK($B72,$B$5:$B$10000,1)+COUNTIF($B$4:$B71,$B72))</f>
        <v/>
      </c>
      <c r="D72" s="142" t="str">
        <f>IF(AND($M72&gt;=القادمين!$C$4,$M72&lt;=القادمين!$F$4,القادمين!$B$2=IF(القادمين!$B$2="","",$I72)),MAX($D$4:$D71)+1,"")</f>
        <v/>
      </c>
      <c r="E72" s="142" t="str">
        <f t="shared" si="3"/>
        <v/>
      </c>
      <c r="F72" s="142" t="str">
        <f>IF($D72="","",RANK($E72,$E$5:$E$10000,1)+COUNTIF($E$4:$E71,$E72))</f>
        <v/>
      </c>
      <c r="G72" s="189" t="str">
        <f>IF(H72="","",COUNTA($E$5:E72))</f>
        <v/>
      </c>
      <c r="H72" s="41"/>
      <c r="I72" s="38"/>
      <c r="J72" s="206"/>
      <c r="K72" s="206"/>
      <c r="L72" s="206"/>
      <c r="M72" s="41"/>
      <c r="N72" s="207"/>
      <c r="O72" s="99"/>
      <c r="P72" s="192"/>
      <c r="Q72" s="122"/>
      <c r="R72" s="122"/>
      <c r="S72" s="126"/>
      <c r="T72" s="122"/>
      <c r="U72" s="122"/>
    </row>
    <row r="73" spans="1:27" s="115" customFormat="1" ht="26.1" customHeight="1" x14ac:dyDescent="0.2">
      <c r="A73" s="141" t="str">
        <f>IF(AND($H73&gt;=المغادرين!$C$4,$H73&lt;=المغادرين!$F$4,المغادرين!$B$2=IF(المغادرين!$B$2="","",$I73)),MAX($A$4:$A72)+1,"")</f>
        <v/>
      </c>
      <c r="B73" s="141" t="str">
        <f t="shared" si="2"/>
        <v/>
      </c>
      <c r="C73" s="141" t="str">
        <f>IF($A73="","",RANK($B73,$B$5:$B$10000,1)+COUNTIF($B$4:$B72,$B73))</f>
        <v/>
      </c>
      <c r="D73" s="142" t="str">
        <f>IF(AND($M73&gt;=القادمين!$C$4,$M73&lt;=القادمين!$F$4,القادمين!$B$2=IF(القادمين!$B$2="","",$I73)),MAX($D$4:$D72)+1,"")</f>
        <v/>
      </c>
      <c r="E73" s="142" t="str">
        <f t="shared" si="3"/>
        <v/>
      </c>
      <c r="F73" s="142" t="str">
        <f>IF($D73="","",RANK($E73,$E$5:$E$10000,1)+COUNTIF($E$4:$E72,$E73))</f>
        <v/>
      </c>
      <c r="G73" s="189" t="str">
        <f>IF(H73="","",COUNTA($E$5:E73))</f>
        <v/>
      </c>
      <c r="H73" s="41"/>
      <c r="I73" s="38"/>
      <c r="J73" s="206"/>
      <c r="K73" s="206"/>
      <c r="L73" s="206"/>
      <c r="M73" s="41"/>
      <c r="N73" s="207"/>
      <c r="O73" s="99"/>
      <c r="P73" s="192"/>
      <c r="Q73" s="122"/>
      <c r="R73" s="122"/>
      <c r="S73" s="126"/>
      <c r="T73" s="122"/>
      <c r="U73" s="122"/>
    </row>
    <row r="74" spans="1:27" s="115" customFormat="1" ht="26.1" customHeight="1" x14ac:dyDescent="0.2">
      <c r="A74" s="141" t="str">
        <f>IF(AND($H74&gt;=المغادرين!$C$4,$H74&lt;=المغادرين!$F$4,المغادرين!$B$2=IF(المغادرين!$B$2="","",$I74)),MAX($A$4:$A73)+1,"")</f>
        <v/>
      </c>
      <c r="B74" s="141" t="str">
        <f t="shared" si="2"/>
        <v/>
      </c>
      <c r="C74" s="141" t="str">
        <f>IF($A74="","",RANK($B74,$B$5:$B$10000,1)+COUNTIF($B$4:$B73,$B74))</f>
        <v/>
      </c>
      <c r="D74" s="142" t="str">
        <f>IF(AND($M74&gt;=القادمين!$C$4,$M74&lt;=القادمين!$F$4,القادمين!$B$2=IF(القادمين!$B$2="","",$I74)),MAX($D$4:$D73)+1,"")</f>
        <v/>
      </c>
      <c r="E74" s="142" t="str">
        <f t="shared" si="3"/>
        <v/>
      </c>
      <c r="F74" s="142" t="str">
        <f>IF($D74="","",RANK($E74,$E$5:$E$10000,1)+COUNTIF($E$4:$E73,$E74))</f>
        <v/>
      </c>
      <c r="G74" s="189" t="str">
        <f>IF(H74="","",COUNTA($E$5:E74))</f>
        <v/>
      </c>
      <c r="H74" s="41"/>
      <c r="I74" s="38"/>
      <c r="J74" s="206"/>
      <c r="K74" s="206"/>
      <c r="L74" s="206"/>
      <c r="M74" s="41"/>
      <c r="N74" s="207"/>
      <c r="O74" s="99"/>
      <c r="P74" s="192"/>
      <c r="Q74" s="122"/>
      <c r="R74" s="122"/>
      <c r="S74" s="126"/>
      <c r="T74" s="122"/>
      <c r="U74" s="122"/>
      <c r="AA74" s="128"/>
    </row>
    <row r="75" spans="1:27" s="115" customFormat="1" ht="26.1" customHeight="1" x14ac:dyDescent="0.2">
      <c r="A75" s="141" t="str">
        <f>IF(AND($H75&gt;=المغادرين!$C$4,$H75&lt;=المغادرين!$F$4,المغادرين!$B$2=IF(المغادرين!$B$2="","",$I75)),MAX($A$4:$A74)+1,"")</f>
        <v/>
      </c>
      <c r="B75" s="141" t="str">
        <f t="shared" si="2"/>
        <v/>
      </c>
      <c r="C75" s="141" t="str">
        <f>IF($A75="","",RANK($B75,$B$5:$B$10000,1)+COUNTIF($B$4:$B74,$B75))</f>
        <v/>
      </c>
      <c r="D75" s="142" t="str">
        <f>IF(AND($M75&gt;=القادمين!$C$4,$M75&lt;=القادمين!$F$4,القادمين!$B$2=IF(القادمين!$B$2="","",$I75)),MAX($D$4:$D74)+1,"")</f>
        <v/>
      </c>
      <c r="E75" s="142" t="str">
        <f t="shared" si="3"/>
        <v/>
      </c>
      <c r="F75" s="142" t="str">
        <f>IF($D75="","",RANK($E75,$E$5:$E$10000,1)+COUNTIF($E$4:$E74,$E75))</f>
        <v/>
      </c>
      <c r="G75" s="189" t="str">
        <f>IF(H75="","",COUNTA($E$5:E75))</f>
        <v/>
      </c>
      <c r="H75" s="41"/>
      <c r="I75" s="38"/>
      <c r="J75" s="206"/>
      <c r="K75" s="206"/>
      <c r="L75" s="206"/>
      <c r="M75" s="41"/>
      <c r="N75" s="207"/>
      <c r="O75" s="99"/>
      <c r="P75" s="192"/>
      <c r="Q75" s="122"/>
      <c r="R75" s="122"/>
      <c r="S75" s="126"/>
      <c r="T75" s="122"/>
      <c r="U75" s="122"/>
      <c r="AA75" s="128"/>
    </row>
    <row r="76" spans="1:27" s="115" customFormat="1" ht="26.1" customHeight="1" x14ac:dyDescent="0.2">
      <c r="A76" s="141" t="str">
        <f>IF(AND($H76&gt;=المغادرين!$C$4,$H76&lt;=المغادرين!$F$4,المغادرين!$B$2=IF(المغادرين!$B$2="","",$I76)),MAX($A$4:$A75)+1,"")</f>
        <v/>
      </c>
      <c r="B76" s="141" t="str">
        <f t="shared" si="2"/>
        <v/>
      </c>
      <c r="C76" s="141" t="str">
        <f>IF($A76="","",RANK($B76,$B$5:$B$10000,1)+COUNTIF($B$4:$B75,$B76))</f>
        <v/>
      </c>
      <c r="D76" s="142" t="str">
        <f>IF(AND($M76&gt;=القادمين!$C$4,$M76&lt;=القادمين!$F$4,القادمين!$B$2=IF(القادمين!$B$2="","",$I76)),MAX($D$4:$D75)+1,"")</f>
        <v/>
      </c>
      <c r="E76" s="142" t="str">
        <f t="shared" si="3"/>
        <v/>
      </c>
      <c r="F76" s="142" t="str">
        <f>IF($D76="","",RANK($E76,$E$5:$E$10000,1)+COUNTIF($E$4:$E75,$E76))</f>
        <v/>
      </c>
      <c r="G76" s="189" t="str">
        <f>IF(H76="","",COUNTA($E$5:E76))</f>
        <v/>
      </c>
      <c r="H76" s="41"/>
      <c r="I76" s="38"/>
      <c r="J76" s="206"/>
      <c r="K76" s="206"/>
      <c r="L76" s="206"/>
      <c r="M76" s="41"/>
      <c r="N76" s="207"/>
      <c r="O76" s="99"/>
      <c r="P76" s="192"/>
      <c r="Q76" s="122"/>
      <c r="R76" s="122"/>
      <c r="S76" s="126"/>
      <c r="T76" s="122"/>
      <c r="U76" s="122"/>
      <c r="W76" s="128"/>
      <c r="AA76" s="121"/>
    </row>
    <row r="77" spans="1:27" s="115" customFormat="1" ht="26.1" customHeight="1" x14ac:dyDescent="0.2">
      <c r="A77" s="141" t="str">
        <f>IF(AND($H77&gt;=المغادرين!$C$4,$H77&lt;=المغادرين!$F$4,المغادرين!$B$2=IF(المغادرين!$B$2="","",$I77)),MAX($A$4:$A76)+1,"")</f>
        <v/>
      </c>
      <c r="B77" s="141" t="str">
        <f t="shared" si="2"/>
        <v/>
      </c>
      <c r="C77" s="141" t="str">
        <f>IF($A77="","",RANK($B77,$B$5:$B$10000,1)+COUNTIF($B$4:$B76,$B77))</f>
        <v/>
      </c>
      <c r="D77" s="142" t="str">
        <f>IF(AND($M77&gt;=القادمين!$C$4,$M77&lt;=القادمين!$F$4,القادمين!$B$2=IF(القادمين!$B$2="","",$I77)),MAX($D$4:$D76)+1,"")</f>
        <v/>
      </c>
      <c r="E77" s="142" t="str">
        <f t="shared" si="3"/>
        <v/>
      </c>
      <c r="F77" s="142" t="str">
        <f>IF($D77="","",RANK($E77,$E$5:$E$10000,1)+COUNTIF($E$4:$E76,$E77))</f>
        <v/>
      </c>
      <c r="G77" s="189" t="str">
        <f>IF(H77="","",COUNTA($E$5:E77))</f>
        <v/>
      </c>
      <c r="H77" s="41"/>
      <c r="I77" s="38"/>
      <c r="J77" s="206"/>
      <c r="K77" s="206"/>
      <c r="L77" s="206"/>
      <c r="M77" s="41"/>
      <c r="N77" s="207"/>
      <c r="O77" s="99"/>
      <c r="P77" s="192"/>
      <c r="Q77" s="122"/>
      <c r="R77" s="122"/>
      <c r="S77" s="126"/>
      <c r="T77" s="122"/>
      <c r="U77" s="122"/>
    </row>
    <row r="78" spans="1:27" s="115" customFormat="1" ht="26.1" customHeight="1" x14ac:dyDescent="0.2">
      <c r="A78" s="141" t="str">
        <f>IF(AND($H78&gt;=المغادرين!$C$4,$H78&lt;=المغادرين!$F$4,المغادرين!$B$2=IF(المغادرين!$B$2="","",$I78)),MAX($A$4:$A77)+1,"")</f>
        <v/>
      </c>
      <c r="B78" s="141" t="str">
        <f t="shared" si="2"/>
        <v/>
      </c>
      <c r="C78" s="141" t="str">
        <f>IF($A78="","",RANK($B78,$B$5:$B$10000,1)+COUNTIF($B$4:$B77,$B78))</f>
        <v/>
      </c>
      <c r="D78" s="142" t="str">
        <f>IF(AND($M78&gt;=القادمين!$C$4,$M78&lt;=القادمين!$F$4,القادمين!$B$2=IF(القادمين!$B$2="","",$I78)),MAX($D$4:$D77)+1,"")</f>
        <v/>
      </c>
      <c r="E78" s="142" t="str">
        <f t="shared" si="3"/>
        <v/>
      </c>
      <c r="F78" s="142" t="str">
        <f>IF($D78="","",RANK($E78,$E$5:$E$10000,1)+COUNTIF($E$4:$E77,$E78))</f>
        <v/>
      </c>
      <c r="G78" s="189" t="str">
        <f>IF(H78="","",COUNTA($E$5:E78))</f>
        <v/>
      </c>
      <c r="H78" s="41"/>
      <c r="I78" s="38"/>
      <c r="J78" s="206"/>
      <c r="K78" s="206"/>
      <c r="L78" s="206"/>
      <c r="M78" s="41"/>
      <c r="N78" s="207"/>
      <c r="O78" s="99"/>
      <c r="P78" s="192"/>
      <c r="Q78" s="122"/>
      <c r="R78" s="122"/>
      <c r="S78" s="126"/>
      <c r="T78" s="122"/>
      <c r="U78" s="122"/>
      <c r="X78" s="128"/>
      <c r="Y78" s="121"/>
      <c r="Z78" s="121"/>
      <c r="AA78" s="121"/>
    </row>
    <row r="79" spans="1:27" s="115" customFormat="1" ht="26.1" customHeight="1" x14ac:dyDescent="0.2">
      <c r="A79" s="141" t="str">
        <f>IF(AND($H79&gt;=المغادرين!$C$4,$H79&lt;=المغادرين!$F$4,المغادرين!$B$2=IF(المغادرين!$B$2="","",$I79)),MAX($A$4:$A78)+1,"")</f>
        <v/>
      </c>
      <c r="B79" s="141" t="str">
        <f t="shared" si="2"/>
        <v/>
      </c>
      <c r="C79" s="141" t="str">
        <f>IF($A79="","",RANK($B79,$B$5:$B$10000,1)+COUNTIF($B$4:$B78,$B79))</f>
        <v/>
      </c>
      <c r="D79" s="142" t="str">
        <f>IF(AND($M79&gt;=القادمين!$C$4,$M79&lt;=القادمين!$F$4,القادمين!$B$2=IF(القادمين!$B$2="","",$I79)),MAX($D$4:$D78)+1,"")</f>
        <v/>
      </c>
      <c r="E79" s="142" t="str">
        <f t="shared" si="3"/>
        <v/>
      </c>
      <c r="F79" s="142" t="str">
        <f>IF($D79="","",RANK($E79,$E$5:$E$10000,1)+COUNTIF($E$4:$E78,$E79))</f>
        <v/>
      </c>
      <c r="G79" s="189" t="str">
        <f>IF(H79="","",COUNTA($E$5:E79))</f>
        <v/>
      </c>
      <c r="H79" s="41"/>
      <c r="I79" s="38"/>
      <c r="J79" s="206"/>
      <c r="K79" s="206"/>
      <c r="L79" s="206"/>
      <c r="M79" s="41"/>
      <c r="N79" s="207"/>
      <c r="O79" s="99"/>
      <c r="P79" s="192"/>
      <c r="Q79" s="122"/>
      <c r="R79" s="122"/>
      <c r="S79" s="126"/>
      <c r="T79" s="122"/>
      <c r="U79" s="122"/>
      <c r="X79" s="128"/>
      <c r="Y79" s="129"/>
      <c r="Z79" s="129"/>
      <c r="AA79" s="129"/>
    </row>
    <row r="80" spans="1:27" s="115" customFormat="1" ht="26.1" customHeight="1" x14ac:dyDescent="0.2">
      <c r="A80" s="141" t="str">
        <f>IF(AND($H80&gt;=المغادرين!$C$4,$H80&lt;=المغادرين!$F$4,المغادرين!$B$2=IF(المغادرين!$B$2="","",$I80)),MAX($A$4:$A79)+1,"")</f>
        <v/>
      </c>
      <c r="B80" s="141" t="str">
        <f t="shared" si="2"/>
        <v/>
      </c>
      <c r="C80" s="141" t="str">
        <f>IF($A80="","",RANK($B80,$B$5:$B$10000,1)+COUNTIF($B$4:$B79,$B80))</f>
        <v/>
      </c>
      <c r="D80" s="142" t="str">
        <f>IF(AND($M80&gt;=القادمين!$C$4,$M80&lt;=القادمين!$F$4,القادمين!$B$2=IF(القادمين!$B$2="","",$I80)),MAX($D$4:$D79)+1,"")</f>
        <v/>
      </c>
      <c r="E80" s="142" t="str">
        <f t="shared" si="3"/>
        <v/>
      </c>
      <c r="F80" s="142" t="str">
        <f>IF($D80="","",RANK($E80,$E$5:$E$10000,1)+COUNTIF($E$4:$E79,$E80))</f>
        <v/>
      </c>
      <c r="G80" s="189" t="str">
        <f>IF(H80="","",COUNTA($E$5:E80))</f>
        <v/>
      </c>
      <c r="H80" s="41"/>
      <c r="I80" s="38"/>
      <c r="J80" s="206"/>
      <c r="K80" s="206"/>
      <c r="L80" s="206"/>
      <c r="M80" s="41"/>
      <c r="N80" s="207"/>
      <c r="O80" s="99"/>
      <c r="P80" s="192"/>
      <c r="Q80" s="122"/>
      <c r="R80" s="122"/>
      <c r="S80" s="126"/>
      <c r="T80" s="122"/>
      <c r="U80" s="122"/>
      <c r="X80" s="128"/>
      <c r="Y80" s="129"/>
      <c r="Z80" s="129"/>
      <c r="AA80" s="129"/>
    </row>
    <row r="81" spans="1:27" s="115" customFormat="1" ht="26.1" customHeight="1" x14ac:dyDescent="0.2">
      <c r="A81" s="141" t="str">
        <f>IF(AND($H81&gt;=المغادرين!$C$4,$H81&lt;=المغادرين!$F$4,المغادرين!$B$2=IF(المغادرين!$B$2="","",$I81)),MAX($A$4:$A80)+1,"")</f>
        <v/>
      </c>
      <c r="B81" s="141" t="str">
        <f t="shared" si="2"/>
        <v/>
      </c>
      <c r="C81" s="141" t="str">
        <f>IF($A81="","",RANK($B81,$B$5:$B$10000,1)+COUNTIF($B$4:$B80,$B81))</f>
        <v/>
      </c>
      <c r="D81" s="142" t="str">
        <f>IF(AND($M81&gt;=القادمين!$C$4,$M81&lt;=القادمين!$F$4,القادمين!$B$2=IF(القادمين!$B$2="","",$I81)),MAX($D$4:$D80)+1,"")</f>
        <v/>
      </c>
      <c r="E81" s="142" t="str">
        <f t="shared" si="3"/>
        <v/>
      </c>
      <c r="F81" s="142" t="str">
        <f>IF($D81="","",RANK($E81,$E$5:$E$10000,1)+COUNTIF($E$4:$E80,$E81))</f>
        <v/>
      </c>
      <c r="G81" s="189" t="str">
        <f>IF(H81="","",COUNTA($E$5:E81))</f>
        <v/>
      </c>
      <c r="H81" s="41"/>
      <c r="I81" s="38"/>
      <c r="J81" s="206"/>
      <c r="K81" s="206"/>
      <c r="L81" s="206"/>
      <c r="M81" s="41"/>
      <c r="N81" s="207"/>
      <c r="O81" s="99"/>
      <c r="P81" s="192"/>
      <c r="Q81" s="122"/>
      <c r="R81" s="122"/>
      <c r="S81" s="126"/>
      <c r="T81" s="122"/>
      <c r="U81" s="122"/>
      <c r="X81" s="128"/>
      <c r="Y81" s="129"/>
      <c r="Z81" s="129"/>
      <c r="AA81" s="129"/>
    </row>
    <row r="82" spans="1:27" s="115" customFormat="1" ht="26.1" customHeight="1" x14ac:dyDescent="0.2">
      <c r="A82" s="141" t="str">
        <f>IF(AND($H82&gt;=المغادرين!$C$4,$H82&lt;=المغادرين!$F$4,المغادرين!$B$2=IF(المغادرين!$B$2="","",$I82)),MAX($A$4:$A81)+1,"")</f>
        <v/>
      </c>
      <c r="B82" s="141" t="str">
        <f t="shared" si="2"/>
        <v/>
      </c>
      <c r="C82" s="141" t="str">
        <f>IF($A82="","",RANK($B82,$B$5:$B$10000,1)+COUNTIF($B$4:$B81,$B82))</f>
        <v/>
      </c>
      <c r="D82" s="142" t="str">
        <f>IF(AND($M82&gt;=القادمين!$C$4,$M82&lt;=القادمين!$F$4,القادمين!$B$2=IF(القادمين!$B$2="","",$I82)),MAX($D$4:$D81)+1,"")</f>
        <v/>
      </c>
      <c r="E82" s="142" t="str">
        <f t="shared" si="3"/>
        <v/>
      </c>
      <c r="F82" s="142" t="str">
        <f>IF($D82="","",RANK($E82,$E$5:$E$10000,1)+COUNTIF($E$4:$E81,$E82))</f>
        <v/>
      </c>
      <c r="G82" s="189" t="str">
        <f>IF(H82="","",COUNTA($E$5:E82))</f>
        <v/>
      </c>
      <c r="H82" s="41"/>
      <c r="I82" s="38"/>
      <c r="J82" s="206"/>
      <c r="K82" s="206"/>
      <c r="L82" s="206"/>
      <c r="M82" s="41"/>
      <c r="N82" s="207"/>
      <c r="O82" s="99"/>
      <c r="P82" s="192"/>
      <c r="Q82" s="122"/>
      <c r="R82" s="122"/>
      <c r="S82" s="126"/>
      <c r="T82" s="122"/>
      <c r="U82" s="122"/>
      <c r="X82" s="128"/>
      <c r="Y82" s="129"/>
      <c r="Z82" s="129"/>
      <c r="AA82" s="129"/>
    </row>
    <row r="83" spans="1:27" s="115" customFormat="1" ht="26.1" customHeight="1" x14ac:dyDescent="0.2">
      <c r="A83" s="141" t="str">
        <f>IF(AND($H83&gt;=المغادرين!$C$4,$H83&lt;=المغادرين!$F$4,المغادرين!$B$2=IF(المغادرين!$B$2="","",$I83)),MAX($A$4:$A82)+1,"")</f>
        <v/>
      </c>
      <c r="B83" s="141" t="str">
        <f t="shared" si="2"/>
        <v/>
      </c>
      <c r="C83" s="141" t="str">
        <f>IF($A83="","",RANK($B83,$B$5:$B$10000,1)+COUNTIF($B$4:$B82,$B83))</f>
        <v/>
      </c>
      <c r="D83" s="142" t="str">
        <f>IF(AND($M83&gt;=القادمين!$C$4,$M83&lt;=القادمين!$F$4,القادمين!$B$2=IF(القادمين!$B$2="","",$I83)),MAX($D$4:$D82)+1,"")</f>
        <v/>
      </c>
      <c r="E83" s="142" t="str">
        <f t="shared" si="3"/>
        <v/>
      </c>
      <c r="F83" s="142" t="str">
        <f>IF($D83="","",RANK($E83,$E$5:$E$10000,1)+COUNTIF($E$4:$E82,$E83))</f>
        <v/>
      </c>
      <c r="G83" s="189" t="str">
        <f>IF(H83="","",COUNTA($E$5:E83))</f>
        <v/>
      </c>
      <c r="H83" s="41"/>
      <c r="I83" s="38"/>
      <c r="J83" s="206"/>
      <c r="K83" s="206"/>
      <c r="L83" s="206"/>
      <c r="M83" s="41"/>
      <c r="N83" s="207"/>
      <c r="O83" s="99"/>
      <c r="P83" s="192"/>
      <c r="Q83" s="122"/>
      <c r="R83" s="122"/>
      <c r="S83" s="126"/>
      <c r="T83" s="122"/>
      <c r="U83" s="122"/>
      <c r="X83" s="128"/>
      <c r="Y83" s="129"/>
      <c r="Z83" s="129"/>
      <c r="AA83" s="129"/>
    </row>
    <row r="84" spans="1:27" s="115" customFormat="1" ht="26.1" customHeight="1" x14ac:dyDescent="0.2">
      <c r="A84" s="141" t="str">
        <f>IF(AND($H84&gt;=المغادرين!$C$4,$H84&lt;=المغادرين!$F$4,المغادرين!$B$2=IF(المغادرين!$B$2="","",$I84)),MAX($A$4:$A83)+1,"")</f>
        <v/>
      </c>
      <c r="B84" s="141" t="str">
        <f t="shared" si="2"/>
        <v/>
      </c>
      <c r="C84" s="141" t="str">
        <f>IF($A84="","",RANK($B84,$B$5:$B$10000,1)+COUNTIF($B$4:$B83,$B84))</f>
        <v/>
      </c>
      <c r="D84" s="142" t="str">
        <f>IF(AND($M84&gt;=القادمين!$C$4,$M84&lt;=القادمين!$F$4,القادمين!$B$2=IF(القادمين!$B$2="","",$I84)),MAX($D$4:$D83)+1,"")</f>
        <v/>
      </c>
      <c r="E84" s="142" t="str">
        <f t="shared" si="3"/>
        <v/>
      </c>
      <c r="F84" s="142" t="str">
        <f>IF($D84="","",RANK($E84,$E$5:$E$10000,1)+COUNTIF($E$4:$E83,$E84))</f>
        <v/>
      </c>
      <c r="G84" s="189" t="str">
        <f>IF(H84="","",COUNTA($E$5:E84))</f>
        <v/>
      </c>
      <c r="H84" s="41"/>
      <c r="I84" s="38"/>
      <c r="J84" s="206"/>
      <c r="K84" s="206"/>
      <c r="L84" s="206"/>
      <c r="M84" s="41"/>
      <c r="N84" s="207"/>
      <c r="O84" s="99"/>
      <c r="P84" s="193"/>
      <c r="Q84" s="122"/>
      <c r="R84" s="122"/>
      <c r="S84" s="125"/>
      <c r="T84" s="122"/>
      <c r="U84" s="122"/>
    </row>
    <row r="85" spans="1:27" s="127" customFormat="1" ht="26.1" customHeight="1" x14ac:dyDescent="0.2">
      <c r="A85" s="141" t="str">
        <f>IF(AND($H85&gt;=المغادرين!$C$4,$H85&lt;=المغادرين!$F$4,المغادرين!$B$2=IF(المغادرين!$B$2="","",$I85)),MAX($A$4:$A84)+1,"")</f>
        <v/>
      </c>
      <c r="B85" s="141" t="str">
        <f t="shared" si="2"/>
        <v/>
      </c>
      <c r="C85" s="141" t="str">
        <f>IF($A85="","",RANK($B85,$B$5:$B$10000,1)+COUNTIF($B$4:$B84,$B85))</f>
        <v/>
      </c>
      <c r="D85" s="142" t="str">
        <f>IF(AND($M85&gt;=القادمين!$C$4,$M85&lt;=القادمين!$F$4,القادمين!$B$2=IF(القادمين!$B$2="","",$I85)),MAX($D$4:$D84)+1,"")</f>
        <v/>
      </c>
      <c r="E85" s="142" t="str">
        <f t="shared" si="3"/>
        <v/>
      </c>
      <c r="F85" s="142" t="str">
        <f>IF($D85="","",RANK($E85,$E$5:$E$10000,1)+COUNTIF($E$4:$E84,$E85))</f>
        <v/>
      </c>
      <c r="G85" s="189" t="str">
        <f>IF(H85="","",COUNTA($E$5:E85))</f>
        <v/>
      </c>
      <c r="H85" s="41"/>
      <c r="I85" s="38"/>
      <c r="J85" s="206"/>
      <c r="K85" s="206"/>
      <c r="L85" s="206"/>
      <c r="M85" s="41"/>
      <c r="N85" s="207"/>
      <c r="O85" s="99"/>
      <c r="P85" s="192"/>
      <c r="Q85" s="122"/>
      <c r="R85" s="122"/>
      <c r="S85" s="126"/>
      <c r="T85" s="122"/>
      <c r="U85" s="122"/>
      <c r="V85" s="115"/>
      <c r="W85" s="115"/>
      <c r="X85" s="115"/>
      <c r="Y85" s="115"/>
      <c r="Z85" s="115"/>
      <c r="AA85" s="115"/>
    </row>
    <row r="86" spans="1:27" s="127" customFormat="1" ht="26.1" customHeight="1" x14ac:dyDescent="0.2">
      <c r="A86" s="141" t="str">
        <f>IF(AND($H86&gt;=المغادرين!$C$4,$H86&lt;=المغادرين!$F$4,المغادرين!$B$2=IF(المغادرين!$B$2="","",$I86)),MAX($A$4:$A85)+1,"")</f>
        <v/>
      </c>
      <c r="B86" s="141" t="str">
        <f t="shared" si="2"/>
        <v/>
      </c>
      <c r="C86" s="141" t="str">
        <f>IF($A86="","",RANK($B86,$B$5:$B$10000,1)+COUNTIF($B$4:$B85,$B86))</f>
        <v/>
      </c>
      <c r="D86" s="142" t="str">
        <f>IF(AND($M86&gt;=القادمين!$C$4,$M86&lt;=القادمين!$F$4,القادمين!$B$2=IF(القادمين!$B$2="","",$I86)),MAX($D$4:$D85)+1,"")</f>
        <v/>
      </c>
      <c r="E86" s="142" t="str">
        <f t="shared" si="3"/>
        <v/>
      </c>
      <c r="F86" s="142" t="str">
        <f>IF($D86="","",RANK($E86,$E$5:$E$10000,1)+COUNTIF($E$4:$E85,$E86))</f>
        <v/>
      </c>
      <c r="G86" s="189" t="str">
        <f>IF(H86="","",COUNTA($E$5:E86))</f>
        <v/>
      </c>
      <c r="H86" s="41"/>
      <c r="I86" s="38"/>
      <c r="J86" s="206"/>
      <c r="K86" s="206"/>
      <c r="L86" s="206"/>
      <c r="M86" s="41"/>
      <c r="N86" s="207"/>
      <c r="O86" s="99"/>
      <c r="P86" s="192"/>
      <c r="Q86" s="122"/>
      <c r="R86" s="122"/>
      <c r="S86" s="126"/>
      <c r="T86" s="122"/>
      <c r="U86" s="122"/>
      <c r="V86" s="115"/>
      <c r="W86" s="115"/>
      <c r="X86" s="115"/>
      <c r="Y86" s="115"/>
      <c r="Z86" s="115"/>
      <c r="AA86" s="115"/>
    </row>
    <row r="87" spans="1:27" s="127" customFormat="1" ht="26.1" customHeight="1" x14ac:dyDescent="0.2">
      <c r="A87" s="141" t="str">
        <f>IF(AND($H87&gt;=المغادرين!$C$4,$H87&lt;=المغادرين!$F$4,المغادرين!$B$2=IF(المغادرين!$B$2="","",$I87)),MAX($A$4:$A86)+1,"")</f>
        <v/>
      </c>
      <c r="B87" s="141" t="str">
        <f t="shared" si="2"/>
        <v/>
      </c>
      <c r="C87" s="141" t="str">
        <f>IF($A87="","",RANK($B87,$B$5:$B$10000,1)+COUNTIF($B$4:$B86,$B87))</f>
        <v/>
      </c>
      <c r="D87" s="142" t="str">
        <f>IF(AND($M87&gt;=القادمين!$C$4,$M87&lt;=القادمين!$F$4,القادمين!$B$2=IF(القادمين!$B$2="","",$I87)),MAX($D$4:$D86)+1,"")</f>
        <v/>
      </c>
      <c r="E87" s="142" t="str">
        <f t="shared" si="3"/>
        <v/>
      </c>
      <c r="F87" s="142" t="str">
        <f>IF($D87="","",RANK($E87,$E$5:$E$10000,1)+COUNTIF($E$4:$E86,$E87))</f>
        <v/>
      </c>
      <c r="G87" s="189" t="str">
        <f>IF(H87="","",COUNTA($E$5:E87))</f>
        <v/>
      </c>
      <c r="H87" s="41"/>
      <c r="I87" s="38"/>
      <c r="J87" s="206"/>
      <c r="K87" s="206"/>
      <c r="L87" s="206"/>
      <c r="M87" s="41"/>
      <c r="N87" s="207"/>
      <c r="O87" s="99"/>
      <c r="P87" s="192"/>
      <c r="Q87" s="122"/>
      <c r="R87" s="122"/>
      <c r="S87" s="126"/>
      <c r="T87" s="122"/>
      <c r="U87" s="122"/>
      <c r="V87" s="115"/>
      <c r="W87" s="115"/>
      <c r="X87" s="115"/>
      <c r="Y87" s="115"/>
      <c r="Z87" s="115"/>
      <c r="AA87" s="115"/>
    </row>
    <row r="88" spans="1:27" s="115" customFormat="1" ht="26.1" customHeight="1" x14ac:dyDescent="0.2">
      <c r="A88" s="141" t="str">
        <f>IF(AND($H88&gt;=المغادرين!$C$4,$H88&lt;=المغادرين!$F$4,المغادرين!$B$2=IF(المغادرين!$B$2="","",$I88)),MAX($A$4:$A87)+1,"")</f>
        <v/>
      </c>
      <c r="B88" s="141" t="str">
        <f t="shared" si="2"/>
        <v/>
      </c>
      <c r="C88" s="141" t="str">
        <f>IF($A88="","",RANK($B88,$B$5:$B$10000,1)+COUNTIF($B$4:$B87,$B88))</f>
        <v/>
      </c>
      <c r="D88" s="142" t="str">
        <f>IF(AND($M88&gt;=القادمين!$C$4,$M88&lt;=القادمين!$F$4,القادمين!$B$2=IF(القادمين!$B$2="","",$I88)),MAX($D$4:$D87)+1,"")</f>
        <v/>
      </c>
      <c r="E88" s="142" t="str">
        <f t="shared" si="3"/>
        <v/>
      </c>
      <c r="F88" s="142" t="str">
        <f>IF($D88="","",RANK($E88,$E$5:$E$10000,1)+COUNTIF($E$4:$E87,$E88))</f>
        <v/>
      </c>
      <c r="G88" s="189" t="str">
        <f>IF(H88="","",COUNTA($E$5:E88))</f>
        <v/>
      </c>
      <c r="H88" s="41"/>
      <c r="I88" s="38"/>
      <c r="J88" s="206"/>
      <c r="K88" s="206"/>
      <c r="L88" s="206"/>
      <c r="M88" s="41"/>
      <c r="N88" s="207"/>
      <c r="O88" s="99"/>
      <c r="P88" s="192"/>
      <c r="Q88" s="122"/>
      <c r="R88" s="122"/>
      <c r="S88" s="126"/>
      <c r="T88" s="122"/>
      <c r="U88" s="122"/>
    </row>
    <row r="89" spans="1:27" s="115" customFormat="1" ht="26.1" customHeight="1" x14ac:dyDescent="0.2">
      <c r="A89" s="141" t="str">
        <f>IF(AND($H89&gt;=المغادرين!$C$4,$H89&lt;=المغادرين!$F$4,المغادرين!$B$2=IF(المغادرين!$B$2="","",$I89)),MAX($A$4:$A88)+1,"")</f>
        <v/>
      </c>
      <c r="B89" s="141" t="str">
        <f t="shared" si="2"/>
        <v/>
      </c>
      <c r="C89" s="141" t="str">
        <f>IF($A89="","",RANK($B89,$B$5:$B$10000,1)+COUNTIF($B$4:$B88,$B89))</f>
        <v/>
      </c>
      <c r="D89" s="142" t="str">
        <f>IF(AND($M89&gt;=القادمين!$C$4,$M89&lt;=القادمين!$F$4,القادمين!$B$2=IF(القادمين!$B$2="","",$I89)),MAX($D$4:$D88)+1,"")</f>
        <v/>
      </c>
      <c r="E89" s="142" t="str">
        <f t="shared" si="3"/>
        <v/>
      </c>
      <c r="F89" s="142" t="str">
        <f>IF($D89="","",RANK($E89,$E$5:$E$10000,1)+COUNTIF($E$4:$E88,$E89))</f>
        <v/>
      </c>
      <c r="G89" s="189" t="str">
        <f>IF(H89="","",COUNTA($E$5:E89))</f>
        <v/>
      </c>
      <c r="H89" s="41"/>
      <c r="I89" s="38"/>
      <c r="J89" s="206"/>
      <c r="K89" s="206"/>
      <c r="L89" s="206"/>
      <c r="M89" s="41"/>
      <c r="N89" s="207"/>
      <c r="O89" s="99"/>
      <c r="P89" s="192"/>
      <c r="Q89" s="122"/>
      <c r="R89" s="122"/>
      <c r="S89" s="126"/>
      <c r="T89" s="122"/>
      <c r="U89" s="122"/>
    </row>
    <row r="90" spans="1:27" s="115" customFormat="1" ht="26.1" customHeight="1" x14ac:dyDescent="0.2">
      <c r="A90" s="141" t="str">
        <f>IF(AND($H90&gt;=المغادرين!$C$4,$H90&lt;=المغادرين!$F$4,المغادرين!$B$2=IF(المغادرين!$B$2="","",$I90)),MAX($A$4:$A89)+1,"")</f>
        <v/>
      </c>
      <c r="B90" s="141" t="str">
        <f t="shared" si="2"/>
        <v/>
      </c>
      <c r="C90" s="141" t="str">
        <f>IF($A90="","",RANK($B90,$B$5:$B$10000,1)+COUNTIF($B$4:$B89,$B90))</f>
        <v/>
      </c>
      <c r="D90" s="142" t="str">
        <f>IF(AND($M90&gt;=القادمين!$C$4,$M90&lt;=القادمين!$F$4,القادمين!$B$2=IF(القادمين!$B$2="","",$I90)),MAX($D$4:$D89)+1,"")</f>
        <v/>
      </c>
      <c r="E90" s="142" t="str">
        <f t="shared" si="3"/>
        <v/>
      </c>
      <c r="F90" s="142" t="str">
        <f>IF($D90="","",RANK($E90,$E$5:$E$10000,1)+COUNTIF($E$4:$E89,$E90))</f>
        <v/>
      </c>
      <c r="G90" s="189" t="str">
        <f>IF(H90="","",COUNTA($E$5:E90))</f>
        <v/>
      </c>
      <c r="H90" s="41"/>
      <c r="I90" s="38"/>
      <c r="J90" s="206"/>
      <c r="K90" s="206"/>
      <c r="L90" s="206"/>
      <c r="M90" s="41"/>
      <c r="N90" s="207"/>
      <c r="O90" s="99"/>
      <c r="P90" s="192"/>
      <c r="Q90" s="122"/>
      <c r="R90" s="122"/>
      <c r="S90" s="126"/>
      <c r="T90" s="122"/>
      <c r="U90" s="122"/>
    </row>
    <row r="91" spans="1:27" s="115" customFormat="1" ht="26.1" customHeight="1" x14ac:dyDescent="0.2">
      <c r="A91" s="141" t="str">
        <f>IF(AND($H91&gt;=المغادرين!$C$4,$H91&lt;=المغادرين!$F$4,المغادرين!$B$2=IF(المغادرين!$B$2="","",$I91)),MAX($A$4:$A90)+1,"")</f>
        <v/>
      </c>
      <c r="B91" s="141" t="str">
        <f t="shared" si="2"/>
        <v/>
      </c>
      <c r="C91" s="141" t="str">
        <f>IF($A91="","",RANK($B91,$B$5:$B$10000,1)+COUNTIF($B$4:$B90,$B91))</f>
        <v/>
      </c>
      <c r="D91" s="142" t="str">
        <f>IF(AND($M91&gt;=القادمين!$C$4,$M91&lt;=القادمين!$F$4,القادمين!$B$2=IF(القادمين!$B$2="","",$I91)),MAX($D$4:$D90)+1,"")</f>
        <v/>
      </c>
      <c r="E91" s="142" t="str">
        <f t="shared" si="3"/>
        <v/>
      </c>
      <c r="F91" s="142" t="str">
        <f>IF($D91="","",RANK($E91,$E$5:$E$10000,1)+COUNTIF($E$4:$E90,$E91))</f>
        <v/>
      </c>
      <c r="G91" s="189" t="str">
        <f>IF(H91="","",COUNTA($E$5:E91))</f>
        <v/>
      </c>
      <c r="H91" s="41"/>
      <c r="I91" s="38"/>
      <c r="J91" s="206"/>
      <c r="K91" s="206"/>
      <c r="L91" s="206"/>
      <c r="M91" s="41"/>
      <c r="N91" s="207"/>
      <c r="O91" s="99"/>
      <c r="P91" s="192"/>
      <c r="Q91" s="122"/>
      <c r="R91" s="122"/>
      <c r="S91" s="126"/>
      <c r="T91" s="122"/>
      <c r="U91" s="122"/>
    </row>
    <row r="92" spans="1:27" s="115" customFormat="1" ht="26.1" customHeight="1" x14ac:dyDescent="0.2">
      <c r="A92" s="141" t="str">
        <f>IF(AND($H92&gt;=المغادرين!$C$4,$H92&lt;=المغادرين!$F$4,المغادرين!$B$2=IF(المغادرين!$B$2="","",$I92)),MAX($A$4:$A91)+1,"")</f>
        <v/>
      </c>
      <c r="B92" s="141" t="str">
        <f t="shared" si="2"/>
        <v/>
      </c>
      <c r="C92" s="141" t="str">
        <f>IF($A92="","",RANK($B92,$B$5:$B$10000,1)+COUNTIF($B$4:$B91,$B92))</f>
        <v/>
      </c>
      <c r="D92" s="142" t="str">
        <f>IF(AND($M92&gt;=القادمين!$C$4,$M92&lt;=القادمين!$F$4,القادمين!$B$2=IF(القادمين!$B$2="","",$I92)),MAX($D$4:$D91)+1,"")</f>
        <v/>
      </c>
      <c r="E92" s="142" t="str">
        <f t="shared" si="3"/>
        <v/>
      </c>
      <c r="F92" s="142" t="str">
        <f>IF($D92="","",RANK($E92,$E$5:$E$10000,1)+COUNTIF($E$4:$E91,$E92))</f>
        <v/>
      </c>
      <c r="G92" s="189" t="str">
        <f>IF(H92="","",COUNTA($E$5:E92))</f>
        <v/>
      </c>
      <c r="H92" s="41"/>
      <c r="I92" s="38"/>
      <c r="J92" s="206"/>
      <c r="K92" s="206"/>
      <c r="L92" s="206"/>
      <c r="M92" s="41"/>
      <c r="N92" s="207"/>
      <c r="O92" s="99"/>
      <c r="P92" s="192"/>
      <c r="Q92" s="122"/>
      <c r="R92" s="122"/>
      <c r="S92" s="126"/>
      <c r="T92" s="122"/>
      <c r="U92" s="122"/>
    </row>
    <row r="93" spans="1:27" s="115" customFormat="1" ht="26.1" customHeight="1" x14ac:dyDescent="0.2">
      <c r="A93" s="141" t="str">
        <f>IF(AND($H93&gt;=المغادرين!$C$4,$H93&lt;=المغادرين!$F$4,المغادرين!$B$2=IF(المغادرين!$B$2="","",$I93)),MAX($A$4:$A92)+1,"")</f>
        <v/>
      </c>
      <c r="B93" s="141" t="str">
        <f t="shared" si="2"/>
        <v/>
      </c>
      <c r="C93" s="141" t="str">
        <f>IF($A93="","",RANK($B93,$B$5:$B$10000,1)+COUNTIF($B$4:$B92,$B93))</f>
        <v/>
      </c>
      <c r="D93" s="142" t="str">
        <f>IF(AND($M93&gt;=القادمين!$C$4,$M93&lt;=القادمين!$F$4,القادمين!$B$2=IF(القادمين!$B$2="","",$I93)),MAX($D$4:$D92)+1,"")</f>
        <v/>
      </c>
      <c r="E93" s="142" t="str">
        <f t="shared" si="3"/>
        <v/>
      </c>
      <c r="F93" s="142" t="str">
        <f>IF($D93="","",RANK($E93,$E$5:$E$10000,1)+COUNTIF($E$4:$E92,$E93))</f>
        <v/>
      </c>
      <c r="G93" s="189" t="str">
        <f>IF(H93="","",COUNTA($E$5:E93))</f>
        <v/>
      </c>
      <c r="H93" s="41"/>
      <c r="I93" s="38"/>
      <c r="J93" s="206"/>
      <c r="K93" s="206"/>
      <c r="L93" s="206"/>
      <c r="M93" s="41"/>
      <c r="N93" s="207"/>
      <c r="O93" s="99"/>
      <c r="P93" s="192"/>
      <c r="Q93" s="122"/>
      <c r="R93" s="122"/>
      <c r="S93" s="126"/>
      <c r="T93" s="122"/>
      <c r="U93" s="122"/>
      <c r="AA93" s="128"/>
    </row>
    <row r="94" spans="1:27" s="115" customFormat="1" ht="26.1" customHeight="1" x14ac:dyDescent="0.2">
      <c r="A94" s="141" t="str">
        <f>IF(AND($H94&gt;=المغادرين!$C$4,$H94&lt;=المغادرين!$F$4,المغادرين!$B$2=IF(المغادرين!$B$2="","",$I94)),MAX($A$4:$A93)+1,"")</f>
        <v/>
      </c>
      <c r="B94" s="141" t="str">
        <f t="shared" si="2"/>
        <v/>
      </c>
      <c r="C94" s="141" t="str">
        <f>IF($A94="","",RANK($B94,$B$5:$B$10000,1)+COUNTIF($B$4:$B93,$B94))</f>
        <v/>
      </c>
      <c r="D94" s="142" t="str">
        <f>IF(AND($M94&gt;=القادمين!$C$4,$M94&lt;=القادمين!$F$4,القادمين!$B$2=IF(القادمين!$B$2="","",$I94)),MAX($D$4:$D93)+1,"")</f>
        <v/>
      </c>
      <c r="E94" s="142" t="str">
        <f t="shared" si="3"/>
        <v/>
      </c>
      <c r="F94" s="142" t="str">
        <f>IF($D94="","",RANK($E94,$E$5:$E$10000,1)+COUNTIF($E$4:$E93,$E94))</f>
        <v/>
      </c>
      <c r="G94" s="189" t="str">
        <f>IF(H94="","",COUNTA($E$5:E94))</f>
        <v/>
      </c>
      <c r="H94" s="41"/>
      <c r="I94" s="38"/>
      <c r="J94" s="206"/>
      <c r="K94" s="206"/>
      <c r="L94" s="206"/>
      <c r="M94" s="41"/>
      <c r="N94" s="207"/>
      <c r="O94" s="99"/>
      <c r="P94" s="192"/>
      <c r="Q94" s="122"/>
      <c r="R94" s="122"/>
      <c r="S94" s="126"/>
      <c r="T94" s="122"/>
      <c r="U94" s="122"/>
      <c r="AA94" s="128"/>
    </row>
    <row r="95" spans="1:27" s="115" customFormat="1" ht="26.1" customHeight="1" x14ac:dyDescent="0.2">
      <c r="A95" s="141" t="str">
        <f>IF(AND($H95&gt;=المغادرين!$C$4,$H95&lt;=المغادرين!$F$4,المغادرين!$B$2=IF(المغادرين!$B$2="","",$I95)),MAX($A$4:$A94)+1,"")</f>
        <v/>
      </c>
      <c r="B95" s="141" t="str">
        <f t="shared" si="2"/>
        <v/>
      </c>
      <c r="C95" s="141" t="str">
        <f>IF($A95="","",RANK($B95,$B$5:$B$10000,1)+COUNTIF($B$4:$B94,$B95))</f>
        <v/>
      </c>
      <c r="D95" s="142" t="str">
        <f>IF(AND($M95&gt;=القادمين!$C$4,$M95&lt;=القادمين!$F$4,القادمين!$B$2=IF(القادمين!$B$2="","",$I95)),MAX($D$4:$D94)+1,"")</f>
        <v/>
      </c>
      <c r="E95" s="142" t="str">
        <f t="shared" si="3"/>
        <v/>
      </c>
      <c r="F95" s="142" t="str">
        <f>IF($D95="","",RANK($E95,$E$5:$E$10000,1)+COUNTIF($E$4:$E94,$E95))</f>
        <v/>
      </c>
      <c r="G95" s="189" t="str">
        <f>IF(H95="","",COUNTA($E$5:E95))</f>
        <v/>
      </c>
      <c r="H95" s="41"/>
      <c r="I95" s="38"/>
      <c r="J95" s="206"/>
      <c r="K95" s="206"/>
      <c r="L95" s="206"/>
      <c r="M95" s="41"/>
      <c r="N95" s="207"/>
      <c r="O95" s="99"/>
      <c r="P95" s="192"/>
      <c r="Q95" s="122"/>
      <c r="R95" s="122"/>
      <c r="S95" s="126"/>
      <c r="T95" s="122"/>
      <c r="U95" s="122"/>
      <c r="W95" s="128"/>
      <c r="AA95" s="121"/>
    </row>
    <row r="96" spans="1:27" s="115" customFormat="1" ht="26.1" customHeight="1" x14ac:dyDescent="0.2">
      <c r="A96" s="141" t="str">
        <f>IF(AND($H96&gt;=المغادرين!$C$4,$H96&lt;=المغادرين!$F$4,المغادرين!$B$2=IF(المغادرين!$B$2="","",$I96)),MAX($A$4:$A95)+1,"")</f>
        <v/>
      </c>
      <c r="B96" s="141" t="str">
        <f t="shared" si="2"/>
        <v/>
      </c>
      <c r="C96" s="141" t="str">
        <f>IF($A96="","",RANK($B96,$B$5:$B$10000,1)+COUNTIF($B$4:$B95,$B96))</f>
        <v/>
      </c>
      <c r="D96" s="142" t="str">
        <f>IF(AND($M96&gt;=القادمين!$C$4,$M96&lt;=القادمين!$F$4,القادمين!$B$2=IF(القادمين!$B$2="","",$I96)),MAX($D$4:$D95)+1,"")</f>
        <v/>
      </c>
      <c r="E96" s="142" t="str">
        <f t="shared" si="3"/>
        <v/>
      </c>
      <c r="F96" s="142" t="str">
        <f>IF($D96="","",RANK($E96,$E$5:$E$10000,1)+COUNTIF($E$4:$E95,$E96))</f>
        <v/>
      </c>
      <c r="G96" s="189" t="str">
        <f>IF(H96="","",COUNTA($E$5:E96))</f>
        <v/>
      </c>
      <c r="H96" s="41"/>
      <c r="I96" s="38"/>
      <c r="J96" s="206"/>
      <c r="K96" s="206"/>
      <c r="L96" s="206"/>
      <c r="M96" s="41"/>
      <c r="N96" s="207"/>
      <c r="O96" s="99"/>
      <c r="P96" s="192"/>
      <c r="Q96" s="122"/>
      <c r="R96" s="122"/>
      <c r="S96" s="126"/>
      <c r="T96" s="122"/>
      <c r="U96" s="122"/>
    </row>
    <row r="97" spans="1:27" s="115" customFormat="1" ht="26.1" customHeight="1" x14ac:dyDescent="0.2">
      <c r="A97" s="141" t="str">
        <f>IF(AND($H97&gt;=المغادرين!$C$4,$H97&lt;=المغادرين!$F$4,المغادرين!$B$2=IF(المغادرين!$B$2="","",$I97)),MAX($A$4:$A96)+1,"")</f>
        <v/>
      </c>
      <c r="B97" s="141" t="str">
        <f t="shared" si="2"/>
        <v/>
      </c>
      <c r="C97" s="141" t="str">
        <f>IF($A97="","",RANK($B97,$B$5:$B$10000,1)+COUNTIF($B$4:$B96,$B97))</f>
        <v/>
      </c>
      <c r="D97" s="142" t="str">
        <f>IF(AND($M97&gt;=القادمين!$C$4,$M97&lt;=القادمين!$F$4,القادمين!$B$2=IF(القادمين!$B$2="","",$I97)),MAX($D$4:$D96)+1,"")</f>
        <v/>
      </c>
      <c r="E97" s="142" t="str">
        <f t="shared" si="3"/>
        <v/>
      </c>
      <c r="F97" s="142" t="str">
        <f>IF($D97="","",RANK($E97,$E$5:$E$10000,1)+COUNTIF($E$4:$E96,$E97))</f>
        <v/>
      </c>
      <c r="G97" s="189" t="str">
        <f>IF(H97="","",COUNTA($E$5:E97))</f>
        <v/>
      </c>
      <c r="H97" s="41"/>
      <c r="I97" s="38"/>
      <c r="J97" s="206"/>
      <c r="K97" s="206"/>
      <c r="L97" s="206"/>
      <c r="M97" s="41"/>
      <c r="N97" s="207"/>
      <c r="O97" s="99"/>
      <c r="P97" s="192"/>
      <c r="Q97" s="122"/>
      <c r="R97" s="122"/>
      <c r="S97" s="126"/>
      <c r="T97" s="122"/>
      <c r="U97" s="122"/>
      <c r="X97" s="128"/>
      <c r="Y97" s="121"/>
      <c r="Z97" s="121"/>
      <c r="AA97" s="121"/>
    </row>
    <row r="98" spans="1:27" s="115" customFormat="1" ht="26.1" customHeight="1" x14ac:dyDescent="0.2">
      <c r="A98" s="141" t="str">
        <f>IF(AND($H98&gt;=المغادرين!$C$4,$H98&lt;=المغادرين!$F$4,المغادرين!$B$2=IF(المغادرين!$B$2="","",$I98)),MAX($A$4:$A97)+1,"")</f>
        <v/>
      </c>
      <c r="B98" s="141" t="str">
        <f t="shared" si="2"/>
        <v/>
      </c>
      <c r="C98" s="141" t="str">
        <f>IF($A98="","",RANK($B98,$B$5:$B$10000,1)+COUNTIF($B$4:$B97,$B98))</f>
        <v/>
      </c>
      <c r="D98" s="142" t="str">
        <f>IF(AND($M98&gt;=القادمين!$C$4,$M98&lt;=القادمين!$F$4,القادمين!$B$2=IF(القادمين!$B$2="","",$I98)),MAX($D$4:$D97)+1,"")</f>
        <v/>
      </c>
      <c r="E98" s="142" t="str">
        <f t="shared" si="3"/>
        <v/>
      </c>
      <c r="F98" s="142" t="str">
        <f>IF($D98="","",RANK($E98,$E$5:$E$10000,1)+COUNTIF($E$4:$E97,$E98))</f>
        <v/>
      </c>
      <c r="G98" s="189" t="str">
        <f>IF(H98="","",COUNTA($E$5:E98))</f>
        <v/>
      </c>
      <c r="H98" s="41"/>
      <c r="I98" s="38"/>
      <c r="J98" s="206"/>
      <c r="K98" s="206"/>
      <c r="L98" s="206"/>
      <c r="M98" s="41"/>
      <c r="N98" s="207"/>
      <c r="O98" s="99"/>
      <c r="P98" s="192"/>
      <c r="Q98" s="122"/>
      <c r="R98" s="122"/>
      <c r="S98" s="126"/>
      <c r="T98" s="122"/>
      <c r="U98" s="122"/>
      <c r="X98" s="128"/>
      <c r="Y98" s="129"/>
      <c r="Z98" s="129"/>
      <c r="AA98" s="129"/>
    </row>
    <row r="99" spans="1:27" s="115" customFormat="1" ht="26.1" customHeight="1" x14ac:dyDescent="0.2">
      <c r="A99" s="141" t="str">
        <f>IF(AND($H99&gt;=المغادرين!$C$4,$H99&lt;=المغادرين!$F$4,المغادرين!$B$2=IF(المغادرين!$B$2="","",$I99)),MAX($A$4:$A98)+1,"")</f>
        <v/>
      </c>
      <c r="B99" s="141" t="str">
        <f t="shared" si="2"/>
        <v/>
      </c>
      <c r="C99" s="141" t="str">
        <f>IF($A99="","",RANK($B99,$B$5:$B$10000,1)+COUNTIF($B$4:$B98,$B99))</f>
        <v/>
      </c>
      <c r="D99" s="142" t="str">
        <f>IF(AND($M99&gt;=القادمين!$C$4,$M99&lt;=القادمين!$F$4,القادمين!$B$2=IF(القادمين!$B$2="","",$I99)),MAX($D$4:$D98)+1,"")</f>
        <v/>
      </c>
      <c r="E99" s="142" t="str">
        <f t="shared" si="3"/>
        <v/>
      </c>
      <c r="F99" s="142" t="str">
        <f>IF($D99="","",RANK($E99,$E$5:$E$10000,1)+COUNTIF($E$4:$E98,$E99))</f>
        <v/>
      </c>
      <c r="G99" s="189" t="str">
        <f>IF(H99="","",COUNTA($E$5:E99))</f>
        <v/>
      </c>
      <c r="H99" s="41"/>
      <c r="I99" s="38"/>
      <c r="J99" s="206"/>
      <c r="K99" s="206"/>
      <c r="L99" s="206"/>
      <c r="M99" s="41"/>
      <c r="N99" s="207"/>
      <c r="O99" s="99"/>
      <c r="P99" s="192"/>
      <c r="Q99" s="122"/>
      <c r="R99" s="122"/>
      <c r="S99" s="126"/>
      <c r="T99" s="122"/>
      <c r="U99" s="122"/>
      <c r="X99" s="128"/>
      <c r="Y99" s="129"/>
      <c r="Z99" s="129"/>
      <c r="AA99" s="129"/>
    </row>
    <row r="100" spans="1:27" s="115" customFormat="1" ht="26.1" customHeight="1" x14ac:dyDescent="0.2">
      <c r="A100" s="141" t="str">
        <f>IF(AND($H100&gt;=المغادرين!$C$4,$H100&lt;=المغادرين!$F$4,المغادرين!$B$2=IF(المغادرين!$B$2="","",$I100)),MAX($A$4:$A99)+1,"")</f>
        <v/>
      </c>
      <c r="B100" s="141" t="str">
        <f t="shared" si="2"/>
        <v/>
      </c>
      <c r="C100" s="141" t="str">
        <f>IF($A100="","",RANK($B100,$B$5:$B$10000,1)+COUNTIF($B$4:$B99,$B100))</f>
        <v/>
      </c>
      <c r="D100" s="142" t="str">
        <f>IF(AND($M100&gt;=القادمين!$C$4,$M100&lt;=القادمين!$F$4,القادمين!$B$2=IF(القادمين!$B$2="","",$I100)),MAX($D$4:$D99)+1,"")</f>
        <v/>
      </c>
      <c r="E100" s="142" t="str">
        <f t="shared" si="3"/>
        <v/>
      </c>
      <c r="F100" s="142" t="str">
        <f>IF($D100="","",RANK($E100,$E$5:$E$10000,1)+COUNTIF($E$4:$E99,$E100))</f>
        <v/>
      </c>
      <c r="G100" s="189" t="str">
        <f>IF(H100="","",COUNTA($E$5:E100))</f>
        <v/>
      </c>
      <c r="H100" s="41"/>
      <c r="I100" s="38"/>
      <c r="J100" s="206"/>
      <c r="K100" s="206"/>
      <c r="L100" s="206"/>
      <c r="M100" s="41"/>
      <c r="N100" s="207"/>
      <c r="O100" s="99"/>
      <c r="P100" s="192"/>
      <c r="Q100" s="122"/>
      <c r="R100" s="122"/>
      <c r="S100" s="126"/>
      <c r="T100" s="122"/>
      <c r="U100" s="122"/>
      <c r="X100" s="128"/>
      <c r="Y100" s="129"/>
      <c r="Z100" s="129"/>
      <c r="AA100" s="129"/>
    </row>
    <row r="101" spans="1:27" s="115" customFormat="1" ht="26.1" customHeight="1" x14ac:dyDescent="0.2">
      <c r="A101" s="141" t="str">
        <f>IF(AND($H101&gt;=المغادرين!$C$4,$H101&lt;=المغادرين!$F$4,المغادرين!$B$2=IF(المغادرين!$B$2="","",$I101)),MAX($A$4:$A100)+1,"")</f>
        <v/>
      </c>
      <c r="B101" s="141" t="str">
        <f t="shared" si="2"/>
        <v/>
      </c>
      <c r="C101" s="141" t="str">
        <f>IF($A101="","",RANK($B101,$B$5:$B$10000,1)+COUNTIF($B$4:$B100,$B101))</f>
        <v/>
      </c>
      <c r="D101" s="142" t="str">
        <f>IF(AND($M101&gt;=القادمين!$C$4,$M101&lt;=القادمين!$F$4,القادمين!$B$2=IF(القادمين!$B$2="","",$I101)),MAX($D$4:$D100)+1,"")</f>
        <v/>
      </c>
      <c r="E101" s="142" t="str">
        <f t="shared" si="3"/>
        <v/>
      </c>
      <c r="F101" s="142" t="str">
        <f>IF($D101="","",RANK($E101,$E$5:$E$10000,1)+COUNTIF($E$4:$E100,$E101))</f>
        <v/>
      </c>
      <c r="G101" s="189" t="str">
        <f>IF(H101="","",COUNTA($E$5:E101))</f>
        <v/>
      </c>
      <c r="H101" s="41"/>
      <c r="I101" s="38"/>
      <c r="J101" s="206"/>
      <c r="K101" s="206"/>
      <c r="L101" s="206"/>
      <c r="M101" s="41"/>
      <c r="N101" s="207"/>
      <c r="O101" s="99"/>
      <c r="P101" s="192"/>
      <c r="Q101" s="122"/>
      <c r="R101" s="122"/>
      <c r="S101" s="126"/>
      <c r="T101" s="122"/>
      <c r="U101" s="122"/>
      <c r="X101" s="128"/>
      <c r="Y101" s="129"/>
      <c r="Z101" s="129"/>
      <c r="AA101" s="129"/>
    </row>
    <row r="102" spans="1:27" s="115" customFormat="1" ht="26.1" customHeight="1" x14ac:dyDescent="0.2">
      <c r="A102" s="141" t="str">
        <f>IF(AND($H102&gt;=المغادرين!$C$4,$H102&lt;=المغادرين!$F$4,المغادرين!$B$2=IF(المغادرين!$B$2="","",$I102)),MAX($A$4:$A101)+1,"")</f>
        <v/>
      </c>
      <c r="B102" s="141" t="str">
        <f t="shared" si="2"/>
        <v/>
      </c>
      <c r="C102" s="141" t="str">
        <f>IF($A102="","",RANK($B102,$B$5:$B$10000,1)+COUNTIF($B$4:$B101,$B102))</f>
        <v/>
      </c>
      <c r="D102" s="142" t="str">
        <f>IF(AND($M102&gt;=القادمين!$C$4,$M102&lt;=القادمين!$F$4,القادمين!$B$2=IF(القادمين!$B$2="","",$I102)),MAX($D$4:$D101)+1,"")</f>
        <v/>
      </c>
      <c r="E102" s="142" t="str">
        <f t="shared" si="3"/>
        <v/>
      </c>
      <c r="F102" s="142" t="str">
        <f>IF($D102="","",RANK($E102,$E$5:$E$10000,1)+COUNTIF($E$4:$E101,$E102))</f>
        <v/>
      </c>
      <c r="G102" s="189" t="str">
        <f>IF(H102="","",COUNTA($E$5:E102))</f>
        <v/>
      </c>
      <c r="H102" s="41"/>
      <c r="I102" s="38"/>
      <c r="J102" s="206"/>
      <c r="K102" s="206"/>
      <c r="L102" s="206"/>
      <c r="M102" s="41"/>
      <c r="N102" s="207"/>
      <c r="O102" s="99"/>
      <c r="P102" s="192"/>
      <c r="Q102" s="122"/>
      <c r="R102" s="122"/>
      <c r="S102" s="126"/>
      <c r="T102" s="122"/>
      <c r="U102" s="122"/>
      <c r="X102" s="128"/>
      <c r="Y102" s="129"/>
      <c r="Z102" s="129"/>
      <c r="AA102" s="129"/>
    </row>
    <row r="103" spans="1:27" s="115" customFormat="1" ht="26.1" customHeight="1" x14ac:dyDescent="0.2">
      <c r="A103" s="141" t="str">
        <f>IF(AND($H103&gt;=المغادرين!$C$4,$H103&lt;=المغادرين!$F$4,المغادرين!$B$2=IF(المغادرين!$B$2="","",$I103)),MAX($A$4:$A102)+1,"")</f>
        <v/>
      </c>
      <c r="B103" s="141" t="str">
        <f t="shared" si="2"/>
        <v/>
      </c>
      <c r="C103" s="141" t="str">
        <f>IF($A103="","",RANK($B103,$B$5:$B$10000,1)+COUNTIF($B$4:$B102,$B103))</f>
        <v/>
      </c>
      <c r="D103" s="142" t="str">
        <f>IF(AND($M103&gt;=القادمين!$C$4,$M103&lt;=القادمين!$F$4,القادمين!$B$2=IF(القادمين!$B$2="","",$I103)),MAX($D$4:$D102)+1,"")</f>
        <v/>
      </c>
      <c r="E103" s="142" t="str">
        <f t="shared" si="3"/>
        <v/>
      </c>
      <c r="F103" s="142" t="str">
        <f>IF($D103="","",RANK($E103,$E$5:$E$10000,1)+COUNTIF($E$4:$E102,$E103))</f>
        <v/>
      </c>
      <c r="G103" s="189" t="str">
        <f>IF(H103="","",COUNTA($E$5:E103))</f>
        <v/>
      </c>
      <c r="H103" s="41"/>
      <c r="I103" s="38"/>
      <c r="J103" s="206"/>
      <c r="K103" s="206"/>
      <c r="L103" s="206"/>
      <c r="M103" s="41"/>
      <c r="N103" s="207"/>
      <c r="O103" s="99"/>
      <c r="P103" s="192"/>
      <c r="Q103" s="122"/>
      <c r="R103" s="122"/>
      <c r="S103" s="126"/>
      <c r="T103" s="122"/>
      <c r="U103" s="122"/>
      <c r="X103" s="128"/>
      <c r="Y103" s="129"/>
      <c r="Z103" s="129"/>
      <c r="AA103" s="129"/>
    </row>
    <row r="104" spans="1:27" s="115" customFormat="1" ht="26.1" customHeight="1" x14ac:dyDescent="0.2">
      <c r="A104" s="141" t="str">
        <f>IF(AND($H104&gt;=المغادرين!$C$4,$H104&lt;=المغادرين!$F$4,المغادرين!$B$2=IF(المغادرين!$B$2="","",$I104)),MAX($A$4:$A103)+1,"")</f>
        <v/>
      </c>
      <c r="B104" s="141" t="str">
        <f t="shared" si="2"/>
        <v/>
      </c>
      <c r="C104" s="141" t="str">
        <f>IF($A104="","",RANK($B104,$B$5:$B$10000,1)+COUNTIF($B$4:$B103,$B104))</f>
        <v/>
      </c>
      <c r="D104" s="142" t="str">
        <f>IF(AND($M104&gt;=القادمين!$C$4,$M104&lt;=القادمين!$F$4,القادمين!$B$2=IF(القادمين!$B$2="","",$I104)),MAX($D$4:$D103)+1,"")</f>
        <v/>
      </c>
      <c r="E104" s="142" t="str">
        <f t="shared" si="3"/>
        <v/>
      </c>
      <c r="F104" s="142" t="str">
        <f>IF($D104="","",RANK($E104,$E$5:$E$10000,1)+COUNTIF($E$4:$E103,$E104))</f>
        <v/>
      </c>
      <c r="G104" s="189" t="str">
        <f>IF(H104="","",COUNTA($E$5:E104))</f>
        <v/>
      </c>
      <c r="H104" s="41"/>
      <c r="I104" s="38"/>
      <c r="J104" s="206"/>
      <c r="K104" s="206"/>
      <c r="L104" s="206"/>
      <c r="M104" s="41"/>
      <c r="N104" s="207"/>
      <c r="O104" s="99"/>
      <c r="P104" s="193"/>
      <c r="Q104" s="122"/>
      <c r="R104" s="122"/>
      <c r="S104" s="125"/>
      <c r="T104" s="122"/>
      <c r="U104" s="122"/>
    </row>
    <row r="105" spans="1:27" s="127" customFormat="1" ht="26.1" customHeight="1" x14ac:dyDescent="0.2">
      <c r="A105" s="141" t="str">
        <f>IF(AND($H105&gt;=المغادرين!$C$4,$H105&lt;=المغادرين!$F$4,المغادرين!$B$2=IF(المغادرين!$B$2="","",$I105)),MAX($A$4:$A104)+1,"")</f>
        <v/>
      </c>
      <c r="B105" s="141" t="str">
        <f t="shared" si="2"/>
        <v/>
      </c>
      <c r="C105" s="141" t="str">
        <f>IF($A105="","",RANK($B105,$B$5:$B$10000,1)+COUNTIF($B$4:$B104,$B105))</f>
        <v/>
      </c>
      <c r="D105" s="142" t="str">
        <f>IF(AND($M105&gt;=القادمين!$C$4,$M105&lt;=القادمين!$F$4,القادمين!$B$2=IF(القادمين!$B$2="","",$I105)),MAX($D$4:$D104)+1,"")</f>
        <v/>
      </c>
      <c r="E105" s="142" t="str">
        <f t="shared" si="3"/>
        <v/>
      </c>
      <c r="F105" s="142" t="str">
        <f>IF($D105="","",RANK($E105,$E$5:$E$10000,1)+COUNTIF($E$4:$E104,$E105))</f>
        <v/>
      </c>
      <c r="G105" s="189" t="str">
        <f>IF(H105="","",COUNTA($E$5:E105))</f>
        <v/>
      </c>
      <c r="H105" s="41"/>
      <c r="I105" s="38"/>
      <c r="J105" s="206"/>
      <c r="K105" s="206"/>
      <c r="L105" s="206"/>
      <c r="M105" s="41"/>
      <c r="N105" s="207"/>
      <c r="O105" s="99"/>
      <c r="P105" s="192"/>
      <c r="Q105" s="122"/>
      <c r="R105" s="122"/>
      <c r="S105" s="126"/>
      <c r="T105" s="122"/>
      <c r="U105" s="122"/>
      <c r="V105" s="115"/>
      <c r="W105" s="115"/>
      <c r="X105" s="115"/>
      <c r="Y105" s="115"/>
      <c r="Z105" s="115"/>
      <c r="AA105" s="115"/>
    </row>
    <row r="106" spans="1:27" s="127" customFormat="1" ht="26.1" customHeight="1" x14ac:dyDescent="0.2">
      <c r="A106" s="141" t="str">
        <f>IF(AND($H106&gt;=المغادرين!$C$4,$H106&lt;=المغادرين!$F$4,المغادرين!$B$2=IF(المغادرين!$B$2="","",$I106)),MAX($A$4:$A105)+1,"")</f>
        <v/>
      </c>
      <c r="B106" s="141" t="str">
        <f t="shared" si="2"/>
        <v/>
      </c>
      <c r="C106" s="141" t="str">
        <f>IF($A106="","",RANK($B106,$B$5:$B$10000,1)+COUNTIF($B$4:$B105,$B106))</f>
        <v/>
      </c>
      <c r="D106" s="142" t="str">
        <f>IF(AND($M106&gt;=القادمين!$C$4,$M106&lt;=القادمين!$F$4,القادمين!$B$2=IF(القادمين!$B$2="","",$I106)),MAX($D$4:$D105)+1,"")</f>
        <v/>
      </c>
      <c r="E106" s="142" t="str">
        <f t="shared" si="3"/>
        <v/>
      </c>
      <c r="F106" s="142" t="str">
        <f>IF($D106="","",RANK($E106,$E$5:$E$10000,1)+COUNTIF($E$4:$E105,$E106))</f>
        <v/>
      </c>
      <c r="G106" s="189" t="str">
        <f>IF(H106="","",COUNTA($E$5:E106))</f>
        <v/>
      </c>
      <c r="H106" s="41"/>
      <c r="I106" s="38"/>
      <c r="J106" s="206"/>
      <c r="K106" s="206"/>
      <c r="L106" s="206"/>
      <c r="M106" s="41"/>
      <c r="N106" s="207"/>
      <c r="O106" s="99"/>
      <c r="P106" s="192"/>
      <c r="Q106" s="122"/>
      <c r="R106" s="122"/>
      <c r="S106" s="126"/>
      <c r="T106" s="122"/>
      <c r="U106" s="122"/>
      <c r="V106" s="115"/>
      <c r="W106" s="115"/>
      <c r="X106" s="115"/>
      <c r="Y106" s="115"/>
      <c r="Z106" s="115"/>
      <c r="AA106" s="115"/>
    </row>
    <row r="107" spans="1:27" s="127" customFormat="1" ht="26.1" customHeight="1" x14ac:dyDescent="0.2">
      <c r="A107" s="141" t="str">
        <f>IF(AND($H107&gt;=المغادرين!$C$4,$H107&lt;=المغادرين!$F$4,المغادرين!$B$2=IF(المغادرين!$B$2="","",$I107)),MAX($A$4:$A106)+1,"")</f>
        <v/>
      </c>
      <c r="B107" s="141" t="str">
        <f t="shared" si="2"/>
        <v/>
      </c>
      <c r="C107" s="141" t="str">
        <f>IF($A107="","",RANK($B107,$B$5:$B$10000,1)+COUNTIF($B$4:$B106,$B107))</f>
        <v/>
      </c>
      <c r="D107" s="142" t="str">
        <f>IF(AND($M107&gt;=القادمين!$C$4,$M107&lt;=القادمين!$F$4,القادمين!$B$2=IF(القادمين!$B$2="","",$I107)),MAX($D$4:$D106)+1,"")</f>
        <v/>
      </c>
      <c r="E107" s="142" t="str">
        <f t="shared" si="3"/>
        <v/>
      </c>
      <c r="F107" s="142" t="str">
        <f>IF($D107="","",RANK($E107,$E$5:$E$10000,1)+COUNTIF($E$4:$E106,$E107))</f>
        <v/>
      </c>
      <c r="G107" s="189" t="str">
        <f>IF(H107="","",COUNTA($E$5:E107))</f>
        <v/>
      </c>
      <c r="H107" s="41"/>
      <c r="I107" s="38"/>
      <c r="J107" s="206"/>
      <c r="K107" s="206"/>
      <c r="L107" s="206"/>
      <c r="M107" s="41"/>
      <c r="N107" s="207"/>
      <c r="O107" s="99"/>
      <c r="P107" s="192"/>
      <c r="Q107" s="122"/>
      <c r="R107" s="122"/>
      <c r="S107" s="126"/>
      <c r="T107" s="122"/>
      <c r="U107" s="122"/>
      <c r="V107" s="115"/>
      <c r="W107" s="115"/>
      <c r="X107" s="115"/>
      <c r="Y107" s="115"/>
      <c r="Z107" s="115"/>
      <c r="AA107" s="115"/>
    </row>
    <row r="108" spans="1:27" s="115" customFormat="1" ht="26.1" customHeight="1" x14ac:dyDescent="0.2">
      <c r="A108" s="141" t="str">
        <f>IF(AND($H108&gt;=المغادرين!$C$4,$H108&lt;=المغادرين!$F$4,المغادرين!$B$2=IF(المغادرين!$B$2="","",$I108)),MAX($A$4:$A107)+1,"")</f>
        <v/>
      </c>
      <c r="B108" s="141" t="str">
        <f t="shared" si="2"/>
        <v/>
      </c>
      <c r="C108" s="141" t="str">
        <f>IF($A108="","",RANK($B108,$B$5:$B$10000,1)+COUNTIF($B$4:$B107,$B108))</f>
        <v/>
      </c>
      <c r="D108" s="142" t="str">
        <f>IF(AND($M108&gt;=القادمين!$C$4,$M108&lt;=القادمين!$F$4,القادمين!$B$2=IF(القادمين!$B$2="","",$I108)),MAX($D$4:$D107)+1,"")</f>
        <v/>
      </c>
      <c r="E108" s="142" t="str">
        <f t="shared" si="3"/>
        <v/>
      </c>
      <c r="F108" s="142" t="str">
        <f>IF($D108="","",RANK($E108,$E$5:$E$10000,1)+COUNTIF($E$4:$E107,$E108))</f>
        <v/>
      </c>
      <c r="G108" s="189" t="str">
        <f>IF(H108="","",COUNTA($E$5:E108))</f>
        <v/>
      </c>
      <c r="H108" s="41"/>
      <c r="I108" s="38"/>
      <c r="J108" s="206"/>
      <c r="K108" s="206"/>
      <c r="L108" s="206"/>
      <c r="M108" s="41"/>
      <c r="N108" s="207"/>
      <c r="O108" s="99"/>
      <c r="P108" s="192"/>
      <c r="Q108" s="122"/>
      <c r="R108" s="122"/>
      <c r="S108" s="126"/>
      <c r="T108" s="122"/>
      <c r="U108" s="122"/>
    </row>
    <row r="109" spans="1:27" s="115" customFormat="1" ht="26.1" customHeight="1" x14ac:dyDescent="0.2">
      <c r="A109" s="141" t="str">
        <f>IF(AND($H109&gt;=المغادرين!$C$4,$H109&lt;=المغادرين!$F$4,المغادرين!$B$2=IF(المغادرين!$B$2="","",$I109)),MAX($A$4:$A108)+1,"")</f>
        <v/>
      </c>
      <c r="B109" s="141" t="str">
        <f t="shared" si="2"/>
        <v/>
      </c>
      <c r="C109" s="141" t="str">
        <f>IF($A109="","",RANK($B109,$B$5:$B$10000,1)+COUNTIF($B$4:$B108,$B109))</f>
        <v/>
      </c>
      <c r="D109" s="142" t="str">
        <f>IF(AND($M109&gt;=القادمين!$C$4,$M109&lt;=القادمين!$F$4,القادمين!$B$2=IF(القادمين!$B$2="","",$I109)),MAX($D$4:$D108)+1,"")</f>
        <v/>
      </c>
      <c r="E109" s="142" t="str">
        <f t="shared" si="3"/>
        <v/>
      </c>
      <c r="F109" s="142" t="str">
        <f>IF($D109="","",RANK($E109,$E$5:$E$10000,1)+COUNTIF($E$4:$E108,$E109))</f>
        <v/>
      </c>
      <c r="G109" s="189" t="str">
        <f>IF(H109="","",COUNTA($E$5:E109))</f>
        <v/>
      </c>
      <c r="H109" s="41"/>
      <c r="I109" s="38"/>
      <c r="J109" s="206"/>
      <c r="K109" s="206"/>
      <c r="L109" s="206"/>
      <c r="M109" s="41"/>
      <c r="N109" s="207"/>
      <c r="O109" s="99"/>
      <c r="P109" s="192"/>
      <c r="Q109" s="122"/>
      <c r="R109" s="122"/>
      <c r="S109" s="126"/>
      <c r="T109" s="122"/>
      <c r="U109" s="122"/>
    </row>
    <row r="110" spans="1:27" s="115" customFormat="1" ht="26.1" customHeight="1" x14ac:dyDescent="0.2">
      <c r="A110" s="141" t="str">
        <f>IF(AND($H110&gt;=المغادرين!$C$4,$H110&lt;=المغادرين!$F$4,المغادرين!$B$2=IF(المغادرين!$B$2="","",$I110)),MAX($A$4:$A109)+1,"")</f>
        <v/>
      </c>
      <c r="B110" s="141" t="str">
        <f t="shared" si="2"/>
        <v/>
      </c>
      <c r="C110" s="141" t="str">
        <f>IF($A110="","",RANK($B110,$B$5:$B$10000,1)+COUNTIF($B$4:$B109,$B110))</f>
        <v/>
      </c>
      <c r="D110" s="142" t="str">
        <f>IF(AND($M110&gt;=القادمين!$C$4,$M110&lt;=القادمين!$F$4,القادمين!$B$2=IF(القادمين!$B$2="","",$I110)),MAX($D$4:$D109)+1,"")</f>
        <v/>
      </c>
      <c r="E110" s="142" t="str">
        <f t="shared" si="3"/>
        <v/>
      </c>
      <c r="F110" s="142" t="str">
        <f>IF($D110="","",RANK($E110,$E$5:$E$10000,1)+COUNTIF($E$4:$E109,$E110))</f>
        <v/>
      </c>
      <c r="G110" s="189" t="str">
        <f>IF(H110="","",COUNTA($E$5:E110))</f>
        <v/>
      </c>
      <c r="H110" s="41"/>
      <c r="I110" s="38"/>
      <c r="J110" s="206"/>
      <c r="K110" s="206"/>
      <c r="L110" s="206"/>
      <c r="M110" s="41"/>
      <c r="N110" s="207"/>
      <c r="O110" s="99"/>
      <c r="P110" s="192"/>
      <c r="Q110" s="122"/>
      <c r="R110" s="122"/>
      <c r="S110" s="126"/>
      <c r="T110" s="122"/>
      <c r="U110" s="122"/>
    </row>
    <row r="111" spans="1:27" s="115" customFormat="1" ht="26.1" customHeight="1" x14ac:dyDescent="0.2">
      <c r="A111" s="141" t="str">
        <f>IF(AND($H111&gt;=المغادرين!$C$4,$H111&lt;=المغادرين!$F$4,المغادرين!$B$2=IF(المغادرين!$B$2="","",$I111)),MAX($A$4:$A110)+1,"")</f>
        <v/>
      </c>
      <c r="B111" s="141" t="str">
        <f t="shared" si="2"/>
        <v/>
      </c>
      <c r="C111" s="141" t="str">
        <f>IF($A111="","",RANK($B111,$B$5:$B$10000,1)+COUNTIF($B$4:$B110,$B111))</f>
        <v/>
      </c>
      <c r="D111" s="142" t="str">
        <f>IF(AND($M111&gt;=القادمين!$C$4,$M111&lt;=القادمين!$F$4,القادمين!$B$2=IF(القادمين!$B$2="","",$I111)),MAX($D$4:$D110)+1,"")</f>
        <v/>
      </c>
      <c r="E111" s="142" t="str">
        <f t="shared" si="3"/>
        <v/>
      </c>
      <c r="F111" s="142" t="str">
        <f>IF($D111="","",RANK($E111,$E$5:$E$10000,1)+COUNTIF($E$4:$E110,$E111))</f>
        <v/>
      </c>
      <c r="G111" s="189" t="str">
        <f>IF(H111="","",COUNTA($E$5:E111))</f>
        <v/>
      </c>
      <c r="H111" s="41"/>
      <c r="I111" s="38"/>
      <c r="J111" s="206"/>
      <c r="K111" s="206"/>
      <c r="L111" s="206"/>
      <c r="M111" s="41"/>
      <c r="N111" s="207"/>
      <c r="O111" s="99"/>
      <c r="P111" s="192"/>
      <c r="Q111" s="122"/>
      <c r="R111" s="122"/>
      <c r="S111" s="126"/>
      <c r="T111" s="122"/>
      <c r="U111" s="122"/>
    </row>
    <row r="112" spans="1:27" s="115" customFormat="1" ht="26.1" customHeight="1" x14ac:dyDescent="0.2">
      <c r="A112" s="141" t="str">
        <f>IF(AND($H112&gt;=المغادرين!$C$4,$H112&lt;=المغادرين!$F$4,المغادرين!$B$2=IF(المغادرين!$B$2="","",$I112)),MAX($A$4:$A111)+1,"")</f>
        <v/>
      </c>
      <c r="B112" s="141" t="str">
        <f t="shared" si="2"/>
        <v/>
      </c>
      <c r="C112" s="141" t="str">
        <f>IF($A112="","",RANK($B112,$B$5:$B$10000,1)+COUNTIF($B$4:$B111,$B112))</f>
        <v/>
      </c>
      <c r="D112" s="142" t="str">
        <f>IF(AND($M112&gt;=القادمين!$C$4,$M112&lt;=القادمين!$F$4,القادمين!$B$2=IF(القادمين!$B$2="","",$I112)),MAX($D$4:$D111)+1,"")</f>
        <v/>
      </c>
      <c r="E112" s="142" t="str">
        <f t="shared" si="3"/>
        <v/>
      </c>
      <c r="F112" s="142" t="str">
        <f>IF($D112="","",RANK($E112,$E$5:$E$10000,1)+COUNTIF($E$4:$E111,$E112))</f>
        <v/>
      </c>
      <c r="G112" s="189" t="str">
        <f>IF(H112="","",COUNTA($E$5:E112))</f>
        <v/>
      </c>
      <c r="H112" s="41"/>
      <c r="I112" s="38"/>
      <c r="J112" s="206"/>
      <c r="K112" s="206"/>
      <c r="L112" s="206"/>
      <c r="M112" s="41"/>
      <c r="N112" s="207"/>
      <c r="O112" s="99"/>
      <c r="P112" s="192"/>
      <c r="Q112" s="122"/>
      <c r="R112" s="122"/>
      <c r="S112" s="126"/>
      <c r="T112" s="122"/>
      <c r="U112" s="122"/>
    </row>
    <row r="113" spans="1:27" s="115" customFormat="1" ht="26.1" customHeight="1" x14ac:dyDescent="0.2">
      <c r="A113" s="141" t="str">
        <f>IF(AND($H113&gt;=المغادرين!$C$4,$H113&lt;=المغادرين!$F$4,المغادرين!$B$2=IF(المغادرين!$B$2="","",$I113)),MAX($A$4:$A112)+1,"")</f>
        <v/>
      </c>
      <c r="B113" s="141" t="str">
        <f t="shared" si="2"/>
        <v/>
      </c>
      <c r="C113" s="141" t="str">
        <f>IF($A113="","",RANK($B113,$B$5:$B$10000,1)+COUNTIF($B$4:$B112,$B113))</f>
        <v/>
      </c>
      <c r="D113" s="142" t="str">
        <f>IF(AND($M113&gt;=القادمين!$C$4,$M113&lt;=القادمين!$F$4,القادمين!$B$2=IF(القادمين!$B$2="","",$I113)),MAX($D$4:$D112)+1,"")</f>
        <v/>
      </c>
      <c r="E113" s="142" t="str">
        <f t="shared" si="3"/>
        <v/>
      </c>
      <c r="F113" s="142" t="str">
        <f>IF($D113="","",RANK($E113,$E$5:$E$10000,1)+COUNTIF($E$4:$E112,$E113))</f>
        <v/>
      </c>
      <c r="G113" s="189" t="str">
        <f>IF(H113="","",COUNTA($E$5:E113))</f>
        <v/>
      </c>
      <c r="H113" s="41"/>
      <c r="I113" s="38"/>
      <c r="J113" s="206"/>
      <c r="K113" s="206"/>
      <c r="L113" s="206"/>
      <c r="M113" s="41"/>
      <c r="N113" s="207"/>
      <c r="O113" s="99"/>
      <c r="P113" s="192"/>
      <c r="Q113" s="122"/>
      <c r="R113" s="122"/>
      <c r="S113" s="126"/>
      <c r="T113" s="122"/>
      <c r="U113" s="122"/>
      <c r="AA113" s="128"/>
    </row>
    <row r="114" spans="1:27" s="115" customFormat="1" ht="26.1" customHeight="1" x14ac:dyDescent="0.2">
      <c r="A114" s="141" t="str">
        <f>IF(AND($H114&gt;=المغادرين!$C$4,$H114&lt;=المغادرين!$F$4,المغادرين!$B$2=IF(المغادرين!$B$2="","",$I114)),MAX($A$4:$A113)+1,"")</f>
        <v/>
      </c>
      <c r="B114" s="141" t="str">
        <f t="shared" si="2"/>
        <v/>
      </c>
      <c r="C114" s="141" t="str">
        <f>IF($A114="","",RANK($B114,$B$5:$B$10000,1)+COUNTIF($B$4:$B113,$B114))</f>
        <v/>
      </c>
      <c r="D114" s="142" t="str">
        <f>IF(AND($M114&gt;=القادمين!$C$4,$M114&lt;=القادمين!$F$4,القادمين!$B$2=IF(القادمين!$B$2="","",$I114)),MAX($D$4:$D113)+1,"")</f>
        <v/>
      </c>
      <c r="E114" s="142" t="str">
        <f t="shared" si="3"/>
        <v/>
      </c>
      <c r="F114" s="142" t="str">
        <f>IF($D114="","",RANK($E114,$E$5:$E$10000,1)+COUNTIF($E$4:$E113,$E114))</f>
        <v/>
      </c>
      <c r="G114" s="189" t="str">
        <f>IF(H114="","",COUNTA($E$5:E114))</f>
        <v/>
      </c>
      <c r="H114" s="41"/>
      <c r="I114" s="38"/>
      <c r="J114" s="206"/>
      <c r="K114" s="206"/>
      <c r="L114" s="206"/>
      <c r="M114" s="41"/>
      <c r="N114" s="207"/>
      <c r="O114" s="99"/>
      <c r="P114" s="192"/>
      <c r="Q114" s="122"/>
      <c r="R114" s="122"/>
      <c r="S114" s="126"/>
      <c r="T114" s="122"/>
      <c r="U114" s="122"/>
      <c r="AA114" s="128"/>
    </row>
    <row r="115" spans="1:27" s="115" customFormat="1" ht="26.1" customHeight="1" x14ac:dyDescent="0.2">
      <c r="A115" s="141" t="str">
        <f>IF(AND($H115&gt;=المغادرين!$C$4,$H115&lt;=المغادرين!$F$4,المغادرين!$B$2=IF(المغادرين!$B$2="","",$I115)),MAX($A$4:$A114)+1,"")</f>
        <v/>
      </c>
      <c r="B115" s="141" t="str">
        <f t="shared" si="2"/>
        <v/>
      </c>
      <c r="C115" s="141" t="str">
        <f>IF($A115="","",RANK($B115,$B$5:$B$10000,1)+COUNTIF($B$4:$B114,$B115))</f>
        <v/>
      </c>
      <c r="D115" s="142" t="str">
        <f>IF(AND($M115&gt;=القادمين!$C$4,$M115&lt;=القادمين!$F$4,القادمين!$B$2=IF(القادمين!$B$2="","",$I115)),MAX($D$4:$D114)+1,"")</f>
        <v/>
      </c>
      <c r="E115" s="142" t="str">
        <f t="shared" si="3"/>
        <v/>
      </c>
      <c r="F115" s="142" t="str">
        <f>IF($D115="","",RANK($E115,$E$5:$E$10000,1)+COUNTIF($E$4:$E114,$E115))</f>
        <v/>
      </c>
      <c r="G115" s="189" t="str">
        <f>IF(H115="","",COUNTA($E$5:E115))</f>
        <v/>
      </c>
      <c r="H115" s="41"/>
      <c r="I115" s="38"/>
      <c r="J115" s="206"/>
      <c r="K115" s="206"/>
      <c r="L115" s="206"/>
      <c r="M115" s="41"/>
      <c r="N115" s="207"/>
      <c r="O115" s="99"/>
      <c r="P115" s="192"/>
      <c r="Q115" s="122"/>
      <c r="R115" s="122"/>
      <c r="S115" s="126"/>
      <c r="T115" s="122"/>
      <c r="U115" s="122"/>
      <c r="W115" s="128"/>
      <c r="AA115" s="121"/>
    </row>
    <row r="116" spans="1:27" s="115" customFormat="1" ht="26.1" customHeight="1" x14ac:dyDescent="0.2">
      <c r="A116" s="141" t="str">
        <f>IF(AND($H116&gt;=المغادرين!$C$4,$H116&lt;=المغادرين!$F$4,المغادرين!$B$2=IF(المغادرين!$B$2="","",$I116)),MAX($A$4:$A115)+1,"")</f>
        <v/>
      </c>
      <c r="B116" s="141" t="str">
        <f t="shared" si="2"/>
        <v/>
      </c>
      <c r="C116" s="141" t="str">
        <f>IF($A116="","",RANK($B116,$B$5:$B$10000,1)+COUNTIF($B$4:$B115,$B116))</f>
        <v/>
      </c>
      <c r="D116" s="142" t="str">
        <f>IF(AND($M116&gt;=القادمين!$C$4,$M116&lt;=القادمين!$F$4,القادمين!$B$2=IF(القادمين!$B$2="","",$I116)),MAX($D$4:$D115)+1,"")</f>
        <v/>
      </c>
      <c r="E116" s="142" t="str">
        <f t="shared" si="3"/>
        <v/>
      </c>
      <c r="F116" s="142" t="str">
        <f>IF($D116="","",RANK($E116,$E$5:$E$10000,1)+COUNTIF($E$4:$E115,$E116))</f>
        <v/>
      </c>
      <c r="G116" s="189" t="str">
        <f>IF(H116="","",COUNTA($E$5:E116))</f>
        <v/>
      </c>
      <c r="H116" s="41"/>
      <c r="I116" s="38"/>
      <c r="J116" s="206"/>
      <c r="K116" s="206"/>
      <c r="L116" s="206"/>
      <c r="M116" s="41"/>
      <c r="N116" s="207"/>
      <c r="O116" s="99"/>
      <c r="P116" s="192"/>
      <c r="Q116" s="122"/>
      <c r="R116" s="122"/>
      <c r="S116" s="126"/>
      <c r="T116" s="122"/>
      <c r="U116" s="122"/>
    </row>
    <row r="117" spans="1:27" s="115" customFormat="1" ht="26.1" customHeight="1" x14ac:dyDescent="0.2">
      <c r="A117" s="141" t="str">
        <f>IF(AND($H117&gt;=المغادرين!$C$4,$H117&lt;=المغادرين!$F$4,المغادرين!$B$2=IF(المغادرين!$B$2="","",$I117)),MAX($A$4:$A116)+1,"")</f>
        <v/>
      </c>
      <c r="B117" s="141" t="str">
        <f t="shared" si="2"/>
        <v/>
      </c>
      <c r="C117" s="141" t="str">
        <f>IF($A117="","",RANK($B117,$B$5:$B$10000,1)+COUNTIF($B$4:$B116,$B117))</f>
        <v/>
      </c>
      <c r="D117" s="142" t="str">
        <f>IF(AND($M117&gt;=القادمين!$C$4,$M117&lt;=القادمين!$F$4,القادمين!$B$2=IF(القادمين!$B$2="","",$I117)),MAX($D$4:$D116)+1,"")</f>
        <v/>
      </c>
      <c r="E117" s="142" t="str">
        <f t="shared" si="3"/>
        <v/>
      </c>
      <c r="F117" s="142" t="str">
        <f>IF($D117="","",RANK($E117,$E$5:$E$10000,1)+COUNTIF($E$4:$E116,$E117))</f>
        <v/>
      </c>
      <c r="G117" s="189" t="str">
        <f>IF(H117="","",COUNTA($E$5:E117))</f>
        <v/>
      </c>
      <c r="H117" s="41"/>
      <c r="I117" s="38"/>
      <c r="J117" s="206"/>
      <c r="K117" s="206"/>
      <c r="L117" s="206"/>
      <c r="M117" s="41"/>
      <c r="N117" s="207"/>
      <c r="O117" s="99"/>
      <c r="P117" s="192"/>
      <c r="Q117" s="122"/>
      <c r="R117" s="122"/>
      <c r="S117" s="126"/>
      <c r="T117" s="122"/>
      <c r="U117" s="122"/>
      <c r="X117" s="128"/>
      <c r="Y117" s="121"/>
      <c r="Z117" s="121"/>
      <c r="AA117" s="121"/>
    </row>
    <row r="118" spans="1:27" s="115" customFormat="1" ht="26.1" customHeight="1" x14ac:dyDescent="0.2">
      <c r="A118" s="141" t="str">
        <f>IF(AND($H118&gt;=المغادرين!$C$4,$H118&lt;=المغادرين!$F$4,المغادرين!$B$2=IF(المغادرين!$B$2="","",$I118)),MAX($A$4:$A117)+1,"")</f>
        <v/>
      </c>
      <c r="B118" s="141" t="str">
        <f t="shared" si="2"/>
        <v/>
      </c>
      <c r="C118" s="141" t="str">
        <f>IF($A118="","",RANK($B118,$B$5:$B$10000,1)+COUNTIF($B$4:$B117,$B118))</f>
        <v/>
      </c>
      <c r="D118" s="142" t="str">
        <f>IF(AND($M118&gt;=القادمين!$C$4,$M118&lt;=القادمين!$F$4,القادمين!$B$2=IF(القادمين!$B$2="","",$I118)),MAX($D$4:$D117)+1,"")</f>
        <v/>
      </c>
      <c r="E118" s="142" t="str">
        <f t="shared" si="3"/>
        <v/>
      </c>
      <c r="F118" s="142" t="str">
        <f>IF($D118="","",RANK($E118,$E$5:$E$10000,1)+COUNTIF($E$4:$E117,$E118))</f>
        <v/>
      </c>
      <c r="G118" s="189" t="str">
        <f>IF(H118="","",COUNTA($E$5:E118))</f>
        <v/>
      </c>
      <c r="H118" s="41"/>
      <c r="I118" s="38"/>
      <c r="J118" s="206"/>
      <c r="K118" s="206"/>
      <c r="L118" s="206"/>
      <c r="M118" s="41"/>
      <c r="N118" s="207"/>
      <c r="O118" s="99"/>
      <c r="P118" s="192"/>
      <c r="Q118" s="122"/>
      <c r="R118" s="122"/>
      <c r="S118" s="126"/>
      <c r="T118" s="122"/>
      <c r="U118" s="122"/>
      <c r="X118" s="128"/>
      <c r="Y118" s="129"/>
      <c r="Z118" s="129"/>
      <c r="AA118" s="129"/>
    </row>
    <row r="119" spans="1:27" s="115" customFormat="1" ht="26.1" customHeight="1" x14ac:dyDescent="0.2">
      <c r="A119" s="141" t="str">
        <f>IF(AND($H119&gt;=المغادرين!$C$4,$H119&lt;=المغادرين!$F$4,المغادرين!$B$2=IF(المغادرين!$B$2="","",$I119)),MAX($A$4:$A118)+1,"")</f>
        <v/>
      </c>
      <c r="B119" s="141" t="str">
        <f t="shared" si="2"/>
        <v/>
      </c>
      <c r="C119" s="141" t="str">
        <f>IF($A119="","",RANK($B119,$B$5:$B$10000,1)+COUNTIF($B$4:$B118,$B119))</f>
        <v/>
      </c>
      <c r="D119" s="142" t="str">
        <f>IF(AND($M119&gt;=القادمين!$C$4,$M119&lt;=القادمين!$F$4,القادمين!$B$2=IF(القادمين!$B$2="","",$I119)),MAX($D$4:$D118)+1,"")</f>
        <v/>
      </c>
      <c r="E119" s="142" t="str">
        <f t="shared" si="3"/>
        <v/>
      </c>
      <c r="F119" s="142" t="str">
        <f>IF($D119="","",RANK($E119,$E$5:$E$10000,1)+COUNTIF($E$4:$E118,$E119))</f>
        <v/>
      </c>
      <c r="G119" s="189" t="str">
        <f>IF(H119="","",COUNTA($E$5:E119))</f>
        <v/>
      </c>
      <c r="H119" s="41"/>
      <c r="I119" s="38"/>
      <c r="J119" s="206"/>
      <c r="K119" s="206"/>
      <c r="L119" s="206"/>
      <c r="M119" s="41"/>
      <c r="N119" s="207"/>
      <c r="O119" s="99"/>
      <c r="P119" s="192"/>
      <c r="Q119" s="122"/>
      <c r="R119" s="122"/>
      <c r="S119" s="126"/>
      <c r="T119" s="122"/>
      <c r="U119" s="122"/>
      <c r="X119" s="128"/>
      <c r="Y119" s="129"/>
      <c r="Z119" s="129"/>
      <c r="AA119" s="129"/>
    </row>
    <row r="120" spans="1:27" s="115" customFormat="1" ht="26.1" customHeight="1" x14ac:dyDescent="0.2">
      <c r="A120" s="141" t="str">
        <f>IF(AND($H120&gt;=المغادرين!$C$4,$H120&lt;=المغادرين!$F$4,المغادرين!$B$2=IF(المغادرين!$B$2="","",$I120)),MAX($A$4:$A119)+1,"")</f>
        <v/>
      </c>
      <c r="B120" s="141" t="str">
        <f t="shared" si="2"/>
        <v/>
      </c>
      <c r="C120" s="141" t="str">
        <f>IF($A120="","",RANK($B120,$B$5:$B$10000,1)+COUNTIF($B$4:$B119,$B120))</f>
        <v/>
      </c>
      <c r="D120" s="142" t="str">
        <f>IF(AND($M120&gt;=القادمين!$C$4,$M120&lt;=القادمين!$F$4,القادمين!$B$2=IF(القادمين!$B$2="","",$I120)),MAX($D$4:$D119)+1,"")</f>
        <v/>
      </c>
      <c r="E120" s="142" t="str">
        <f t="shared" si="3"/>
        <v/>
      </c>
      <c r="F120" s="142" t="str">
        <f>IF($D120="","",RANK($E120,$E$5:$E$10000,1)+COUNTIF($E$4:$E119,$E120))</f>
        <v/>
      </c>
      <c r="G120" s="189" t="str">
        <f>IF(H120="","",COUNTA($E$5:E120))</f>
        <v/>
      </c>
      <c r="H120" s="41"/>
      <c r="I120" s="38"/>
      <c r="J120" s="206"/>
      <c r="K120" s="206"/>
      <c r="L120" s="206"/>
      <c r="M120" s="41"/>
      <c r="N120" s="207"/>
      <c r="O120" s="99"/>
      <c r="P120" s="192"/>
      <c r="Q120" s="122"/>
      <c r="R120" s="122"/>
      <c r="S120" s="126"/>
      <c r="T120" s="122"/>
      <c r="U120" s="122"/>
      <c r="X120" s="128"/>
      <c r="Y120" s="129"/>
      <c r="Z120" s="129"/>
      <c r="AA120" s="129"/>
    </row>
    <row r="121" spans="1:27" s="115" customFormat="1" ht="26.1" customHeight="1" x14ac:dyDescent="0.2">
      <c r="A121" s="141" t="str">
        <f>IF(AND($H121&gt;=المغادرين!$C$4,$H121&lt;=المغادرين!$F$4,المغادرين!$B$2=IF(المغادرين!$B$2="","",$I121)),MAX($A$4:$A120)+1,"")</f>
        <v/>
      </c>
      <c r="B121" s="141" t="str">
        <f t="shared" si="2"/>
        <v/>
      </c>
      <c r="C121" s="141" t="str">
        <f>IF($A121="","",RANK($B121,$B$5:$B$10000,1)+COUNTIF($B$4:$B120,$B121))</f>
        <v/>
      </c>
      <c r="D121" s="142" t="str">
        <f>IF(AND($M121&gt;=القادمين!$C$4,$M121&lt;=القادمين!$F$4,القادمين!$B$2=IF(القادمين!$B$2="","",$I121)),MAX($D$4:$D120)+1,"")</f>
        <v/>
      </c>
      <c r="E121" s="142" t="str">
        <f t="shared" si="3"/>
        <v/>
      </c>
      <c r="F121" s="142" t="str">
        <f>IF($D121="","",RANK($E121,$E$5:$E$10000,1)+COUNTIF($E$4:$E120,$E121))</f>
        <v/>
      </c>
      <c r="G121" s="189" t="str">
        <f>IF(H121="","",COUNTA($E$5:E121))</f>
        <v/>
      </c>
      <c r="H121" s="41"/>
      <c r="I121" s="38"/>
      <c r="J121" s="206"/>
      <c r="K121" s="206"/>
      <c r="L121" s="206"/>
      <c r="M121" s="41"/>
      <c r="N121" s="207"/>
      <c r="O121" s="99"/>
      <c r="P121" s="192"/>
      <c r="Q121" s="122"/>
      <c r="R121" s="122"/>
      <c r="S121" s="126"/>
      <c r="T121" s="122"/>
      <c r="U121" s="122"/>
      <c r="X121" s="128"/>
      <c r="Y121" s="129"/>
      <c r="Z121" s="129"/>
      <c r="AA121" s="129"/>
    </row>
    <row r="122" spans="1:27" s="115" customFormat="1" ht="26.1" customHeight="1" x14ac:dyDescent="0.2">
      <c r="A122" s="141" t="str">
        <f>IF(AND($H122&gt;=المغادرين!$C$4,$H122&lt;=المغادرين!$F$4,المغادرين!$B$2=IF(المغادرين!$B$2="","",$I122)),MAX($A$4:$A121)+1,"")</f>
        <v/>
      </c>
      <c r="B122" s="141" t="str">
        <f t="shared" si="2"/>
        <v/>
      </c>
      <c r="C122" s="141" t="str">
        <f>IF($A122="","",RANK($B122,$B$5:$B$10000,1)+COUNTIF($B$4:$B121,$B122))</f>
        <v/>
      </c>
      <c r="D122" s="142" t="str">
        <f>IF(AND($M122&gt;=القادمين!$C$4,$M122&lt;=القادمين!$F$4,القادمين!$B$2=IF(القادمين!$B$2="","",$I122)),MAX($D$4:$D121)+1,"")</f>
        <v/>
      </c>
      <c r="E122" s="142" t="str">
        <f t="shared" si="3"/>
        <v/>
      </c>
      <c r="F122" s="142" t="str">
        <f>IF($D122="","",RANK($E122,$E$5:$E$10000,1)+COUNTIF($E$4:$E121,$E122))</f>
        <v/>
      </c>
      <c r="G122" s="189" t="str">
        <f>IF(H122="","",COUNTA($E$5:E122))</f>
        <v/>
      </c>
      <c r="H122" s="41"/>
      <c r="I122" s="38"/>
      <c r="J122" s="206"/>
      <c r="K122" s="206"/>
      <c r="L122" s="206"/>
      <c r="M122" s="41"/>
      <c r="N122" s="207"/>
      <c r="O122" s="99"/>
      <c r="P122" s="192"/>
      <c r="Q122" s="122"/>
      <c r="R122" s="122"/>
      <c r="S122" s="126"/>
      <c r="T122" s="122"/>
      <c r="U122" s="122"/>
      <c r="X122" s="128"/>
      <c r="Y122" s="129"/>
      <c r="Z122" s="129"/>
      <c r="AA122" s="129"/>
    </row>
    <row r="123" spans="1:27" s="115" customFormat="1" ht="26.1" customHeight="1" x14ac:dyDescent="0.2">
      <c r="A123" s="141" t="str">
        <f>IF(AND($H123&gt;=المغادرين!$C$4,$H123&lt;=المغادرين!$F$4,المغادرين!$B$2=IF(المغادرين!$B$2="","",$I123)),MAX($A$4:$A122)+1,"")</f>
        <v/>
      </c>
      <c r="B123" s="141" t="str">
        <f t="shared" si="2"/>
        <v/>
      </c>
      <c r="C123" s="141" t="str">
        <f>IF($A123="","",RANK($B123,$B$5:$B$10000,1)+COUNTIF($B$4:$B122,$B123))</f>
        <v/>
      </c>
      <c r="D123" s="142" t="str">
        <f>IF(AND($M123&gt;=القادمين!$C$4,$M123&lt;=القادمين!$F$4,القادمين!$B$2=IF(القادمين!$B$2="","",$I123)),MAX($D$4:$D122)+1,"")</f>
        <v/>
      </c>
      <c r="E123" s="142" t="str">
        <f t="shared" si="3"/>
        <v/>
      </c>
      <c r="F123" s="142" t="str">
        <f>IF($D123="","",RANK($E123,$E$5:$E$10000,1)+COUNTIF($E$4:$E122,$E123))</f>
        <v/>
      </c>
      <c r="G123" s="189" t="str">
        <f>IF(H123="","",COUNTA($E$5:E123))</f>
        <v/>
      </c>
      <c r="H123" s="41"/>
      <c r="I123" s="38"/>
      <c r="J123" s="206"/>
      <c r="K123" s="206"/>
      <c r="L123" s="206"/>
      <c r="M123" s="41"/>
      <c r="N123" s="207"/>
      <c r="O123" s="99"/>
      <c r="P123" s="192"/>
      <c r="Q123" s="122"/>
      <c r="R123" s="122"/>
      <c r="S123" s="126"/>
      <c r="T123" s="122"/>
      <c r="U123" s="122"/>
      <c r="X123" s="128"/>
      <c r="Y123" s="129"/>
      <c r="Z123" s="129"/>
      <c r="AA123" s="129"/>
    </row>
    <row r="124" spans="1:27" s="115" customFormat="1" ht="26.1" customHeight="1" x14ac:dyDescent="0.2">
      <c r="A124" s="141" t="str">
        <f>IF(AND($H124&gt;=المغادرين!$C$4,$H124&lt;=المغادرين!$F$4,المغادرين!$B$2=IF(المغادرين!$B$2="","",$I124)),MAX($A$4:$A123)+1,"")</f>
        <v/>
      </c>
      <c r="B124" s="141" t="str">
        <f t="shared" si="2"/>
        <v/>
      </c>
      <c r="C124" s="141" t="str">
        <f>IF($A124="","",RANK($B124,$B$5:$B$10000,1)+COUNTIF($B$4:$B123,$B124))</f>
        <v/>
      </c>
      <c r="D124" s="142" t="str">
        <f>IF(AND($M124&gt;=القادمين!$C$4,$M124&lt;=القادمين!$F$4,القادمين!$B$2=IF(القادمين!$B$2="","",$I124)),MAX($D$4:$D123)+1,"")</f>
        <v/>
      </c>
      <c r="E124" s="142" t="str">
        <f t="shared" si="3"/>
        <v/>
      </c>
      <c r="F124" s="142" t="str">
        <f>IF($D124="","",RANK($E124,$E$5:$E$10000,1)+COUNTIF($E$4:$E123,$E124))</f>
        <v/>
      </c>
      <c r="G124" s="189" t="str">
        <f>IF(H124="","",COUNTA($E$5:E124))</f>
        <v/>
      </c>
      <c r="H124" s="41"/>
      <c r="I124" s="38"/>
      <c r="J124" s="206"/>
      <c r="K124" s="206"/>
      <c r="L124" s="206"/>
      <c r="M124" s="41"/>
      <c r="N124" s="207"/>
      <c r="O124" s="99"/>
      <c r="P124" s="193"/>
      <c r="Q124" s="122"/>
      <c r="R124" s="122"/>
      <c r="S124" s="125"/>
      <c r="T124" s="122"/>
      <c r="U124" s="122"/>
    </row>
    <row r="125" spans="1:27" s="127" customFormat="1" ht="26.1" customHeight="1" x14ac:dyDescent="0.2">
      <c r="A125" s="141" t="str">
        <f>IF(AND($H125&gt;=المغادرين!$C$4,$H125&lt;=المغادرين!$F$4,المغادرين!$B$2=IF(المغادرين!$B$2="","",$I125)),MAX($A$4:$A124)+1,"")</f>
        <v/>
      </c>
      <c r="B125" s="141" t="str">
        <f t="shared" si="2"/>
        <v/>
      </c>
      <c r="C125" s="141" t="str">
        <f>IF($A125="","",RANK($B125,$B$5:$B$10000,1)+COUNTIF($B$4:$B124,$B125))</f>
        <v/>
      </c>
      <c r="D125" s="142" t="str">
        <f>IF(AND($M125&gt;=القادمين!$C$4,$M125&lt;=القادمين!$F$4,القادمين!$B$2=IF(القادمين!$B$2="","",$I125)),MAX($D$4:$D124)+1,"")</f>
        <v/>
      </c>
      <c r="E125" s="142" t="str">
        <f t="shared" si="3"/>
        <v/>
      </c>
      <c r="F125" s="142" t="str">
        <f>IF($D125="","",RANK($E125,$E$5:$E$10000,1)+COUNTIF($E$4:$E124,$E125))</f>
        <v/>
      </c>
      <c r="G125" s="189" t="str">
        <f>IF(H125="","",COUNTA($E$5:E125))</f>
        <v/>
      </c>
      <c r="H125" s="41"/>
      <c r="I125" s="38"/>
      <c r="J125" s="206"/>
      <c r="K125" s="206"/>
      <c r="L125" s="206"/>
      <c r="M125" s="41"/>
      <c r="N125" s="207"/>
      <c r="O125" s="99"/>
      <c r="P125" s="192"/>
      <c r="Q125" s="122"/>
      <c r="R125" s="122"/>
      <c r="S125" s="126"/>
      <c r="T125" s="122"/>
      <c r="U125" s="122"/>
      <c r="V125" s="115"/>
      <c r="W125" s="115"/>
      <c r="X125" s="115"/>
      <c r="Y125" s="115"/>
      <c r="Z125" s="115"/>
      <c r="AA125" s="115"/>
    </row>
    <row r="126" spans="1:27" s="127" customFormat="1" ht="26.1" customHeight="1" x14ac:dyDescent="0.2">
      <c r="A126" s="141" t="str">
        <f>IF(AND($H126&gt;=المغادرين!$C$4,$H126&lt;=المغادرين!$F$4,المغادرين!$B$2=IF(المغادرين!$B$2="","",$I126)),MAX($A$4:$A125)+1,"")</f>
        <v/>
      </c>
      <c r="B126" s="141" t="str">
        <f t="shared" si="2"/>
        <v/>
      </c>
      <c r="C126" s="141" t="str">
        <f>IF($A126="","",RANK($B126,$B$5:$B$10000,1)+COUNTIF($B$4:$B125,$B126))</f>
        <v/>
      </c>
      <c r="D126" s="142" t="str">
        <f>IF(AND($M126&gt;=القادمين!$C$4,$M126&lt;=القادمين!$F$4,القادمين!$B$2=IF(القادمين!$B$2="","",$I126)),MAX($D$4:$D125)+1,"")</f>
        <v/>
      </c>
      <c r="E126" s="142" t="str">
        <f t="shared" si="3"/>
        <v/>
      </c>
      <c r="F126" s="142" t="str">
        <f>IF($D126="","",RANK($E126,$E$5:$E$10000,1)+COUNTIF($E$4:$E125,$E126))</f>
        <v/>
      </c>
      <c r="G126" s="189" t="str">
        <f>IF(H126="","",COUNTA($E$5:E126))</f>
        <v/>
      </c>
      <c r="H126" s="41"/>
      <c r="I126" s="38"/>
      <c r="J126" s="206"/>
      <c r="K126" s="206"/>
      <c r="L126" s="206"/>
      <c r="M126" s="41"/>
      <c r="N126" s="207"/>
      <c r="O126" s="99"/>
      <c r="P126" s="192"/>
      <c r="Q126" s="122"/>
      <c r="R126" s="122"/>
      <c r="S126" s="126"/>
      <c r="T126" s="122"/>
      <c r="U126" s="122"/>
      <c r="V126" s="115"/>
      <c r="W126" s="115"/>
      <c r="X126" s="115"/>
      <c r="Y126" s="115"/>
      <c r="Z126" s="115"/>
      <c r="AA126" s="115"/>
    </row>
    <row r="127" spans="1:27" s="127" customFormat="1" ht="26.1" customHeight="1" x14ac:dyDescent="0.2">
      <c r="A127" s="141" t="str">
        <f>IF(AND($H127&gt;=المغادرين!$C$4,$H127&lt;=المغادرين!$F$4,المغادرين!$B$2=IF(المغادرين!$B$2="","",$I127)),MAX($A$4:$A126)+1,"")</f>
        <v/>
      </c>
      <c r="B127" s="141" t="str">
        <f t="shared" si="2"/>
        <v/>
      </c>
      <c r="C127" s="141" t="str">
        <f>IF($A127="","",RANK($B127,$B$5:$B$10000,1)+COUNTIF($B$4:$B126,$B127))</f>
        <v/>
      </c>
      <c r="D127" s="142" t="str">
        <f>IF(AND($M127&gt;=القادمين!$C$4,$M127&lt;=القادمين!$F$4,القادمين!$B$2=IF(القادمين!$B$2="","",$I127)),MAX($D$4:$D126)+1,"")</f>
        <v/>
      </c>
      <c r="E127" s="142" t="str">
        <f t="shared" si="3"/>
        <v/>
      </c>
      <c r="F127" s="142" t="str">
        <f>IF($D127="","",RANK($E127,$E$5:$E$10000,1)+COUNTIF($E$4:$E126,$E127))</f>
        <v/>
      </c>
      <c r="G127" s="189" t="str">
        <f>IF(H127="","",COUNTA($E$5:E127))</f>
        <v/>
      </c>
      <c r="H127" s="41"/>
      <c r="I127" s="38"/>
      <c r="J127" s="206"/>
      <c r="K127" s="206"/>
      <c r="L127" s="206"/>
      <c r="M127" s="41"/>
      <c r="N127" s="207"/>
      <c r="O127" s="99"/>
      <c r="P127" s="192"/>
      <c r="Q127" s="122"/>
      <c r="R127" s="122"/>
      <c r="S127" s="126"/>
      <c r="T127" s="122"/>
      <c r="U127" s="122"/>
      <c r="V127" s="115"/>
      <c r="W127" s="115"/>
      <c r="X127" s="115"/>
      <c r="Y127" s="115"/>
      <c r="Z127" s="115"/>
      <c r="AA127" s="115"/>
    </row>
    <row r="128" spans="1:27" s="115" customFormat="1" ht="26.1" customHeight="1" x14ac:dyDescent="0.2">
      <c r="A128" s="141" t="str">
        <f>IF(AND($H128&gt;=المغادرين!$C$4,$H128&lt;=المغادرين!$F$4,المغادرين!$B$2=IF(المغادرين!$B$2="","",$I128)),MAX($A$4:$A127)+1,"")</f>
        <v/>
      </c>
      <c r="B128" s="141" t="str">
        <f t="shared" si="2"/>
        <v/>
      </c>
      <c r="C128" s="141" t="str">
        <f>IF($A128="","",RANK($B128,$B$5:$B$10000,1)+COUNTIF($B$4:$B127,$B128))</f>
        <v/>
      </c>
      <c r="D128" s="142" t="str">
        <f>IF(AND($M128&gt;=القادمين!$C$4,$M128&lt;=القادمين!$F$4,القادمين!$B$2=IF(القادمين!$B$2="","",$I128)),MAX($D$4:$D127)+1,"")</f>
        <v/>
      </c>
      <c r="E128" s="142" t="str">
        <f t="shared" si="3"/>
        <v/>
      </c>
      <c r="F128" s="142" t="str">
        <f>IF($D128="","",RANK($E128,$E$5:$E$10000,1)+COUNTIF($E$4:$E127,$E128))</f>
        <v/>
      </c>
      <c r="G128" s="189" t="str">
        <f>IF(H128="","",COUNTA($E$5:E128))</f>
        <v/>
      </c>
      <c r="H128" s="41"/>
      <c r="I128" s="38"/>
      <c r="J128" s="206"/>
      <c r="K128" s="206"/>
      <c r="L128" s="206"/>
      <c r="M128" s="41"/>
      <c r="N128" s="207"/>
      <c r="O128" s="99"/>
      <c r="P128" s="192"/>
      <c r="Q128" s="122"/>
      <c r="R128" s="122"/>
      <c r="S128" s="126"/>
      <c r="T128" s="122"/>
      <c r="U128" s="122"/>
    </row>
    <row r="129" spans="1:27" s="115" customFormat="1" ht="26.1" customHeight="1" x14ac:dyDescent="0.2">
      <c r="A129" s="141" t="str">
        <f>IF(AND($H129&gt;=المغادرين!$C$4,$H129&lt;=المغادرين!$F$4,المغادرين!$B$2=IF(المغادرين!$B$2="","",$I129)),MAX($A$4:$A128)+1,"")</f>
        <v/>
      </c>
      <c r="B129" s="141" t="str">
        <f t="shared" si="2"/>
        <v/>
      </c>
      <c r="C129" s="141" t="str">
        <f>IF($A129="","",RANK($B129,$B$5:$B$10000,1)+COUNTIF($B$4:$B128,$B129))</f>
        <v/>
      </c>
      <c r="D129" s="142" t="str">
        <f>IF(AND($M129&gt;=القادمين!$C$4,$M129&lt;=القادمين!$F$4,القادمين!$B$2=IF(القادمين!$B$2="","",$I129)),MAX($D$4:$D128)+1,"")</f>
        <v/>
      </c>
      <c r="E129" s="142" t="str">
        <f t="shared" si="3"/>
        <v/>
      </c>
      <c r="F129" s="142" t="str">
        <f>IF($D129="","",RANK($E129,$E$5:$E$10000,1)+COUNTIF($E$4:$E128,$E129))</f>
        <v/>
      </c>
      <c r="G129" s="189" t="str">
        <f>IF(H129="","",COUNTA($E$5:E129))</f>
        <v/>
      </c>
      <c r="H129" s="41"/>
      <c r="I129" s="38"/>
      <c r="J129" s="206"/>
      <c r="K129" s="206"/>
      <c r="L129" s="206"/>
      <c r="M129" s="41"/>
      <c r="N129" s="207"/>
      <c r="O129" s="99"/>
      <c r="P129" s="192"/>
      <c r="Q129" s="122"/>
      <c r="R129" s="122"/>
      <c r="S129" s="126"/>
      <c r="T129" s="122"/>
      <c r="U129" s="122"/>
    </row>
    <row r="130" spans="1:27" s="115" customFormat="1" ht="26.1" customHeight="1" x14ac:dyDescent="0.2">
      <c r="A130" s="141" t="str">
        <f>IF(AND($H130&gt;=المغادرين!$C$4,$H130&lt;=المغادرين!$F$4,المغادرين!$B$2=IF(المغادرين!$B$2="","",$I130)),MAX($A$4:$A129)+1,"")</f>
        <v/>
      </c>
      <c r="B130" s="141" t="str">
        <f t="shared" si="2"/>
        <v/>
      </c>
      <c r="C130" s="141" t="str">
        <f>IF($A130="","",RANK($B130,$B$5:$B$10000,1)+COUNTIF($B$4:$B129,$B130))</f>
        <v/>
      </c>
      <c r="D130" s="142" t="str">
        <f>IF(AND($M130&gt;=القادمين!$C$4,$M130&lt;=القادمين!$F$4,القادمين!$B$2=IF(القادمين!$B$2="","",$I130)),MAX($D$4:$D129)+1,"")</f>
        <v/>
      </c>
      <c r="E130" s="142" t="str">
        <f t="shared" si="3"/>
        <v/>
      </c>
      <c r="F130" s="142" t="str">
        <f>IF($D130="","",RANK($E130,$E$5:$E$10000,1)+COUNTIF($E$4:$E129,$E130))</f>
        <v/>
      </c>
      <c r="G130" s="189" t="str">
        <f>IF(H130="","",COUNTA($E$5:E130))</f>
        <v/>
      </c>
      <c r="H130" s="41"/>
      <c r="I130" s="38"/>
      <c r="J130" s="206"/>
      <c r="K130" s="206"/>
      <c r="L130" s="206"/>
      <c r="M130" s="41"/>
      <c r="N130" s="207"/>
      <c r="O130" s="99"/>
      <c r="P130" s="192"/>
      <c r="Q130" s="122"/>
      <c r="R130" s="122"/>
      <c r="S130" s="126"/>
      <c r="T130" s="122"/>
      <c r="U130" s="122"/>
    </row>
    <row r="131" spans="1:27" s="115" customFormat="1" ht="26.1" customHeight="1" x14ac:dyDescent="0.2">
      <c r="A131" s="141" t="str">
        <f>IF(AND($H131&gt;=المغادرين!$C$4,$H131&lt;=المغادرين!$F$4,المغادرين!$B$2=IF(المغادرين!$B$2="","",$I131)),MAX($A$4:$A130)+1,"")</f>
        <v/>
      </c>
      <c r="B131" s="141" t="str">
        <f t="shared" si="2"/>
        <v/>
      </c>
      <c r="C131" s="141" t="str">
        <f>IF($A131="","",RANK($B131,$B$5:$B$10000,1)+COUNTIF($B$4:$B130,$B131))</f>
        <v/>
      </c>
      <c r="D131" s="142" t="str">
        <f>IF(AND($M131&gt;=القادمين!$C$4,$M131&lt;=القادمين!$F$4,القادمين!$B$2=IF(القادمين!$B$2="","",$I131)),MAX($D$4:$D130)+1,"")</f>
        <v/>
      </c>
      <c r="E131" s="142" t="str">
        <f t="shared" si="3"/>
        <v/>
      </c>
      <c r="F131" s="142" t="str">
        <f>IF($D131="","",RANK($E131,$E$5:$E$10000,1)+COUNTIF($E$4:$E130,$E131))</f>
        <v/>
      </c>
      <c r="G131" s="189" t="str">
        <f>IF(H131="","",COUNTA($E$5:E131))</f>
        <v/>
      </c>
      <c r="H131" s="41"/>
      <c r="I131" s="38"/>
      <c r="J131" s="206"/>
      <c r="K131" s="206"/>
      <c r="L131" s="206"/>
      <c r="M131" s="41"/>
      <c r="N131" s="207"/>
      <c r="O131" s="99"/>
      <c r="P131" s="192"/>
      <c r="Q131" s="122"/>
      <c r="R131" s="122"/>
      <c r="S131" s="126"/>
      <c r="T131" s="122"/>
      <c r="U131" s="122"/>
    </row>
    <row r="132" spans="1:27" s="115" customFormat="1" ht="26.1" customHeight="1" x14ac:dyDescent="0.2">
      <c r="A132" s="141" t="str">
        <f>IF(AND($H132&gt;=المغادرين!$C$4,$H132&lt;=المغادرين!$F$4,المغادرين!$B$2=IF(المغادرين!$B$2="","",$I132)),MAX($A$4:$A131)+1,"")</f>
        <v/>
      </c>
      <c r="B132" s="141" t="str">
        <f t="shared" si="2"/>
        <v/>
      </c>
      <c r="C132" s="141" t="str">
        <f>IF($A132="","",RANK($B132,$B$5:$B$10000,1)+COUNTIF($B$4:$B131,$B132))</f>
        <v/>
      </c>
      <c r="D132" s="142" t="str">
        <f>IF(AND($M132&gt;=القادمين!$C$4,$M132&lt;=القادمين!$F$4,القادمين!$B$2=IF(القادمين!$B$2="","",$I132)),MAX($D$4:$D131)+1,"")</f>
        <v/>
      </c>
      <c r="E132" s="142" t="str">
        <f t="shared" si="3"/>
        <v/>
      </c>
      <c r="F132" s="142" t="str">
        <f>IF($D132="","",RANK($E132,$E$5:$E$10000,1)+COUNTIF($E$4:$E131,$E132))</f>
        <v/>
      </c>
      <c r="G132" s="189" t="str">
        <f>IF(H132="","",COUNTA($E$5:E132))</f>
        <v/>
      </c>
      <c r="H132" s="41"/>
      <c r="I132" s="38"/>
      <c r="J132" s="206"/>
      <c r="K132" s="206"/>
      <c r="L132" s="206"/>
      <c r="M132" s="41"/>
      <c r="N132" s="207"/>
      <c r="O132" s="99"/>
      <c r="P132" s="192"/>
      <c r="Q132" s="122"/>
      <c r="R132" s="122"/>
      <c r="S132" s="126"/>
      <c r="T132" s="122"/>
      <c r="U132" s="122"/>
    </row>
    <row r="133" spans="1:27" s="115" customFormat="1" ht="26.1" customHeight="1" x14ac:dyDescent="0.2">
      <c r="A133" s="141" t="str">
        <f>IF(AND($H133&gt;=المغادرين!$C$4,$H133&lt;=المغادرين!$F$4,المغادرين!$B$2=IF(المغادرين!$B$2="","",$I133)),MAX($A$4:$A132)+1,"")</f>
        <v/>
      </c>
      <c r="B133" s="141" t="str">
        <f t="shared" si="2"/>
        <v/>
      </c>
      <c r="C133" s="141" t="str">
        <f>IF($A133="","",RANK($B133,$B$5:$B$10000,1)+COUNTIF($B$4:$B132,$B133))</f>
        <v/>
      </c>
      <c r="D133" s="142" t="str">
        <f>IF(AND($M133&gt;=القادمين!$C$4,$M133&lt;=القادمين!$F$4,القادمين!$B$2=IF(القادمين!$B$2="","",$I133)),MAX($D$4:$D132)+1,"")</f>
        <v/>
      </c>
      <c r="E133" s="142" t="str">
        <f t="shared" si="3"/>
        <v/>
      </c>
      <c r="F133" s="142" t="str">
        <f>IF($D133="","",RANK($E133,$E$5:$E$10000,1)+COUNTIF($E$4:$E132,$E133))</f>
        <v/>
      </c>
      <c r="G133" s="189" t="str">
        <f>IF(H133="","",COUNTA($E$5:E133))</f>
        <v/>
      </c>
      <c r="H133" s="41"/>
      <c r="I133" s="38"/>
      <c r="J133" s="206"/>
      <c r="K133" s="206"/>
      <c r="L133" s="206"/>
      <c r="M133" s="41"/>
      <c r="N133" s="207"/>
      <c r="O133" s="99"/>
      <c r="P133" s="192"/>
      <c r="Q133" s="122"/>
      <c r="R133" s="122"/>
      <c r="S133" s="126"/>
      <c r="T133" s="122"/>
      <c r="U133" s="122"/>
      <c r="AA133" s="128"/>
    </row>
    <row r="134" spans="1:27" s="115" customFormat="1" ht="26.1" customHeight="1" x14ac:dyDescent="0.2">
      <c r="A134" s="141" t="str">
        <f>IF(AND($H134&gt;=المغادرين!$C$4,$H134&lt;=المغادرين!$F$4,المغادرين!$B$2=IF(المغادرين!$B$2="","",$I134)),MAX($A$4:$A133)+1,"")</f>
        <v/>
      </c>
      <c r="B134" s="141" t="str">
        <f t="shared" ref="B134:B197" si="4">IF($A134="","",MAX($A$5:$A$10000)-RANK($H134,$H$5:$H$10000)+1)</f>
        <v/>
      </c>
      <c r="C134" s="141" t="str">
        <f>IF($A134="","",RANK($B134,$B$5:$B$10000,1)+COUNTIF($B$4:$B133,$B134))</f>
        <v/>
      </c>
      <c r="D134" s="142" t="str">
        <f>IF(AND($M134&gt;=القادمين!$C$4,$M134&lt;=القادمين!$F$4,القادمين!$B$2=IF(القادمين!$B$2="","",$I134)),MAX($D$4:$D133)+1,"")</f>
        <v/>
      </c>
      <c r="E134" s="142" t="str">
        <f t="shared" ref="E134:E197" si="5">IF($D134="","",MAX($D$5:$D$10000)-RANK($M134,$M$5:$M$10000)+1)</f>
        <v/>
      </c>
      <c r="F134" s="142" t="str">
        <f>IF($D134="","",RANK($E134,$E$5:$E$10000,1)+COUNTIF($E$4:$E133,$E134))</f>
        <v/>
      </c>
      <c r="G134" s="189" t="str">
        <f>IF(H134="","",COUNTA($E$5:E134))</f>
        <v/>
      </c>
      <c r="H134" s="41"/>
      <c r="I134" s="38"/>
      <c r="J134" s="206"/>
      <c r="K134" s="206"/>
      <c r="L134" s="206"/>
      <c r="M134" s="41"/>
      <c r="N134" s="207"/>
      <c r="O134" s="99"/>
      <c r="P134" s="192"/>
      <c r="Q134" s="122"/>
      <c r="R134" s="122"/>
      <c r="S134" s="126"/>
      <c r="T134" s="122"/>
      <c r="U134" s="122"/>
      <c r="AA134" s="128"/>
    </row>
    <row r="135" spans="1:27" s="115" customFormat="1" ht="26.1" customHeight="1" x14ac:dyDescent="0.2">
      <c r="A135" s="141" t="str">
        <f>IF(AND($H135&gt;=المغادرين!$C$4,$H135&lt;=المغادرين!$F$4,المغادرين!$B$2=IF(المغادرين!$B$2="","",$I135)),MAX($A$4:$A134)+1,"")</f>
        <v/>
      </c>
      <c r="B135" s="141" t="str">
        <f t="shared" si="4"/>
        <v/>
      </c>
      <c r="C135" s="141" t="str">
        <f>IF($A135="","",RANK($B135,$B$5:$B$10000,1)+COUNTIF($B$4:$B134,$B135))</f>
        <v/>
      </c>
      <c r="D135" s="142" t="str">
        <f>IF(AND($M135&gt;=القادمين!$C$4,$M135&lt;=القادمين!$F$4,القادمين!$B$2=IF(القادمين!$B$2="","",$I135)),MAX($D$4:$D134)+1,"")</f>
        <v/>
      </c>
      <c r="E135" s="142" t="str">
        <f t="shared" si="5"/>
        <v/>
      </c>
      <c r="F135" s="142" t="str">
        <f>IF($D135="","",RANK($E135,$E$5:$E$10000,1)+COUNTIF($E$4:$E134,$E135))</f>
        <v/>
      </c>
      <c r="G135" s="189" t="str">
        <f>IF(H135="","",COUNTA($E$5:E135))</f>
        <v/>
      </c>
      <c r="H135" s="41"/>
      <c r="I135" s="38"/>
      <c r="J135" s="206"/>
      <c r="K135" s="206"/>
      <c r="L135" s="206"/>
      <c r="M135" s="41"/>
      <c r="N135" s="207"/>
      <c r="O135" s="99"/>
      <c r="P135" s="192"/>
      <c r="Q135" s="122"/>
      <c r="R135" s="122"/>
      <c r="S135" s="126"/>
      <c r="T135" s="122"/>
      <c r="U135" s="122"/>
      <c r="W135" s="128"/>
      <c r="AA135" s="121"/>
    </row>
    <row r="136" spans="1:27" s="115" customFormat="1" ht="26.1" customHeight="1" x14ac:dyDescent="0.2">
      <c r="A136" s="141" t="str">
        <f>IF(AND($H136&gt;=المغادرين!$C$4,$H136&lt;=المغادرين!$F$4,المغادرين!$B$2=IF(المغادرين!$B$2="","",$I136)),MAX($A$4:$A135)+1,"")</f>
        <v/>
      </c>
      <c r="B136" s="141" t="str">
        <f t="shared" si="4"/>
        <v/>
      </c>
      <c r="C136" s="141" t="str">
        <f>IF($A136="","",RANK($B136,$B$5:$B$10000,1)+COUNTIF($B$4:$B135,$B136))</f>
        <v/>
      </c>
      <c r="D136" s="142" t="str">
        <f>IF(AND($M136&gt;=القادمين!$C$4,$M136&lt;=القادمين!$F$4,القادمين!$B$2=IF(القادمين!$B$2="","",$I136)),MAX($D$4:$D135)+1,"")</f>
        <v/>
      </c>
      <c r="E136" s="142" t="str">
        <f t="shared" si="5"/>
        <v/>
      </c>
      <c r="F136" s="142" t="str">
        <f>IF($D136="","",RANK($E136,$E$5:$E$10000,1)+COUNTIF($E$4:$E135,$E136))</f>
        <v/>
      </c>
      <c r="G136" s="189" t="str">
        <f>IF(H136="","",COUNTA($E$5:E136))</f>
        <v/>
      </c>
      <c r="H136" s="41"/>
      <c r="I136" s="38"/>
      <c r="J136" s="206"/>
      <c r="K136" s="206"/>
      <c r="L136" s="206"/>
      <c r="M136" s="41"/>
      <c r="N136" s="207"/>
      <c r="O136" s="99"/>
      <c r="P136" s="192"/>
      <c r="Q136" s="122"/>
      <c r="R136" s="122"/>
      <c r="S136" s="126"/>
      <c r="T136" s="122"/>
      <c r="U136" s="122"/>
    </row>
    <row r="137" spans="1:27" s="115" customFormat="1" ht="26.1" customHeight="1" x14ac:dyDescent="0.2">
      <c r="A137" s="141" t="str">
        <f>IF(AND($H137&gt;=المغادرين!$C$4,$H137&lt;=المغادرين!$F$4,المغادرين!$B$2=IF(المغادرين!$B$2="","",$I137)),MAX($A$4:$A136)+1,"")</f>
        <v/>
      </c>
      <c r="B137" s="141" t="str">
        <f t="shared" si="4"/>
        <v/>
      </c>
      <c r="C137" s="141" t="str">
        <f>IF($A137="","",RANK($B137,$B$5:$B$10000,1)+COUNTIF($B$4:$B136,$B137))</f>
        <v/>
      </c>
      <c r="D137" s="142" t="str">
        <f>IF(AND($M137&gt;=القادمين!$C$4,$M137&lt;=القادمين!$F$4,القادمين!$B$2=IF(القادمين!$B$2="","",$I137)),MAX($D$4:$D136)+1,"")</f>
        <v/>
      </c>
      <c r="E137" s="142" t="str">
        <f t="shared" si="5"/>
        <v/>
      </c>
      <c r="F137" s="142" t="str">
        <f>IF($D137="","",RANK($E137,$E$5:$E$10000,1)+COUNTIF($E$4:$E136,$E137))</f>
        <v/>
      </c>
      <c r="G137" s="189" t="str">
        <f>IF(H137="","",COUNTA($E$5:E137))</f>
        <v/>
      </c>
      <c r="H137" s="41"/>
      <c r="I137" s="38"/>
      <c r="J137" s="206"/>
      <c r="K137" s="206"/>
      <c r="L137" s="206"/>
      <c r="M137" s="41"/>
      <c r="N137" s="207"/>
      <c r="O137" s="99"/>
      <c r="P137" s="192"/>
      <c r="Q137" s="122"/>
      <c r="R137" s="122"/>
      <c r="S137" s="126"/>
      <c r="T137" s="122"/>
      <c r="U137" s="122"/>
      <c r="X137" s="128"/>
      <c r="Y137" s="121"/>
      <c r="Z137" s="121"/>
      <c r="AA137" s="121"/>
    </row>
    <row r="138" spans="1:27" s="115" customFormat="1" ht="26.1" customHeight="1" x14ac:dyDescent="0.2">
      <c r="A138" s="141" t="str">
        <f>IF(AND($H138&gt;=المغادرين!$C$4,$H138&lt;=المغادرين!$F$4,المغادرين!$B$2=IF(المغادرين!$B$2="","",$I138)),MAX($A$4:$A137)+1,"")</f>
        <v/>
      </c>
      <c r="B138" s="141" t="str">
        <f t="shared" si="4"/>
        <v/>
      </c>
      <c r="C138" s="141" t="str">
        <f>IF($A138="","",RANK($B138,$B$5:$B$10000,1)+COUNTIF($B$4:$B137,$B138))</f>
        <v/>
      </c>
      <c r="D138" s="142" t="str">
        <f>IF(AND($M138&gt;=القادمين!$C$4,$M138&lt;=القادمين!$F$4,القادمين!$B$2=IF(القادمين!$B$2="","",$I138)),MAX($D$4:$D137)+1,"")</f>
        <v/>
      </c>
      <c r="E138" s="142" t="str">
        <f t="shared" si="5"/>
        <v/>
      </c>
      <c r="F138" s="142" t="str">
        <f>IF($D138="","",RANK($E138,$E$5:$E$10000,1)+COUNTIF($E$4:$E137,$E138))</f>
        <v/>
      </c>
      <c r="G138" s="189" t="str">
        <f>IF(H138="","",COUNTA($E$5:E138))</f>
        <v/>
      </c>
      <c r="H138" s="41"/>
      <c r="I138" s="38"/>
      <c r="J138" s="206"/>
      <c r="K138" s="206"/>
      <c r="L138" s="206"/>
      <c r="M138" s="41"/>
      <c r="N138" s="207"/>
      <c r="O138" s="99"/>
      <c r="P138" s="192"/>
      <c r="Q138" s="122"/>
      <c r="R138" s="122"/>
      <c r="S138" s="126"/>
      <c r="T138" s="122"/>
      <c r="U138" s="122"/>
      <c r="X138" s="128"/>
      <c r="Y138" s="129"/>
      <c r="Z138" s="129"/>
      <c r="AA138" s="129"/>
    </row>
    <row r="139" spans="1:27" s="115" customFormat="1" ht="26.1" customHeight="1" x14ac:dyDescent="0.2">
      <c r="A139" s="141" t="str">
        <f>IF(AND($H139&gt;=المغادرين!$C$4,$H139&lt;=المغادرين!$F$4,المغادرين!$B$2=IF(المغادرين!$B$2="","",$I139)),MAX($A$4:$A138)+1,"")</f>
        <v/>
      </c>
      <c r="B139" s="141" t="str">
        <f t="shared" si="4"/>
        <v/>
      </c>
      <c r="C139" s="141" t="str">
        <f>IF($A139="","",RANK($B139,$B$5:$B$10000,1)+COUNTIF($B$4:$B138,$B139))</f>
        <v/>
      </c>
      <c r="D139" s="142" t="str">
        <f>IF(AND($M139&gt;=القادمين!$C$4,$M139&lt;=القادمين!$F$4,القادمين!$B$2=IF(القادمين!$B$2="","",$I139)),MAX($D$4:$D138)+1,"")</f>
        <v/>
      </c>
      <c r="E139" s="142" t="str">
        <f t="shared" si="5"/>
        <v/>
      </c>
      <c r="F139" s="142" t="str">
        <f>IF($D139="","",RANK($E139,$E$5:$E$10000,1)+COUNTIF($E$4:$E138,$E139))</f>
        <v/>
      </c>
      <c r="G139" s="189" t="str">
        <f>IF(H139="","",COUNTA($E$5:E139))</f>
        <v/>
      </c>
      <c r="H139" s="41"/>
      <c r="I139" s="38"/>
      <c r="J139" s="206"/>
      <c r="K139" s="206"/>
      <c r="L139" s="206"/>
      <c r="M139" s="41"/>
      <c r="N139" s="207"/>
      <c r="O139" s="99"/>
      <c r="P139" s="192"/>
      <c r="Q139" s="122"/>
      <c r="R139" s="122"/>
      <c r="S139" s="126"/>
      <c r="T139" s="122"/>
      <c r="U139" s="122"/>
      <c r="X139" s="128"/>
      <c r="Y139" s="129"/>
      <c r="Z139" s="129"/>
      <c r="AA139" s="129"/>
    </row>
    <row r="140" spans="1:27" s="115" customFormat="1" ht="26.1" customHeight="1" x14ac:dyDescent="0.2">
      <c r="A140" s="141" t="str">
        <f>IF(AND($H140&gt;=المغادرين!$C$4,$H140&lt;=المغادرين!$F$4,المغادرين!$B$2=IF(المغادرين!$B$2="","",$I140)),MAX($A$4:$A139)+1,"")</f>
        <v/>
      </c>
      <c r="B140" s="141" t="str">
        <f t="shared" si="4"/>
        <v/>
      </c>
      <c r="C140" s="141" t="str">
        <f>IF($A140="","",RANK($B140,$B$5:$B$10000,1)+COUNTIF($B$4:$B139,$B140))</f>
        <v/>
      </c>
      <c r="D140" s="142" t="str">
        <f>IF(AND($M140&gt;=القادمين!$C$4,$M140&lt;=القادمين!$F$4,القادمين!$B$2=IF(القادمين!$B$2="","",$I140)),MAX($D$4:$D139)+1,"")</f>
        <v/>
      </c>
      <c r="E140" s="142" t="str">
        <f t="shared" si="5"/>
        <v/>
      </c>
      <c r="F140" s="142" t="str">
        <f>IF($D140="","",RANK($E140,$E$5:$E$10000,1)+COUNTIF($E$4:$E139,$E140))</f>
        <v/>
      </c>
      <c r="G140" s="189" t="str">
        <f>IF(H140="","",COUNTA($E$5:E140))</f>
        <v/>
      </c>
      <c r="H140" s="41"/>
      <c r="I140" s="38"/>
      <c r="J140" s="206"/>
      <c r="K140" s="206"/>
      <c r="L140" s="206"/>
      <c r="M140" s="41"/>
      <c r="N140" s="207"/>
      <c r="O140" s="99"/>
      <c r="P140" s="192"/>
      <c r="Q140" s="122"/>
      <c r="R140" s="122"/>
      <c r="S140" s="126"/>
      <c r="T140" s="122"/>
      <c r="U140" s="122"/>
      <c r="X140" s="128"/>
      <c r="Y140" s="129"/>
      <c r="Z140" s="129"/>
      <c r="AA140" s="129"/>
    </row>
    <row r="141" spans="1:27" s="115" customFormat="1" ht="26.1" customHeight="1" x14ac:dyDescent="0.2">
      <c r="A141" s="141" t="str">
        <f>IF(AND($H141&gt;=المغادرين!$C$4,$H141&lt;=المغادرين!$F$4,المغادرين!$B$2=IF(المغادرين!$B$2="","",$I141)),MAX($A$4:$A140)+1,"")</f>
        <v/>
      </c>
      <c r="B141" s="141" t="str">
        <f t="shared" si="4"/>
        <v/>
      </c>
      <c r="C141" s="141" t="str">
        <f>IF($A141="","",RANK($B141,$B$5:$B$10000,1)+COUNTIF($B$4:$B140,$B141))</f>
        <v/>
      </c>
      <c r="D141" s="142" t="str">
        <f>IF(AND($M141&gt;=القادمين!$C$4,$M141&lt;=القادمين!$F$4,القادمين!$B$2=IF(القادمين!$B$2="","",$I141)),MAX($D$4:$D140)+1,"")</f>
        <v/>
      </c>
      <c r="E141" s="142" t="str">
        <f t="shared" si="5"/>
        <v/>
      </c>
      <c r="F141" s="142" t="str">
        <f>IF($D141="","",RANK($E141,$E$5:$E$10000,1)+COUNTIF($E$4:$E140,$E141))</f>
        <v/>
      </c>
      <c r="G141" s="189" t="str">
        <f>IF(H141="","",COUNTA($E$5:E141))</f>
        <v/>
      </c>
      <c r="H141" s="41"/>
      <c r="I141" s="38"/>
      <c r="J141" s="206"/>
      <c r="K141" s="206"/>
      <c r="L141" s="206"/>
      <c r="M141" s="41"/>
      <c r="N141" s="207"/>
      <c r="O141" s="99"/>
      <c r="P141" s="192"/>
      <c r="Q141" s="122"/>
      <c r="R141" s="122"/>
      <c r="S141" s="126"/>
      <c r="T141" s="122"/>
      <c r="U141" s="122"/>
      <c r="X141" s="128"/>
      <c r="Y141" s="129"/>
      <c r="Z141" s="129"/>
      <c r="AA141" s="129"/>
    </row>
    <row r="142" spans="1:27" s="115" customFormat="1" ht="26.1" customHeight="1" x14ac:dyDescent="0.2">
      <c r="A142" s="141" t="str">
        <f>IF(AND($H142&gt;=المغادرين!$C$4,$H142&lt;=المغادرين!$F$4,المغادرين!$B$2=IF(المغادرين!$B$2="","",$I142)),MAX($A$4:$A141)+1,"")</f>
        <v/>
      </c>
      <c r="B142" s="141" t="str">
        <f t="shared" si="4"/>
        <v/>
      </c>
      <c r="C142" s="141" t="str">
        <f>IF($A142="","",RANK($B142,$B$5:$B$10000,1)+COUNTIF($B$4:$B141,$B142))</f>
        <v/>
      </c>
      <c r="D142" s="142" t="str">
        <f>IF(AND($M142&gt;=القادمين!$C$4,$M142&lt;=القادمين!$F$4,القادمين!$B$2=IF(القادمين!$B$2="","",$I142)),MAX($D$4:$D141)+1,"")</f>
        <v/>
      </c>
      <c r="E142" s="142" t="str">
        <f t="shared" si="5"/>
        <v/>
      </c>
      <c r="F142" s="142" t="str">
        <f>IF($D142="","",RANK($E142,$E$5:$E$10000,1)+COUNTIF($E$4:$E141,$E142))</f>
        <v/>
      </c>
      <c r="G142" s="189" t="str">
        <f>IF(H142="","",COUNTA($E$5:E142))</f>
        <v/>
      </c>
      <c r="H142" s="41"/>
      <c r="I142" s="38"/>
      <c r="J142" s="206"/>
      <c r="K142" s="206"/>
      <c r="L142" s="206"/>
      <c r="M142" s="41"/>
      <c r="N142" s="207"/>
      <c r="O142" s="99"/>
      <c r="P142" s="192"/>
      <c r="Q142" s="122"/>
      <c r="R142" s="122"/>
      <c r="S142" s="126"/>
      <c r="T142" s="122"/>
      <c r="U142" s="122"/>
      <c r="X142" s="128"/>
      <c r="Y142" s="129"/>
      <c r="Z142" s="129"/>
      <c r="AA142" s="129"/>
    </row>
    <row r="143" spans="1:27" s="115" customFormat="1" ht="26.1" customHeight="1" x14ac:dyDescent="0.2">
      <c r="A143" s="141" t="str">
        <f>IF(AND($H143&gt;=المغادرين!$C$4,$H143&lt;=المغادرين!$F$4,المغادرين!$B$2=IF(المغادرين!$B$2="","",$I143)),MAX($A$4:$A142)+1,"")</f>
        <v/>
      </c>
      <c r="B143" s="141" t="str">
        <f t="shared" si="4"/>
        <v/>
      </c>
      <c r="C143" s="141" t="str">
        <f>IF($A143="","",RANK($B143,$B$5:$B$10000,1)+COUNTIF($B$4:$B142,$B143))</f>
        <v/>
      </c>
      <c r="D143" s="142" t="str">
        <f>IF(AND($M143&gt;=القادمين!$C$4,$M143&lt;=القادمين!$F$4,القادمين!$B$2=IF(القادمين!$B$2="","",$I143)),MAX($D$4:$D142)+1,"")</f>
        <v/>
      </c>
      <c r="E143" s="142" t="str">
        <f t="shared" si="5"/>
        <v/>
      </c>
      <c r="F143" s="142" t="str">
        <f>IF($D143="","",RANK($E143,$E$5:$E$10000,1)+COUNTIF($E$4:$E142,$E143))</f>
        <v/>
      </c>
      <c r="G143" s="189" t="str">
        <f>IF(H143="","",COUNTA($E$5:E143))</f>
        <v/>
      </c>
      <c r="H143" s="41"/>
      <c r="I143" s="38"/>
      <c r="J143" s="206"/>
      <c r="K143" s="206"/>
      <c r="L143" s="206"/>
      <c r="M143" s="41"/>
      <c r="N143" s="207"/>
      <c r="O143" s="99"/>
      <c r="P143" s="192"/>
      <c r="Q143" s="122"/>
      <c r="R143" s="122"/>
      <c r="S143" s="126"/>
      <c r="T143" s="122"/>
      <c r="U143" s="122"/>
      <c r="X143" s="128"/>
      <c r="Y143" s="129"/>
      <c r="Z143" s="129"/>
      <c r="AA143" s="129"/>
    </row>
    <row r="144" spans="1:27" s="115" customFormat="1" ht="26.1" customHeight="1" x14ac:dyDescent="0.2">
      <c r="A144" s="141" t="str">
        <f>IF(AND($H144&gt;=المغادرين!$C$4,$H144&lt;=المغادرين!$F$4,المغادرين!$B$2=IF(المغادرين!$B$2="","",$I144)),MAX($A$4:$A143)+1,"")</f>
        <v/>
      </c>
      <c r="B144" s="141" t="str">
        <f t="shared" si="4"/>
        <v/>
      </c>
      <c r="C144" s="141" t="str">
        <f>IF($A144="","",RANK($B144,$B$5:$B$10000,1)+COUNTIF($B$4:$B143,$B144))</f>
        <v/>
      </c>
      <c r="D144" s="142" t="str">
        <f>IF(AND($M144&gt;=القادمين!$C$4,$M144&lt;=القادمين!$F$4,القادمين!$B$2=IF(القادمين!$B$2="","",$I144)),MAX($D$4:$D143)+1,"")</f>
        <v/>
      </c>
      <c r="E144" s="142" t="str">
        <f t="shared" si="5"/>
        <v/>
      </c>
      <c r="F144" s="142" t="str">
        <f>IF($D144="","",RANK($E144,$E$5:$E$10000,1)+COUNTIF($E$4:$E143,$E144))</f>
        <v/>
      </c>
      <c r="G144" s="189" t="str">
        <f>IF(H144="","",COUNTA($E$5:E144))</f>
        <v/>
      </c>
      <c r="H144" s="41"/>
      <c r="I144" s="38"/>
      <c r="J144" s="206"/>
      <c r="K144" s="206"/>
      <c r="L144" s="206"/>
      <c r="M144" s="41"/>
      <c r="N144" s="207"/>
      <c r="O144" s="99"/>
      <c r="P144" s="193"/>
      <c r="Q144" s="122"/>
      <c r="R144" s="122"/>
      <c r="S144" s="125"/>
      <c r="T144" s="122"/>
      <c r="U144" s="122"/>
    </row>
    <row r="145" spans="1:27" s="127" customFormat="1" ht="26.1" customHeight="1" x14ac:dyDescent="0.2">
      <c r="A145" s="141" t="str">
        <f>IF(AND($H145&gt;=المغادرين!$C$4,$H145&lt;=المغادرين!$F$4,المغادرين!$B$2=IF(المغادرين!$B$2="","",$I145)),MAX($A$4:$A144)+1,"")</f>
        <v/>
      </c>
      <c r="B145" s="141" t="str">
        <f t="shared" si="4"/>
        <v/>
      </c>
      <c r="C145" s="141" t="str">
        <f>IF($A145="","",RANK($B145,$B$5:$B$10000,1)+COUNTIF($B$4:$B144,$B145))</f>
        <v/>
      </c>
      <c r="D145" s="142" t="str">
        <f>IF(AND($M145&gt;=القادمين!$C$4,$M145&lt;=القادمين!$F$4,القادمين!$B$2=IF(القادمين!$B$2="","",$I145)),MAX($D$4:$D144)+1,"")</f>
        <v/>
      </c>
      <c r="E145" s="142" t="str">
        <f t="shared" si="5"/>
        <v/>
      </c>
      <c r="F145" s="142" t="str">
        <f>IF($D145="","",RANK($E145,$E$5:$E$10000,1)+COUNTIF($E$4:$E144,$E145))</f>
        <v/>
      </c>
      <c r="G145" s="189" t="str">
        <f>IF(H145="","",COUNTA($E$5:E145))</f>
        <v/>
      </c>
      <c r="H145" s="41"/>
      <c r="I145" s="38"/>
      <c r="J145" s="206"/>
      <c r="K145" s="206"/>
      <c r="L145" s="206"/>
      <c r="M145" s="41"/>
      <c r="N145" s="207"/>
      <c r="O145" s="99"/>
      <c r="P145" s="192"/>
      <c r="Q145" s="122"/>
      <c r="R145" s="122"/>
      <c r="S145" s="126"/>
      <c r="T145" s="122"/>
      <c r="U145" s="122"/>
      <c r="V145" s="115"/>
      <c r="W145" s="115"/>
      <c r="X145" s="115"/>
      <c r="Y145" s="115"/>
      <c r="Z145" s="115"/>
      <c r="AA145" s="115"/>
    </row>
    <row r="146" spans="1:27" s="127" customFormat="1" ht="26.1" customHeight="1" x14ac:dyDescent="0.2">
      <c r="A146" s="141" t="str">
        <f>IF(AND($H146&gt;=المغادرين!$C$4,$H146&lt;=المغادرين!$F$4,المغادرين!$B$2=IF(المغادرين!$B$2="","",$I146)),MAX($A$4:$A145)+1,"")</f>
        <v/>
      </c>
      <c r="B146" s="141" t="str">
        <f t="shared" si="4"/>
        <v/>
      </c>
      <c r="C146" s="141" t="str">
        <f>IF($A146="","",RANK($B146,$B$5:$B$10000,1)+COUNTIF($B$4:$B145,$B146))</f>
        <v/>
      </c>
      <c r="D146" s="142" t="str">
        <f>IF(AND($M146&gt;=القادمين!$C$4,$M146&lt;=القادمين!$F$4,القادمين!$B$2=IF(القادمين!$B$2="","",$I146)),MAX($D$4:$D145)+1,"")</f>
        <v/>
      </c>
      <c r="E146" s="142" t="str">
        <f t="shared" si="5"/>
        <v/>
      </c>
      <c r="F146" s="142" t="str">
        <f>IF($D146="","",RANK($E146,$E$5:$E$10000,1)+COUNTIF($E$4:$E145,$E146))</f>
        <v/>
      </c>
      <c r="G146" s="189" t="str">
        <f>IF(H146="","",COUNTA($E$5:E146))</f>
        <v/>
      </c>
      <c r="H146" s="41"/>
      <c r="I146" s="38"/>
      <c r="J146" s="206"/>
      <c r="K146" s="206"/>
      <c r="L146" s="206"/>
      <c r="M146" s="41"/>
      <c r="N146" s="207"/>
      <c r="O146" s="99"/>
      <c r="P146" s="192"/>
      <c r="Q146" s="122"/>
      <c r="R146" s="122"/>
      <c r="S146" s="126"/>
      <c r="T146" s="122"/>
      <c r="U146" s="122"/>
      <c r="V146" s="115"/>
      <c r="W146" s="115"/>
      <c r="X146" s="115"/>
      <c r="Y146" s="115"/>
      <c r="Z146" s="115"/>
      <c r="AA146" s="115"/>
    </row>
    <row r="147" spans="1:27" s="127" customFormat="1" ht="26.1" customHeight="1" x14ac:dyDescent="0.2">
      <c r="A147" s="141" t="str">
        <f>IF(AND($H147&gt;=المغادرين!$C$4,$H147&lt;=المغادرين!$F$4,المغادرين!$B$2=IF(المغادرين!$B$2="","",$I147)),MAX($A$4:$A146)+1,"")</f>
        <v/>
      </c>
      <c r="B147" s="141" t="str">
        <f t="shared" si="4"/>
        <v/>
      </c>
      <c r="C147" s="141" t="str">
        <f>IF($A147="","",RANK($B147,$B$5:$B$10000,1)+COUNTIF($B$4:$B146,$B147))</f>
        <v/>
      </c>
      <c r="D147" s="142" t="str">
        <f>IF(AND($M147&gt;=القادمين!$C$4,$M147&lt;=القادمين!$F$4,القادمين!$B$2=IF(القادمين!$B$2="","",$I147)),MAX($D$4:$D146)+1,"")</f>
        <v/>
      </c>
      <c r="E147" s="142" t="str">
        <f t="shared" si="5"/>
        <v/>
      </c>
      <c r="F147" s="142" t="str">
        <f>IF($D147="","",RANK($E147,$E$5:$E$10000,1)+COUNTIF($E$4:$E146,$E147))</f>
        <v/>
      </c>
      <c r="G147" s="189" t="str">
        <f>IF(H147="","",COUNTA($E$5:E147))</f>
        <v/>
      </c>
      <c r="H147" s="41"/>
      <c r="I147" s="38"/>
      <c r="J147" s="206"/>
      <c r="K147" s="206"/>
      <c r="L147" s="206"/>
      <c r="M147" s="41"/>
      <c r="N147" s="207"/>
      <c r="O147" s="99"/>
      <c r="P147" s="192"/>
      <c r="Q147" s="122"/>
      <c r="R147" s="122"/>
      <c r="S147" s="126"/>
      <c r="T147" s="122"/>
      <c r="U147" s="122"/>
      <c r="V147" s="115"/>
      <c r="W147" s="115"/>
      <c r="X147" s="115"/>
      <c r="Y147" s="115"/>
      <c r="Z147" s="115"/>
      <c r="AA147" s="115"/>
    </row>
    <row r="148" spans="1:27" s="115" customFormat="1" ht="26.1" customHeight="1" x14ac:dyDescent="0.2">
      <c r="A148" s="141" t="str">
        <f>IF(AND($H148&gt;=المغادرين!$C$4,$H148&lt;=المغادرين!$F$4,المغادرين!$B$2=IF(المغادرين!$B$2="","",$I148)),MAX($A$4:$A147)+1,"")</f>
        <v/>
      </c>
      <c r="B148" s="141" t="str">
        <f t="shared" si="4"/>
        <v/>
      </c>
      <c r="C148" s="141" t="str">
        <f>IF($A148="","",RANK($B148,$B$5:$B$10000,1)+COUNTIF($B$4:$B147,$B148))</f>
        <v/>
      </c>
      <c r="D148" s="142" t="str">
        <f>IF(AND($M148&gt;=القادمين!$C$4,$M148&lt;=القادمين!$F$4,القادمين!$B$2=IF(القادمين!$B$2="","",$I148)),MAX($D$4:$D147)+1,"")</f>
        <v/>
      </c>
      <c r="E148" s="142" t="str">
        <f t="shared" si="5"/>
        <v/>
      </c>
      <c r="F148" s="142" t="str">
        <f>IF($D148="","",RANK($E148,$E$5:$E$10000,1)+COUNTIF($E$4:$E147,$E148))</f>
        <v/>
      </c>
      <c r="G148" s="189" t="str">
        <f>IF(H148="","",COUNTA($E$5:E148))</f>
        <v/>
      </c>
      <c r="H148" s="41"/>
      <c r="I148" s="38"/>
      <c r="J148" s="206"/>
      <c r="K148" s="206"/>
      <c r="L148" s="206"/>
      <c r="M148" s="41"/>
      <c r="N148" s="207"/>
      <c r="O148" s="99"/>
      <c r="P148" s="192"/>
      <c r="Q148" s="122"/>
      <c r="R148" s="122"/>
      <c r="S148" s="126"/>
      <c r="T148" s="122"/>
      <c r="U148" s="122"/>
    </row>
    <row r="149" spans="1:27" s="115" customFormat="1" ht="26.1" customHeight="1" x14ac:dyDescent="0.2">
      <c r="A149" s="141" t="str">
        <f>IF(AND($H149&gt;=المغادرين!$C$4,$H149&lt;=المغادرين!$F$4,المغادرين!$B$2=IF(المغادرين!$B$2="","",$I149)),MAX($A$4:$A148)+1,"")</f>
        <v/>
      </c>
      <c r="B149" s="141" t="str">
        <f t="shared" si="4"/>
        <v/>
      </c>
      <c r="C149" s="141" t="str">
        <f>IF($A149="","",RANK($B149,$B$5:$B$10000,1)+COUNTIF($B$4:$B148,$B149))</f>
        <v/>
      </c>
      <c r="D149" s="142" t="str">
        <f>IF(AND($M149&gt;=القادمين!$C$4,$M149&lt;=القادمين!$F$4,القادمين!$B$2=IF(القادمين!$B$2="","",$I149)),MAX($D$4:$D148)+1,"")</f>
        <v/>
      </c>
      <c r="E149" s="142" t="str">
        <f t="shared" si="5"/>
        <v/>
      </c>
      <c r="F149" s="142" t="str">
        <f>IF($D149="","",RANK($E149,$E$5:$E$10000,1)+COUNTIF($E$4:$E148,$E149))</f>
        <v/>
      </c>
      <c r="G149" s="189" t="str">
        <f>IF(H149="","",COUNTA($E$5:E149))</f>
        <v/>
      </c>
      <c r="H149" s="41"/>
      <c r="I149" s="38"/>
      <c r="J149" s="206"/>
      <c r="K149" s="206"/>
      <c r="L149" s="206"/>
      <c r="M149" s="41"/>
      <c r="N149" s="207"/>
      <c r="O149" s="99"/>
      <c r="P149" s="192"/>
      <c r="Q149" s="122"/>
      <c r="R149" s="122"/>
      <c r="S149" s="126"/>
      <c r="T149" s="122"/>
      <c r="U149" s="122"/>
    </row>
    <row r="150" spans="1:27" s="115" customFormat="1" ht="26.1" customHeight="1" x14ac:dyDescent="0.2">
      <c r="A150" s="141" t="str">
        <f>IF(AND($H150&gt;=المغادرين!$C$4,$H150&lt;=المغادرين!$F$4,المغادرين!$B$2=IF(المغادرين!$B$2="","",$I150)),MAX($A$4:$A149)+1,"")</f>
        <v/>
      </c>
      <c r="B150" s="141" t="str">
        <f t="shared" si="4"/>
        <v/>
      </c>
      <c r="C150" s="141" t="str">
        <f>IF($A150="","",RANK($B150,$B$5:$B$10000,1)+COUNTIF($B$4:$B149,$B150))</f>
        <v/>
      </c>
      <c r="D150" s="142" t="str">
        <f>IF(AND($M150&gt;=القادمين!$C$4,$M150&lt;=القادمين!$F$4,القادمين!$B$2=IF(القادمين!$B$2="","",$I150)),MAX($D$4:$D149)+1,"")</f>
        <v/>
      </c>
      <c r="E150" s="142" t="str">
        <f t="shared" si="5"/>
        <v/>
      </c>
      <c r="F150" s="142" t="str">
        <f>IF($D150="","",RANK($E150,$E$5:$E$10000,1)+COUNTIF($E$4:$E149,$E150))</f>
        <v/>
      </c>
      <c r="G150" s="189" t="str">
        <f>IF(H150="","",COUNTA($E$5:E150))</f>
        <v/>
      </c>
      <c r="H150" s="41"/>
      <c r="I150" s="38"/>
      <c r="J150" s="206"/>
      <c r="K150" s="206"/>
      <c r="L150" s="206"/>
      <c r="M150" s="41"/>
      <c r="N150" s="207"/>
      <c r="O150" s="99"/>
      <c r="P150" s="192"/>
      <c r="Q150" s="122"/>
      <c r="R150" s="122"/>
      <c r="S150" s="126"/>
      <c r="T150" s="122"/>
      <c r="U150" s="122"/>
    </row>
    <row r="151" spans="1:27" s="115" customFormat="1" ht="26.1" customHeight="1" x14ac:dyDescent="0.2">
      <c r="A151" s="141" t="str">
        <f>IF(AND($H151&gt;=المغادرين!$C$4,$H151&lt;=المغادرين!$F$4,المغادرين!$B$2=IF(المغادرين!$B$2="","",$I151)),MAX($A$4:$A150)+1,"")</f>
        <v/>
      </c>
      <c r="B151" s="141" t="str">
        <f t="shared" si="4"/>
        <v/>
      </c>
      <c r="C151" s="141" t="str">
        <f>IF($A151="","",RANK($B151,$B$5:$B$10000,1)+COUNTIF($B$4:$B150,$B151))</f>
        <v/>
      </c>
      <c r="D151" s="142" t="str">
        <f>IF(AND($M151&gt;=القادمين!$C$4,$M151&lt;=القادمين!$F$4,القادمين!$B$2=IF(القادمين!$B$2="","",$I151)),MAX($D$4:$D150)+1,"")</f>
        <v/>
      </c>
      <c r="E151" s="142" t="str">
        <f t="shared" si="5"/>
        <v/>
      </c>
      <c r="F151" s="142" t="str">
        <f>IF($D151="","",RANK($E151,$E$5:$E$10000,1)+COUNTIF($E$4:$E150,$E151))</f>
        <v/>
      </c>
      <c r="G151" s="189" t="str">
        <f>IF(H151="","",COUNTA($E$5:E151))</f>
        <v/>
      </c>
      <c r="H151" s="41"/>
      <c r="I151" s="38"/>
      <c r="J151" s="206"/>
      <c r="K151" s="206"/>
      <c r="L151" s="206"/>
      <c r="M151" s="41"/>
      <c r="N151" s="207"/>
      <c r="O151" s="99"/>
      <c r="P151" s="192"/>
      <c r="Q151" s="122"/>
      <c r="R151" s="122"/>
      <c r="S151" s="126"/>
      <c r="T151" s="122"/>
      <c r="U151" s="122"/>
    </row>
    <row r="152" spans="1:27" s="115" customFormat="1" ht="26.1" customHeight="1" x14ac:dyDescent="0.2">
      <c r="A152" s="141" t="str">
        <f>IF(AND($H152&gt;=المغادرين!$C$4,$H152&lt;=المغادرين!$F$4,المغادرين!$B$2=IF(المغادرين!$B$2="","",$I152)),MAX($A$4:$A151)+1,"")</f>
        <v/>
      </c>
      <c r="B152" s="141" t="str">
        <f t="shared" si="4"/>
        <v/>
      </c>
      <c r="C152" s="141" t="str">
        <f>IF($A152="","",RANK($B152,$B$5:$B$10000,1)+COUNTIF($B$4:$B151,$B152))</f>
        <v/>
      </c>
      <c r="D152" s="142" t="str">
        <f>IF(AND($M152&gt;=القادمين!$C$4,$M152&lt;=القادمين!$F$4,القادمين!$B$2=IF(القادمين!$B$2="","",$I152)),MAX($D$4:$D151)+1,"")</f>
        <v/>
      </c>
      <c r="E152" s="142" t="str">
        <f t="shared" si="5"/>
        <v/>
      </c>
      <c r="F152" s="142" t="str">
        <f>IF($D152="","",RANK($E152,$E$5:$E$10000,1)+COUNTIF($E$4:$E151,$E152))</f>
        <v/>
      </c>
      <c r="G152" s="189" t="str">
        <f>IF(H152="","",COUNTA($E$5:E152))</f>
        <v/>
      </c>
      <c r="H152" s="41"/>
      <c r="I152" s="38"/>
      <c r="J152" s="206"/>
      <c r="K152" s="206"/>
      <c r="L152" s="206"/>
      <c r="M152" s="41"/>
      <c r="N152" s="207"/>
      <c r="O152" s="99"/>
      <c r="P152" s="192"/>
      <c r="Q152" s="122"/>
      <c r="R152" s="122"/>
      <c r="S152" s="126"/>
      <c r="T152" s="122"/>
      <c r="U152" s="122"/>
    </row>
    <row r="153" spans="1:27" s="115" customFormat="1" ht="26.1" customHeight="1" x14ac:dyDescent="0.2">
      <c r="A153" s="141" t="str">
        <f>IF(AND($H153&gt;=المغادرين!$C$4,$H153&lt;=المغادرين!$F$4,المغادرين!$B$2=IF(المغادرين!$B$2="","",$I153)),MAX($A$4:$A152)+1,"")</f>
        <v/>
      </c>
      <c r="B153" s="141" t="str">
        <f t="shared" si="4"/>
        <v/>
      </c>
      <c r="C153" s="141" t="str">
        <f>IF($A153="","",RANK($B153,$B$5:$B$10000,1)+COUNTIF($B$4:$B152,$B153))</f>
        <v/>
      </c>
      <c r="D153" s="142" t="str">
        <f>IF(AND($M153&gt;=القادمين!$C$4,$M153&lt;=القادمين!$F$4,القادمين!$B$2=IF(القادمين!$B$2="","",$I153)),MAX($D$4:$D152)+1,"")</f>
        <v/>
      </c>
      <c r="E153" s="142" t="str">
        <f t="shared" si="5"/>
        <v/>
      </c>
      <c r="F153" s="142" t="str">
        <f>IF($D153="","",RANK($E153,$E$5:$E$10000,1)+COUNTIF($E$4:$E152,$E153))</f>
        <v/>
      </c>
      <c r="G153" s="189" t="str">
        <f>IF(H153="","",COUNTA($E$5:E153))</f>
        <v/>
      </c>
      <c r="H153" s="41"/>
      <c r="I153" s="38"/>
      <c r="J153" s="206"/>
      <c r="K153" s="206"/>
      <c r="L153" s="206"/>
      <c r="M153" s="41"/>
      <c r="N153" s="207"/>
      <c r="O153" s="99"/>
      <c r="P153" s="192"/>
      <c r="Q153" s="122"/>
      <c r="R153" s="122"/>
      <c r="S153" s="126"/>
      <c r="T153" s="122"/>
      <c r="U153" s="122"/>
      <c r="AA153" s="128"/>
    </row>
    <row r="154" spans="1:27" s="115" customFormat="1" ht="26.1" customHeight="1" x14ac:dyDescent="0.2">
      <c r="A154" s="141" t="str">
        <f>IF(AND($H154&gt;=المغادرين!$C$4,$H154&lt;=المغادرين!$F$4,المغادرين!$B$2=IF(المغادرين!$B$2="","",$I154)),MAX($A$4:$A153)+1,"")</f>
        <v/>
      </c>
      <c r="B154" s="141" t="str">
        <f t="shared" si="4"/>
        <v/>
      </c>
      <c r="C154" s="141" t="str">
        <f>IF($A154="","",RANK($B154,$B$5:$B$10000,1)+COUNTIF($B$4:$B153,$B154))</f>
        <v/>
      </c>
      <c r="D154" s="142" t="str">
        <f>IF(AND($M154&gt;=القادمين!$C$4,$M154&lt;=القادمين!$F$4,القادمين!$B$2=IF(القادمين!$B$2="","",$I154)),MAX($D$4:$D153)+1,"")</f>
        <v/>
      </c>
      <c r="E154" s="142" t="str">
        <f t="shared" si="5"/>
        <v/>
      </c>
      <c r="F154" s="142" t="str">
        <f>IF($D154="","",RANK($E154,$E$5:$E$10000,1)+COUNTIF($E$4:$E153,$E154))</f>
        <v/>
      </c>
      <c r="G154" s="189" t="str">
        <f>IF(H154="","",COUNTA($E$5:E154))</f>
        <v/>
      </c>
      <c r="H154" s="41"/>
      <c r="I154" s="38"/>
      <c r="J154" s="206"/>
      <c r="K154" s="206"/>
      <c r="L154" s="206"/>
      <c r="M154" s="41"/>
      <c r="N154" s="207"/>
      <c r="O154" s="99"/>
      <c r="P154" s="192"/>
      <c r="Q154" s="122"/>
      <c r="R154" s="122"/>
      <c r="S154" s="126"/>
      <c r="T154" s="122"/>
      <c r="U154" s="122"/>
      <c r="AA154" s="128"/>
    </row>
    <row r="155" spans="1:27" s="115" customFormat="1" ht="26.1" customHeight="1" x14ac:dyDescent="0.2">
      <c r="A155" s="141" t="str">
        <f>IF(AND($H155&gt;=المغادرين!$C$4,$H155&lt;=المغادرين!$F$4,المغادرين!$B$2=IF(المغادرين!$B$2="","",$I155)),MAX($A$4:$A154)+1,"")</f>
        <v/>
      </c>
      <c r="B155" s="141" t="str">
        <f t="shared" si="4"/>
        <v/>
      </c>
      <c r="C155" s="141" t="str">
        <f>IF($A155="","",RANK($B155,$B$5:$B$10000,1)+COUNTIF($B$4:$B154,$B155))</f>
        <v/>
      </c>
      <c r="D155" s="142" t="str">
        <f>IF(AND($M155&gt;=القادمين!$C$4,$M155&lt;=القادمين!$F$4,القادمين!$B$2=IF(القادمين!$B$2="","",$I155)),MAX($D$4:$D154)+1,"")</f>
        <v/>
      </c>
      <c r="E155" s="142" t="str">
        <f t="shared" si="5"/>
        <v/>
      </c>
      <c r="F155" s="142" t="str">
        <f>IF($D155="","",RANK($E155,$E$5:$E$10000,1)+COUNTIF($E$4:$E154,$E155))</f>
        <v/>
      </c>
      <c r="G155" s="189" t="str">
        <f>IF(H155="","",COUNTA($E$5:E155))</f>
        <v/>
      </c>
      <c r="H155" s="41"/>
      <c r="I155" s="38"/>
      <c r="J155" s="206"/>
      <c r="K155" s="206"/>
      <c r="L155" s="206"/>
      <c r="M155" s="41"/>
      <c r="N155" s="207"/>
      <c r="O155" s="99"/>
      <c r="P155" s="192"/>
      <c r="Q155" s="122"/>
      <c r="R155" s="122"/>
      <c r="S155" s="126"/>
      <c r="T155" s="122"/>
      <c r="U155" s="122"/>
      <c r="W155" s="128"/>
      <c r="AA155" s="121"/>
    </row>
    <row r="156" spans="1:27" s="115" customFormat="1" ht="26.1" customHeight="1" x14ac:dyDescent="0.2">
      <c r="A156" s="141" t="str">
        <f>IF(AND($H156&gt;=المغادرين!$C$4,$H156&lt;=المغادرين!$F$4,المغادرين!$B$2=IF(المغادرين!$B$2="","",$I156)),MAX($A$4:$A155)+1,"")</f>
        <v/>
      </c>
      <c r="B156" s="141" t="str">
        <f t="shared" si="4"/>
        <v/>
      </c>
      <c r="C156" s="141" t="str">
        <f>IF($A156="","",RANK($B156,$B$5:$B$10000,1)+COUNTIF($B$4:$B155,$B156))</f>
        <v/>
      </c>
      <c r="D156" s="142" t="str">
        <f>IF(AND($M156&gt;=القادمين!$C$4,$M156&lt;=القادمين!$F$4,القادمين!$B$2=IF(القادمين!$B$2="","",$I156)),MAX($D$4:$D155)+1,"")</f>
        <v/>
      </c>
      <c r="E156" s="142" t="str">
        <f t="shared" si="5"/>
        <v/>
      </c>
      <c r="F156" s="142" t="str">
        <f>IF($D156="","",RANK($E156,$E$5:$E$10000,1)+COUNTIF($E$4:$E155,$E156))</f>
        <v/>
      </c>
      <c r="G156" s="189" t="str">
        <f>IF(H156="","",COUNTA($E$5:E156))</f>
        <v/>
      </c>
      <c r="H156" s="41"/>
      <c r="I156" s="38"/>
      <c r="J156" s="206"/>
      <c r="K156" s="206"/>
      <c r="L156" s="206"/>
      <c r="M156" s="41"/>
      <c r="N156" s="207"/>
      <c r="O156" s="99"/>
      <c r="P156" s="192"/>
      <c r="Q156" s="122"/>
      <c r="R156" s="122"/>
      <c r="S156" s="126"/>
      <c r="T156" s="122"/>
      <c r="U156" s="122"/>
    </row>
    <row r="157" spans="1:27" s="115" customFormat="1" ht="26.1" customHeight="1" x14ac:dyDescent="0.2">
      <c r="A157" s="141" t="str">
        <f>IF(AND($H157&gt;=المغادرين!$C$4,$H157&lt;=المغادرين!$F$4,المغادرين!$B$2=IF(المغادرين!$B$2="","",$I157)),MAX($A$4:$A156)+1,"")</f>
        <v/>
      </c>
      <c r="B157" s="141" t="str">
        <f t="shared" si="4"/>
        <v/>
      </c>
      <c r="C157" s="141" t="str">
        <f>IF($A157="","",RANK($B157,$B$5:$B$10000,1)+COUNTIF($B$4:$B156,$B157))</f>
        <v/>
      </c>
      <c r="D157" s="142" t="str">
        <f>IF(AND($M157&gt;=القادمين!$C$4,$M157&lt;=القادمين!$F$4,القادمين!$B$2=IF(القادمين!$B$2="","",$I157)),MAX($D$4:$D156)+1,"")</f>
        <v/>
      </c>
      <c r="E157" s="142" t="str">
        <f t="shared" si="5"/>
        <v/>
      </c>
      <c r="F157" s="142" t="str">
        <f>IF($D157="","",RANK($E157,$E$5:$E$10000,1)+COUNTIF($E$4:$E156,$E157))</f>
        <v/>
      </c>
      <c r="G157" s="189" t="str">
        <f>IF(H157="","",COUNTA($E$5:E157))</f>
        <v/>
      </c>
      <c r="H157" s="41"/>
      <c r="I157" s="38"/>
      <c r="J157" s="206"/>
      <c r="K157" s="206"/>
      <c r="L157" s="206"/>
      <c r="M157" s="41"/>
      <c r="N157" s="207"/>
      <c r="O157" s="99"/>
      <c r="P157" s="192"/>
      <c r="Q157" s="122"/>
      <c r="R157" s="122"/>
      <c r="S157" s="126"/>
      <c r="T157" s="122"/>
      <c r="U157" s="122"/>
      <c r="X157" s="128"/>
      <c r="Y157" s="121"/>
      <c r="Z157" s="121"/>
      <c r="AA157" s="121"/>
    </row>
    <row r="158" spans="1:27" s="115" customFormat="1" ht="26.1" customHeight="1" x14ac:dyDescent="0.2">
      <c r="A158" s="141" t="str">
        <f>IF(AND($H158&gt;=المغادرين!$C$4,$H158&lt;=المغادرين!$F$4,المغادرين!$B$2=IF(المغادرين!$B$2="","",$I158)),MAX($A$4:$A157)+1,"")</f>
        <v/>
      </c>
      <c r="B158" s="141" t="str">
        <f t="shared" si="4"/>
        <v/>
      </c>
      <c r="C158" s="141" t="str">
        <f>IF($A158="","",RANK($B158,$B$5:$B$10000,1)+COUNTIF($B$4:$B157,$B158))</f>
        <v/>
      </c>
      <c r="D158" s="142" t="str">
        <f>IF(AND($M158&gt;=القادمين!$C$4,$M158&lt;=القادمين!$F$4,القادمين!$B$2=IF(القادمين!$B$2="","",$I158)),MAX($D$4:$D157)+1,"")</f>
        <v/>
      </c>
      <c r="E158" s="142" t="str">
        <f t="shared" si="5"/>
        <v/>
      </c>
      <c r="F158" s="142" t="str">
        <f>IF($D158="","",RANK($E158,$E$5:$E$10000,1)+COUNTIF($E$4:$E157,$E158))</f>
        <v/>
      </c>
      <c r="G158" s="189" t="str">
        <f>IF(H158="","",COUNTA($E$5:E158))</f>
        <v/>
      </c>
      <c r="H158" s="41"/>
      <c r="I158" s="38"/>
      <c r="J158" s="206"/>
      <c r="K158" s="206"/>
      <c r="L158" s="206"/>
      <c r="M158" s="41"/>
      <c r="N158" s="207"/>
      <c r="O158" s="99"/>
      <c r="P158" s="192"/>
      <c r="Q158" s="122"/>
      <c r="R158" s="122"/>
      <c r="S158" s="126"/>
      <c r="T158" s="122"/>
      <c r="U158" s="122"/>
      <c r="X158" s="128"/>
      <c r="Y158" s="129"/>
      <c r="Z158" s="129"/>
      <c r="AA158" s="129"/>
    </row>
    <row r="159" spans="1:27" s="115" customFormat="1" ht="26.1" customHeight="1" x14ac:dyDescent="0.2">
      <c r="A159" s="141" t="str">
        <f>IF(AND($H159&gt;=المغادرين!$C$4,$H159&lt;=المغادرين!$F$4,المغادرين!$B$2=IF(المغادرين!$B$2="","",$I159)),MAX($A$4:$A158)+1,"")</f>
        <v/>
      </c>
      <c r="B159" s="141" t="str">
        <f t="shared" si="4"/>
        <v/>
      </c>
      <c r="C159" s="141" t="str">
        <f>IF($A159="","",RANK($B159,$B$5:$B$10000,1)+COUNTIF($B$4:$B158,$B159))</f>
        <v/>
      </c>
      <c r="D159" s="142" t="str">
        <f>IF(AND($M159&gt;=القادمين!$C$4,$M159&lt;=القادمين!$F$4,القادمين!$B$2=IF(القادمين!$B$2="","",$I159)),MAX($D$4:$D158)+1,"")</f>
        <v/>
      </c>
      <c r="E159" s="142" t="str">
        <f t="shared" si="5"/>
        <v/>
      </c>
      <c r="F159" s="142" t="str">
        <f>IF($D159="","",RANK($E159,$E$5:$E$10000,1)+COUNTIF($E$4:$E158,$E159))</f>
        <v/>
      </c>
      <c r="G159" s="189" t="str">
        <f>IF(H159="","",COUNTA($E$5:E159))</f>
        <v/>
      </c>
      <c r="H159" s="41"/>
      <c r="I159" s="38"/>
      <c r="J159" s="206"/>
      <c r="K159" s="206"/>
      <c r="L159" s="206"/>
      <c r="M159" s="41"/>
      <c r="N159" s="207"/>
      <c r="O159" s="99"/>
      <c r="P159" s="192"/>
      <c r="Q159" s="122"/>
      <c r="R159" s="122"/>
      <c r="S159" s="126"/>
      <c r="T159" s="122"/>
      <c r="U159" s="122"/>
      <c r="X159" s="128"/>
      <c r="Y159" s="129"/>
      <c r="Z159" s="129"/>
      <c r="AA159" s="129"/>
    </row>
    <row r="160" spans="1:27" s="115" customFormat="1" ht="26.1" customHeight="1" x14ac:dyDescent="0.2">
      <c r="A160" s="141" t="str">
        <f>IF(AND($H160&gt;=المغادرين!$C$4,$H160&lt;=المغادرين!$F$4,المغادرين!$B$2=IF(المغادرين!$B$2="","",$I160)),MAX($A$4:$A159)+1,"")</f>
        <v/>
      </c>
      <c r="B160" s="141" t="str">
        <f t="shared" si="4"/>
        <v/>
      </c>
      <c r="C160" s="141" t="str">
        <f>IF($A160="","",RANK($B160,$B$5:$B$10000,1)+COUNTIF($B$4:$B159,$B160))</f>
        <v/>
      </c>
      <c r="D160" s="142" t="str">
        <f>IF(AND($M160&gt;=القادمين!$C$4,$M160&lt;=القادمين!$F$4,القادمين!$B$2=IF(القادمين!$B$2="","",$I160)),MAX($D$4:$D159)+1,"")</f>
        <v/>
      </c>
      <c r="E160" s="142" t="str">
        <f t="shared" si="5"/>
        <v/>
      </c>
      <c r="F160" s="142" t="str">
        <f>IF($D160="","",RANK($E160,$E$5:$E$10000,1)+COUNTIF($E$4:$E159,$E160))</f>
        <v/>
      </c>
      <c r="G160" s="189" t="str">
        <f>IF(H160="","",COUNTA($E$5:E160))</f>
        <v/>
      </c>
      <c r="H160" s="41"/>
      <c r="I160" s="38"/>
      <c r="J160" s="206"/>
      <c r="K160" s="206"/>
      <c r="L160" s="206"/>
      <c r="M160" s="41"/>
      <c r="N160" s="207"/>
      <c r="O160" s="99"/>
      <c r="P160" s="192"/>
      <c r="Q160" s="122"/>
      <c r="R160" s="122"/>
      <c r="S160" s="126"/>
      <c r="T160" s="122"/>
      <c r="U160" s="122"/>
      <c r="X160" s="128"/>
      <c r="Y160" s="129"/>
      <c r="Z160" s="129"/>
      <c r="AA160" s="129"/>
    </row>
    <row r="161" spans="1:27" s="115" customFormat="1" ht="26.1" customHeight="1" x14ac:dyDescent="0.2">
      <c r="A161" s="141" t="str">
        <f>IF(AND($H161&gt;=المغادرين!$C$4,$H161&lt;=المغادرين!$F$4,المغادرين!$B$2=IF(المغادرين!$B$2="","",$I161)),MAX($A$4:$A160)+1,"")</f>
        <v/>
      </c>
      <c r="B161" s="141" t="str">
        <f t="shared" si="4"/>
        <v/>
      </c>
      <c r="C161" s="141" t="str">
        <f>IF($A161="","",RANK($B161,$B$5:$B$10000,1)+COUNTIF($B$4:$B160,$B161))</f>
        <v/>
      </c>
      <c r="D161" s="142" t="str">
        <f>IF(AND($M161&gt;=القادمين!$C$4,$M161&lt;=القادمين!$F$4,القادمين!$B$2=IF(القادمين!$B$2="","",$I161)),MAX($D$4:$D160)+1,"")</f>
        <v/>
      </c>
      <c r="E161" s="142" t="str">
        <f t="shared" si="5"/>
        <v/>
      </c>
      <c r="F161" s="142" t="str">
        <f>IF($D161="","",RANK($E161,$E$5:$E$10000,1)+COUNTIF($E$4:$E160,$E161))</f>
        <v/>
      </c>
      <c r="G161" s="189" t="str">
        <f>IF(H161="","",COUNTA($E$5:E161))</f>
        <v/>
      </c>
      <c r="H161" s="41"/>
      <c r="I161" s="38"/>
      <c r="J161" s="206"/>
      <c r="K161" s="206"/>
      <c r="L161" s="206"/>
      <c r="M161" s="41"/>
      <c r="N161" s="207"/>
      <c r="O161" s="99"/>
      <c r="P161" s="192"/>
      <c r="Q161" s="122"/>
      <c r="R161" s="122"/>
      <c r="S161" s="126"/>
      <c r="T161" s="122"/>
      <c r="U161" s="122"/>
      <c r="X161" s="128"/>
      <c r="Y161" s="129"/>
      <c r="Z161" s="129"/>
      <c r="AA161" s="129"/>
    </row>
    <row r="162" spans="1:27" s="115" customFormat="1" ht="26.1" customHeight="1" x14ac:dyDescent="0.2">
      <c r="A162" s="141" t="str">
        <f>IF(AND($H162&gt;=المغادرين!$C$4,$H162&lt;=المغادرين!$F$4,المغادرين!$B$2=IF(المغادرين!$B$2="","",$I162)),MAX($A$4:$A161)+1,"")</f>
        <v/>
      </c>
      <c r="B162" s="141" t="str">
        <f t="shared" si="4"/>
        <v/>
      </c>
      <c r="C162" s="141" t="str">
        <f>IF($A162="","",RANK($B162,$B$5:$B$10000,1)+COUNTIF($B$4:$B161,$B162))</f>
        <v/>
      </c>
      <c r="D162" s="142" t="str">
        <f>IF(AND($M162&gt;=القادمين!$C$4,$M162&lt;=القادمين!$F$4,القادمين!$B$2=IF(القادمين!$B$2="","",$I162)),MAX($D$4:$D161)+1,"")</f>
        <v/>
      </c>
      <c r="E162" s="142" t="str">
        <f t="shared" si="5"/>
        <v/>
      </c>
      <c r="F162" s="142" t="str">
        <f>IF($D162="","",RANK($E162,$E$5:$E$10000,1)+COUNTIF($E$4:$E161,$E162))</f>
        <v/>
      </c>
      <c r="G162" s="189" t="str">
        <f>IF(H162="","",COUNTA($E$5:E162))</f>
        <v/>
      </c>
      <c r="H162" s="41"/>
      <c r="I162" s="38"/>
      <c r="J162" s="206"/>
      <c r="K162" s="206"/>
      <c r="L162" s="206"/>
      <c r="M162" s="41"/>
      <c r="N162" s="207"/>
      <c r="O162" s="99"/>
      <c r="P162" s="192"/>
      <c r="Q162" s="122"/>
      <c r="R162" s="122"/>
      <c r="S162" s="126"/>
      <c r="T162" s="122"/>
      <c r="U162" s="122"/>
      <c r="X162" s="128"/>
      <c r="Y162" s="129"/>
      <c r="Z162" s="129"/>
      <c r="AA162" s="129"/>
    </row>
    <row r="163" spans="1:27" s="115" customFormat="1" ht="26.1" customHeight="1" x14ac:dyDescent="0.2">
      <c r="A163" s="141" t="str">
        <f>IF(AND($H163&gt;=المغادرين!$C$4,$H163&lt;=المغادرين!$F$4,المغادرين!$B$2=IF(المغادرين!$B$2="","",$I163)),MAX($A$4:$A162)+1,"")</f>
        <v/>
      </c>
      <c r="B163" s="141" t="str">
        <f t="shared" si="4"/>
        <v/>
      </c>
      <c r="C163" s="141" t="str">
        <f>IF($A163="","",RANK($B163,$B$5:$B$10000,1)+COUNTIF($B$4:$B162,$B163))</f>
        <v/>
      </c>
      <c r="D163" s="142" t="str">
        <f>IF(AND($M163&gt;=القادمين!$C$4,$M163&lt;=القادمين!$F$4,القادمين!$B$2=IF(القادمين!$B$2="","",$I163)),MAX($D$4:$D162)+1,"")</f>
        <v/>
      </c>
      <c r="E163" s="142" t="str">
        <f t="shared" si="5"/>
        <v/>
      </c>
      <c r="F163" s="142" t="str">
        <f>IF($D163="","",RANK($E163,$E$5:$E$10000,1)+COUNTIF($E$4:$E162,$E163))</f>
        <v/>
      </c>
      <c r="G163" s="189" t="str">
        <f>IF(H163="","",COUNTA($E$5:E163))</f>
        <v/>
      </c>
      <c r="H163" s="41"/>
      <c r="I163" s="38"/>
      <c r="J163" s="206"/>
      <c r="K163" s="206"/>
      <c r="L163" s="206"/>
      <c r="M163" s="41"/>
      <c r="N163" s="207"/>
      <c r="O163" s="99"/>
      <c r="P163" s="193"/>
      <c r="Q163" s="122"/>
      <c r="R163" s="122"/>
      <c r="S163" s="125"/>
      <c r="T163" s="122"/>
      <c r="U163" s="122"/>
    </row>
    <row r="164" spans="1:27" s="127" customFormat="1" ht="26.1" customHeight="1" x14ac:dyDescent="0.2">
      <c r="A164" s="141" t="str">
        <f>IF(AND($H164&gt;=المغادرين!$C$4,$H164&lt;=المغادرين!$F$4,المغادرين!$B$2=IF(المغادرين!$B$2="","",$I164)),MAX($A$4:$A163)+1,"")</f>
        <v/>
      </c>
      <c r="B164" s="141" t="str">
        <f t="shared" si="4"/>
        <v/>
      </c>
      <c r="C164" s="141" t="str">
        <f>IF($A164="","",RANK($B164,$B$5:$B$10000,1)+COUNTIF($B$4:$B163,$B164))</f>
        <v/>
      </c>
      <c r="D164" s="142" t="str">
        <f>IF(AND($M164&gt;=القادمين!$C$4,$M164&lt;=القادمين!$F$4,القادمين!$B$2=IF(القادمين!$B$2="","",$I164)),MAX($D$4:$D163)+1,"")</f>
        <v/>
      </c>
      <c r="E164" s="142" t="str">
        <f t="shared" si="5"/>
        <v/>
      </c>
      <c r="F164" s="142" t="str">
        <f>IF($D164="","",RANK($E164,$E$5:$E$10000,1)+COUNTIF($E$4:$E163,$E164))</f>
        <v/>
      </c>
      <c r="G164" s="189" t="str">
        <f>IF(H164="","",COUNTA($E$5:E164))</f>
        <v/>
      </c>
      <c r="H164" s="41"/>
      <c r="I164" s="38"/>
      <c r="J164" s="206"/>
      <c r="K164" s="206"/>
      <c r="L164" s="206"/>
      <c r="M164" s="41"/>
      <c r="N164" s="207"/>
      <c r="O164" s="99"/>
      <c r="P164" s="192"/>
      <c r="Q164" s="122"/>
      <c r="R164" s="122"/>
      <c r="S164" s="126"/>
      <c r="T164" s="122"/>
      <c r="U164" s="122"/>
      <c r="V164" s="115"/>
      <c r="W164" s="115"/>
      <c r="X164" s="115"/>
      <c r="Y164" s="115"/>
      <c r="Z164" s="115"/>
      <c r="AA164" s="115"/>
    </row>
    <row r="165" spans="1:27" s="127" customFormat="1" ht="26.1" customHeight="1" x14ac:dyDescent="0.2">
      <c r="A165" s="141" t="str">
        <f>IF(AND($H165&gt;=المغادرين!$C$4,$H165&lt;=المغادرين!$F$4,المغادرين!$B$2=IF(المغادرين!$B$2="","",$I165)),MAX($A$4:$A164)+1,"")</f>
        <v/>
      </c>
      <c r="B165" s="141" t="str">
        <f t="shared" si="4"/>
        <v/>
      </c>
      <c r="C165" s="141" t="str">
        <f>IF($A165="","",RANK($B165,$B$5:$B$10000,1)+COUNTIF($B$4:$B164,$B165))</f>
        <v/>
      </c>
      <c r="D165" s="142" t="str">
        <f>IF(AND($M165&gt;=القادمين!$C$4,$M165&lt;=القادمين!$F$4,القادمين!$B$2=IF(القادمين!$B$2="","",$I165)),MAX($D$4:$D164)+1,"")</f>
        <v/>
      </c>
      <c r="E165" s="142" t="str">
        <f t="shared" si="5"/>
        <v/>
      </c>
      <c r="F165" s="142" t="str">
        <f>IF($D165="","",RANK($E165,$E$5:$E$10000,1)+COUNTIF($E$4:$E164,$E165))</f>
        <v/>
      </c>
      <c r="G165" s="189" t="str">
        <f>IF(H165="","",COUNTA($E$5:E165))</f>
        <v/>
      </c>
      <c r="H165" s="41"/>
      <c r="I165" s="38"/>
      <c r="J165" s="206"/>
      <c r="K165" s="206"/>
      <c r="L165" s="206"/>
      <c r="M165" s="41"/>
      <c r="N165" s="207"/>
      <c r="O165" s="99"/>
      <c r="P165" s="192"/>
      <c r="Q165" s="122"/>
      <c r="R165" s="122"/>
      <c r="S165" s="126"/>
      <c r="T165" s="122"/>
      <c r="U165" s="122"/>
      <c r="V165" s="115"/>
      <c r="W165" s="115"/>
      <c r="X165" s="115"/>
      <c r="Y165" s="115"/>
      <c r="Z165" s="115"/>
      <c r="AA165" s="115"/>
    </row>
    <row r="166" spans="1:27" s="127" customFormat="1" ht="26.1" customHeight="1" x14ac:dyDescent="0.2">
      <c r="A166" s="141" t="str">
        <f>IF(AND($H166&gt;=المغادرين!$C$4,$H166&lt;=المغادرين!$F$4,المغادرين!$B$2=IF(المغادرين!$B$2="","",$I166)),MAX($A$4:$A165)+1,"")</f>
        <v/>
      </c>
      <c r="B166" s="141" t="str">
        <f t="shared" si="4"/>
        <v/>
      </c>
      <c r="C166" s="141" t="str">
        <f>IF($A166="","",RANK($B166,$B$5:$B$10000,1)+COUNTIF($B$4:$B165,$B166))</f>
        <v/>
      </c>
      <c r="D166" s="142" t="str">
        <f>IF(AND($M166&gt;=القادمين!$C$4,$M166&lt;=القادمين!$F$4,القادمين!$B$2=IF(القادمين!$B$2="","",$I166)),MAX($D$4:$D165)+1,"")</f>
        <v/>
      </c>
      <c r="E166" s="142" t="str">
        <f t="shared" si="5"/>
        <v/>
      </c>
      <c r="F166" s="142" t="str">
        <f>IF($D166="","",RANK($E166,$E$5:$E$10000,1)+COUNTIF($E$4:$E165,$E166))</f>
        <v/>
      </c>
      <c r="G166" s="189" t="str">
        <f>IF(H166="","",COUNTA($E$5:E166))</f>
        <v/>
      </c>
      <c r="H166" s="41"/>
      <c r="I166" s="38"/>
      <c r="J166" s="206"/>
      <c r="K166" s="206"/>
      <c r="L166" s="206"/>
      <c r="M166" s="41"/>
      <c r="N166" s="207"/>
      <c r="O166" s="99"/>
      <c r="P166" s="192"/>
      <c r="Q166" s="122"/>
      <c r="R166" s="122"/>
      <c r="S166" s="126"/>
      <c r="T166" s="122"/>
      <c r="U166" s="122"/>
      <c r="V166" s="115"/>
      <c r="W166" s="115"/>
      <c r="X166" s="115"/>
      <c r="Y166" s="115"/>
      <c r="Z166" s="115"/>
      <c r="AA166" s="115"/>
    </row>
    <row r="167" spans="1:27" s="115" customFormat="1" ht="26.1" customHeight="1" x14ac:dyDescent="0.2">
      <c r="A167" s="141" t="str">
        <f>IF(AND($H167&gt;=المغادرين!$C$4,$H167&lt;=المغادرين!$F$4,المغادرين!$B$2=IF(المغادرين!$B$2="","",$I167)),MAX($A$4:$A166)+1,"")</f>
        <v/>
      </c>
      <c r="B167" s="141" t="str">
        <f t="shared" si="4"/>
        <v/>
      </c>
      <c r="C167" s="141" t="str">
        <f>IF($A167="","",RANK($B167,$B$5:$B$10000,1)+COUNTIF($B$4:$B166,$B167))</f>
        <v/>
      </c>
      <c r="D167" s="142" t="str">
        <f>IF(AND($M167&gt;=القادمين!$C$4,$M167&lt;=القادمين!$F$4,القادمين!$B$2=IF(القادمين!$B$2="","",$I167)),MAX($D$4:$D166)+1,"")</f>
        <v/>
      </c>
      <c r="E167" s="142" t="str">
        <f t="shared" si="5"/>
        <v/>
      </c>
      <c r="F167" s="142" t="str">
        <f>IF($D167="","",RANK($E167,$E$5:$E$10000,1)+COUNTIF($E$4:$E166,$E167))</f>
        <v/>
      </c>
      <c r="G167" s="189" t="str">
        <f>IF(H167="","",COUNTA($E$5:E167))</f>
        <v/>
      </c>
      <c r="H167" s="41"/>
      <c r="I167" s="38"/>
      <c r="J167" s="206"/>
      <c r="K167" s="206"/>
      <c r="L167" s="206"/>
      <c r="M167" s="41"/>
      <c r="N167" s="207"/>
      <c r="O167" s="99"/>
      <c r="P167" s="192"/>
      <c r="Q167" s="122"/>
      <c r="R167" s="122"/>
      <c r="S167" s="126"/>
      <c r="T167" s="122"/>
      <c r="U167" s="122"/>
    </row>
    <row r="168" spans="1:27" s="115" customFormat="1" ht="26.1" customHeight="1" x14ac:dyDescent="0.2">
      <c r="A168" s="141" t="str">
        <f>IF(AND($H168&gt;=المغادرين!$C$4,$H168&lt;=المغادرين!$F$4,المغادرين!$B$2=IF(المغادرين!$B$2="","",$I168)),MAX($A$4:$A167)+1,"")</f>
        <v/>
      </c>
      <c r="B168" s="141" t="str">
        <f t="shared" si="4"/>
        <v/>
      </c>
      <c r="C168" s="141" t="str">
        <f>IF($A168="","",RANK($B168,$B$5:$B$10000,1)+COUNTIF($B$4:$B167,$B168))</f>
        <v/>
      </c>
      <c r="D168" s="142" t="str">
        <f>IF(AND($M168&gt;=القادمين!$C$4,$M168&lt;=القادمين!$F$4,القادمين!$B$2=IF(القادمين!$B$2="","",$I168)),MAX($D$4:$D167)+1,"")</f>
        <v/>
      </c>
      <c r="E168" s="142" t="str">
        <f t="shared" si="5"/>
        <v/>
      </c>
      <c r="F168" s="142" t="str">
        <f>IF($D168="","",RANK($E168,$E$5:$E$10000,1)+COUNTIF($E$4:$E167,$E168))</f>
        <v/>
      </c>
      <c r="G168" s="189" t="str">
        <f>IF(H168="","",COUNTA($E$5:E168))</f>
        <v/>
      </c>
      <c r="H168" s="41"/>
      <c r="I168" s="38"/>
      <c r="J168" s="206"/>
      <c r="K168" s="206"/>
      <c r="L168" s="206"/>
      <c r="M168" s="41"/>
      <c r="N168" s="207"/>
      <c r="O168" s="99"/>
      <c r="P168" s="192"/>
      <c r="Q168" s="122"/>
      <c r="R168" s="122"/>
      <c r="S168" s="126"/>
      <c r="T168" s="122"/>
      <c r="U168" s="122"/>
    </row>
    <row r="169" spans="1:27" s="115" customFormat="1" ht="26.1" customHeight="1" x14ac:dyDescent="0.2">
      <c r="A169" s="141" t="str">
        <f>IF(AND($H169&gt;=المغادرين!$C$4,$H169&lt;=المغادرين!$F$4,المغادرين!$B$2=IF(المغادرين!$B$2="","",$I169)),MAX($A$4:$A168)+1,"")</f>
        <v/>
      </c>
      <c r="B169" s="141" t="str">
        <f t="shared" si="4"/>
        <v/>
      </c>
      <c r="C169" s="141" t="str">
        <f>IF($A169="","",RANK($B169,$B$5:$B$10000,1)+COUNTIF($B$4:$B168,$B169))</f>
        <v/>
      </c>
      <c r="D169" s="142" t="str">
        <f>IF(AND($M169&gt;=القادمين!$C$4,$M169&lt;=القادمين!$F$4,القادمين!$B$2=IF(القادمين!$B$2="","",$I169)),MAX($D$4:$D168)+1,"")</f>
        <v/>
      </c>
      <c r="E169" s="142" t="str">
        <f t="shared" si="5"/>
        <v/>
      </c>
      <c r="F169" s="142" t="str">
        <f>IF($D169="","",RANK($E169,$E$5:$E$10000,1)+COUNTIF($E$4:$E168,$E169))</f>
        <v/>
      </c>
      <c r="G169" s="189" t="str">
        <f>IF(H169="","",COUNTA($E$5:E169))</f>
        <v/>
      </c>
      <c r="H169" s="41"/>
      <c r="I169" s="38"/>
      <c r="J169" s="206"/>
      <c r="K169" s="206"/>
      <c r="L169" s="206"/>
      <c r="M169" s="41"/>
      <c r="N169" s="207"/>
      <c r="O169" s="99"/>
      <c r="P169" s="192"/>
      <c r="Q169" s="122"/>
      <c r="R169" s="122"/>
      <c r="S169" s="126"/>
      <c r="T169" s="122"/>
      <c r="U169" s="122"/>
    </row>
    <row r="170" spans="1:27" s="115" customFormat="1" ht="26.1" customHeight="1" x14ac:dyDescent="0.2">
      <c r="A170" s="141" t="str">
        <f>IF(AND($H170&gt;=المغادرين!$C$4,$H170&lt;=المغادرين!$F$4,المغادرين!$B$2=IF(المغادرين!$B$2="","",$I170)),MAX($A$4:$A169)+1,"")</f>
        <v/>
      </c>
      <c r="B170" s="141" t="str">
        <f t="shared" si="4"/>
        <v/>
      </c>
      <c r="C170" s="141" t="str">
        <f>IF($A170="","",RANK($B170,$B$5:$B$10000,1)+COUNTIF($B$4:$B169,$B170))</f>
        <v/>
      </c>
      <c r="D170" s="142" t="str">
        <f>IF(AND($M170&gt;=القادمين!$C$4,$M170&lt;=القادمين!$F$4,القادمين!$B$2=IF(القادمين!$B$2="","",$I170)),MAX($D$4:$D169)+1,"")</f>
        <v/>
      </c>
      <c r="E170" s="142" t="str">
        <f t="shared" si="5"/>
        <v/>
      </c>
      <c r="F170" s="142" t="str">
        <f>IF($D170="","",RANK($E170,$E$5:$E$10000,1)+COUNTIF($E$4:$E169,$E170))</f>
        <v/>
      </c>
      <c r="G170" s="189" t="str">
        <f>IF(H170="","",COUNTA($E$5:E170))</f>
        <v/>
      </c>
      <c r="H170" s="41"/>
      <c r="I170" s="38"/>
      <c r="J170" s="206"/>
      <c r="K170" s="206"/>
      <c r="L170" s="206"/>
      <c r="M170" s="41"/>
      <c r="N170" s="207"/>
      <c r="O170" s="99"/>
      <c r="P170" s="192"/>
      <c r="Q170" s="122"/>
      <c r="R170" s="122"/>
      <c r="S170" s="126"/>
      <c r="T170" s="122"/>
      <c r="U170" s="122"/>
    </row>
    <row r="171" spans="1:27" s="115" customFormat="1" ht="26.1" customHeight="1" x14ac:dyDescent="0.2">
      <c r="A171" s="141" t="str">
        <f>IF(AND($H171&gt;=المغادرين!$C$4,$H171&lt;=المغادرين!$F$4,المغادرين!$B$2=IF(المغادرين!$B$2="","",$I171)),MAX($A$4:$A170)+1,"")</f>
        <v/>
      </c>
      <c r="B171" s="141" t="str">
        <f t="shared" si="4"/>
        <v/>
      </c>
      <c r="C171" s="141" t="str">
        <f>IF($A171="","",RANK($B171,$B$5:$B$10000,1)+COUNTIF($B$4:$B170,$B171))</f>
        <v/>
      </c>
      <c r="D171" s="142" t="str">
        <f>IF(AND($M171&gt;=القادمين!$C$4,$M171&lt;=القادمين!$F$4,القادمين!$B$2=IF(القادمين!$B$2="","",$I171)),MAX($D$4:$D170)+1,"")</f>
        <v/>
      </c>
      <c r="E171" s="142" t="str">
        <f t="shared" si="5"/>
        <v/>
      </c>
      <c r="F171" s="142" t="str">
        <f>IF($D171="","",RANK($E171,$E$5:$E$10000,1)+COUNTIF($E$4:$E170,$E171))</f>
        <v/>
      </c>
      <c r="G171" s="189" t="str">
        <f>IF(H171="","",COUNTA($E$5:E171))</f>
        <v/>
      </c>
      <c r="H171" s="41"/>
      <c r="I171" s="38"/>
      <c r="J171" s="206"/>
      <c r="K171" s="206"/>
      <c r="L171" s="206"/>
      <c r="M171" s="41"/>
      <c r="N171" s="207"/>
      <c r="O171" s="99"/>
      <c r="P171" s="192"/>
      <c r="Q171" s="122"/>
      <c r="R171" s="122"/>
      <c r="S171" s="126"/>
      <c r="T171" s="122"/>
      <c r="U171" s="122"/>
    </row>
    <row r="172" spans="1:27" s="115" customFormat="1" ht="26.1" customHeight="1" x14ac:dyDescent="0.2">
      <c r="A172" s="141" t="str">
        <f>IF(AND($H172&gt;=المغادرين!$C$4,$H172&lt;=المغادرين!$F$4,المغادرين!$B$2=IF(المغادرين!$B$2="","",$I172)),MAX($A$4:$A171)+1,"")</f>
        <v/>
      </c>
      <c r="B172" s="141" t="str">
        <f t="shared" si="4"/>
        <v/>
      </c>
      <c r="C172" s="141" t="str">
        <f>IF($A172="","",RANK($B172,$B$5:$B$10000,1)+COUNTIF($B$4:$B171,$B172))</f>
        <v/>
      </c>
      <c r="D172" s="142" t="str">
        <f>IF(AND($M172&gt;=القادمين!$C$4,$M172&lt;=القادمين!$F$4,القادمين!$B$2=IF(القادمين!$B$2="","",$I172)),MAX($D$4:$D171)+1,"")</f>
        <v/>
      </c>
      <c r="E172" s="142" t="str">
        <f t="shared" si="5"/>
        <v/>
      </c>
      <c r="F172" s="142" t="str">
        <f>IF($D172="","",RANK($E172,$E$5:$E$10000,1)+COUNTIF($E$4:$E171,$E172))</f>
        <v/>
      </c>
      <c r="G172" s="189" t="str">
        <f>IF(H172="","",COUNTA($E$5:E172))</f>
        <v/>
      </c>
      <c r="H172" s="41"/>
      <c r="I172" s="38"/>
      <c r="J172" s="206"/>
      <c r="K172" s="206"/>
      <c r="L172" s="206"/>
      <c r="M172" s="41"/>
      <c r="N172" s="207"/>
      <c r="O172" s="99"/>
      <c r="P172" s="192"/>
      <c r="Q172" s="122"/>
      <c r="R172" s="122"/>
      <c r="S172" s="126"/>
      <c r="T172" s="122"/>
      <c r="U172" s="122"/>
      <c r="AA172" s="128"/>
    </row>
    <row r="173" spans="1:27" s="115" customFormat="1" ht="26.1" customHeight="1" x14ac:dyDescent="0.2">
      <c r="A173" s="141" t="str">
        <f>IF(AND($H173&gt;=المغادرين!$C$4,$H173&lt;=المغادرين!$F$4,المغادرين!$B$2=IF(المغادرين!$B$2="","",$I173)),MAX($A$4:$A172)+1,"")</f>
        <v/>
      </c>
      <c r="B173" s="141" t="str">
        <f t="shared" si="4"/>
        <v/>
      </c>
      <c r="C173" s="141" t="str">
        <f>IF($A173="","",RANK($B173,$B$5:$B$10000,1)+COUNTIF($B$4:$B172,$B173))</f>
        <v/>
      </c>
      <c r="D173" s="142" t="str">
        <f>IF(AND($M173&gt;=القادمين!$C$4,$M173&lt;=القادمين!$F$4,القادمين!$B$2=IF(القادمين!$B$2="","",$I173)),MAX($D$4:$D172)+1,"")</f>
        <v/>
      </c>
      <c r="E173" s="142" t="str">
        <f t="shared" si="5"/>
        <v/>
      </c>
      <c r="F173" s="142" t="str">
        <f>IF($D173="","",RANK($E173,$E$5:$E$10000,1)+COUNTIF($E$4:$E172,$E173))</f>
        <v/>
      </c>
      <c r="G173" s="189" t="str">
        <f>IF(H173="","",COUNTA($E$5:E173))</f>
        <v/>
      </c>
      <c r="H173" s="41"/>
      <c r="I173" s="38"/>
      <c r="J173" s="206"/>
      <c r="K173" s="206"/>
      <c r="L173" s="206"/>
      <c r="M173" s="41"/>
      <c r="N173" s="207"/>
      <c r="O173" s="99"/>
      <c r="P173" s="192"/>
      <c r="Q173" s="122"/>
      <c r="R173" s="122"/>
      <c r="S173" s="126"/>
      <c r="T173" s="122"/>
      <c r="U173" s="122"/>
      <c r="AA173" s="128"/>
    </row>
    <row r="174" spans="1:27" s="115" customFormat="1" ht="26.1" customHeight="1" x14ac:dyDescent="0.2">
      <c r="A174" s="141" t="str">
        <f>IF(AND($H174&gt;=المغادرين!$C$4,$H174&lt;=المغادرين!$F$4,المغادرين!$B$2=IF(المغادرين!$B$2="","",$I174)),MAX($A$4:$A173)+1,"")</f>
        <v/>
      </c>
      <c r="B174" s="141" t="str">
        <f t="shared" si="4"/>
        <v/>
      </c>
      <c r="C174" s="141" t="str">
        <f>IF($A174="","",RANK($B174,$B$5:$B$10000,1)+COUNTIF($B$4:$B173,$B174))</f>
        <v/>
      </c>
      <c r="D174" s="142" t="str">
        <f>IF(AND($M174&gt;=القادمين!$C$4,$M174&lt;=القادمين!$F$4,القادمين!$B$2=IF(القادمين!$B$2="","",$I174)),MAX($D$4:$D173)+1,"")</f>
        <v/>
      </c>
      <c r="E174" s="142" t="str">
        <f t="shared" si="5"/>
        <v/>
      </c>
      <c r="F174" s="142" t="str">
        <f>IF($D174="","",RANK($E174,$E$5:$E$10000,1)+COUNTIF($E$4:$E173,$E174))</f>
        <v/>
      </c>
      <c r="G174" s="189" t="str">
        <f>IF(H174="","",COUNTA($E$5:E174))</f>
        <v/>
      </c>
      <c r="H174" s="41"/>
      <c r="I174" s="38"/>
      <c r="J174" s="206"/>
      <c r="K174" s="206"/>
      <c r="L174" s="206"/>
      <c r="M174" s="41"/>
      <c r="N174" s="207"/>
      <c r="O174" s="99"/>
      <c r="P174" s="192"/>
      <c r="Q174" s="122"/>
      <c r="R174" s="122"/>
      <c r="S174" s="126"/>
      <c r="T174" s="122"/>
      <c r="U174" s="122"/>
      <c r="W174" s="128"/>
      <c r="AA174" s="121"/>
    </row>
    <row r="175" spans="1:27" s="115" customFormat="1" ht="26.1" customHeight="1" x14ac:dyDescent="0.2">
      <c r="A175" s="141" t="str">
        <f>IF(AND($H175&gt;=المغادرين!$C$4,$H175&lt;=المغادرين!$F$4,المغادرين!$B$2=IF(المغادرين!$B$2="","",$I175)),MAX($A$4:$A174)+1,"")</f>
        <v/>
      </c>
      <c r="B175" s="141" t="str">
        <f t="shared" si="4"/>
        <v/>
      </c>
      <c r="C175" s="141" t="str">
        <f>IF($A175="","",RANK($B175,$B$5:$B$10000,1)+COUNTIF($B$4:$B174,$B175))</f>
        <v/>
      </c>
      <c r="D175" s="142" t="str">
        <f>IF(AND($M175&gt;=القادمين!$C$4,$M175&lt;=القادمين!$F$4,القادمين!$B$2=IF(القادمين!$B$2="","",$I175)),MAX($D$4:$D174)+1,"")</f>
        <v/>
      </c>
      <c r="E175" s="142" t="str">
        <f t="shared" si="5"/>
        <v/>
      </c>
      <c r="F175" s="142" t="str">
        <f>IF($D175="","",RANK($E175,$E$5:$E$10000,1)+COUNTIF($E$4:$E174,$E175))</f>
        <v/>
      </c>
      <c r="G175" s="189" t="str">
        <f>IF(H175="","",COUNTA($E$5:E175))</f>
        <v/>
      </c>
      <c r="H175" s="41"/>
      <c r="I175" s="38"/>
      <c r="J175" s="206"/>
      <c r="K175" s="206"/>
      <c r="L175" s="206"/>
      <c r="M175" s="41"/>
      <c r="N175" s="207"/>
      <c r="O175" s="99"/>
      <c r="P175" s="192"/>
      <c r="Q175" s="122"/>
      <c r="R175" s="122"/>
      <c r="S175" s="126"/>
      <c r="T175" s="122"/>
      <c r="U175" s="122"/>
    </row>
    <row r="176" spans="1:27" s="115" customFormat="1" ht="26.1" customHeight="1" x14ac:dyDescent="0.2">
      <c r="A176" s="141" t="str">
        <f>IF(AND($H176&gt;=المغادرين!$C$4,$H176&lt;=المغادرين!$F$4,المغادرين!$B$2=IF(المغادرين!$B$2="","",$I176)),MAX($A$4:$A175)+1,"")</f>
        <v/>
      </c>
      <c r="B176" s="141" t="str">
        <f t="shared" si="4"/>
        <v/>
      </c>
      <c r="C176" s="141" t="str">
        <f>IF($A176="","",RANK($B176,$B$5:$B$10000,1)+COUNTIF($B$4:$B175,$B176))</f>
        <v/>
      </c>
      <c r="D176" s="142" t="str">
        <f>IF(AND($M176&gt;=القادمين!$C$4,$M176&lt;=القادمين!$F$4,القادمين!$B$2=IF(القادمين!$B$2="","",$I176)),MAX($D$4:$D175)+1,"")</f>
        <v/>
      </c>
      <c r="E176" s="142" t="str">
        <f t="shared" si="5"/>
        <v/>
      </c>
      <c r="F176" s="142" t="str">
        <f>IF($D176="","",RANK($E176,$E$5:$E$10000,1)+COUNTIF($E$4:$E175,$E176))</f>
        <v/>
      </c>
      <c r="G176" s="189" t="str">
        <f>IF(H176="","",COUNTA($E$5:E176))</f>
        <v/>
      </c>
      <c r="H176" s="41"/>
      <c r="I176" s="38"/>
      <c r="J176" s="206"/>
      <c r="K176" s="206"/>
      <c r="L176" s="206"/>
      <c r="M176" s="41"/>
      <c r="N176" s="207"/>
      <c r="O176" s="99"/>
      <c r="P176" s="192"/>
      <c r="Q176" s="122"/>
      <c r="R176" s="122"/>
      <c r="S176" s="126"/>
      <c r="T176" s="122"/>
      <c r="U176" s="122"/>
      <c r="X176" s="128"/>
      <c r="Y176" s="121"/>
      <c r="Z176" s="121"/>
      <c r="AA176" s="121"/>
    </row>
    <row r="177" spans="1:27" s="115" customFormat="1" ht="26.1" customHeight="1" x14ac:dyDescent="0.2">
      <c r="A177" s="141" t="str">
        <f>IF(AND($H177&gt;=المغادرين!$C$4,$H177&lt;=المغادرين!$F$4,المغادرين!$B$2=IF(المغادرين!$B$2="","",$I177)),MAX($A$4:$A176)+1,"")</f>
        <v/>
      </c>
      <c r="B177" s="141" t="str">
        <f t="shared" si="4"/>
        <v/>
      </c>
      <c r="C177" s="141" t="str">
        <f>IF($A177="","",RANK($B177,$B$5:$B$10000,1)+COUNTIF($B$4:$B176,$B177))</f>
        <v/>
      </c>
      <c r="D177" s="142" t="str">
        <f>IF(AND($M177&gt;=القادمين!$C$4,$M177&lt;=القادمين!$F$4,القادمين!$B$2=IF(القادمين!$B$2="","",$I177)),MAX($D$4:$D176)+1,"")</f>
        <v/>
      </c>
      <c r="E177" s="142" t="str">
        <f t="shared" si="5"/>
        <v/>
      </c>
      <c r="F177" s="142" t="str">
        <f>IF($D177="","",RANK($E177,$E$5:$E$10000,1)+COUNTIF($E$4:$E176,$E177))</f>
        <v/>
      </c>
      <c r="G177" s="189" t="str">
        <f>IF(H177="","",COUNTA($E$5:E177))</f>
        <v/>
      </c>
      <c r="H177" s="41"/>
      <c r="I177" s="38"/>
      <c r="J177" s="206"/>
      <c r="K177" s="206"/>
      <c r="L177" s="206"/>
      <c r="M177" s="41"/>
      <c r="N177" s="207"/>
      <c r="O177" s="99"/>
      <c r="P177" s="192"/>
      <c r="Q177" s="122"/>
      <c r="R177" s="122"/>
      <c r="S177" s="126"/>
      <c r="T177" s="122"/>
      <c r="U177" s="122"/>
      <c r="X177" s="128"/>
      <c r="Y177" s="129"/>
      <c r="Z177" s="129"/>
      <c r="AA177" s="129"/>
    </row>
    <row r="178" spans="1:27" s="115" customFormat="1" ht="26.1" customHeight="1" x14ac:dyDescent="0.2">
      <c r="A178" s="141" t="str">
        <f>IF(AND($H178&gt;=المغادرين!$C$4,$H178&lt;=المغادرين!$F$4,المغادرين!$B$2=IF(المغادرين!$B$2="","",$I178)),MAX($A$4:$A177)+1,"")</f>
        <v/>
      </c>
      <c r="B178" s="141" t="str">
        <f t="shared" si="4"/>
        <v/>
      </c>
      <c r="C178" s="141" t="str">
        <f>IF($A178="","",RANK($B178,$B$5:$B$10000,1)+COUNTIF($B$4:$B177,$B178))</f>
        <v/>
      </c>
      <c r="D178" s="142" t="str">
        <f>IF(AND($M178&gt;=القادمين!$C$4,$M178&lt;=القادمين!$F$4,القادمين!$B$2=IF(القادمين!$B$2="","",$I178)),MAX($D$4:$D177)+1,"")</f>
        <v/>
      </c>
      <c r="E178" s="142" t="str">
        <f t="shared" si="5"/>
        <v/>
      </c>
      <c r="F178" s="142" t="str">
        <f>IF($D178="","",RANK($E178,$E$5:$E$10000,1)+COUNTIF($E$4:$E177,$E178))</f>
        <v/>
      </c>
      <c r="G178" s="189" t="str">
        <f>IF(H178="","",COUNTA($E$5:E178))</f>
        <v/>
      </c>
      <c r="H178" s="41"/>
      <c r="I178" s="38"/>
      <c r="J178" s="206"/>
      <c r="K178" s="206"/>
      <c r="L178" s="206"/>
      <c r="M178" s="41"/>
      <c r="N178" s="207"/>
      <c r="O178" s="99"/>
      <c r="P178" s="192"/>
      <c r="Q178" s="122"/>
      <c r="R178" s="122"/>
      <c r="S178" s="126"/>
      <c r="T178" s="122"/>
      <c r="U178" s="122"/>
      <c r="X178" s="128"/>
      <c r="Y178" s="129"/>
      <c r="Z178" s="129"/>
      <c r="AA178" s="129"/>
    </row>
    <row r="179" spans="1:27" s="115" customFormat="1" ht="26.1" customHeight="1" x14ac:dyDescent="0.2">
      <c r="A179" s="141" t="str">
        <f>IF(AND($H179&gt;=المغادرين!$C$4,$H179&lt;=المغادرين!$F$4,المغادرين!$B$2=IF(المغادرين!$B$2="","",$I179)),MAX($A$4:$A178)+1,"")</f>
        <v/>
      </c>
      <c r="B179" s="141" t="str">
        <f t="shared" si="4"/>
        <v/>
      </c>
      <c r="C179" s="141" t="str">
        <f>IF($A179="","",RANK($B179,$B$5:$B$10000,1)+COUNTIF($B$4:$B178,$B179))</f>
        <v/>
      </c>
      <c r="D179" s="142" t="str">
        <f>IF(AND($M179&gt;=القادمين!$C$4,$M179&lt;=القادمين!$F$4,القادمين!$B$2=IF(القادمين!$B$2="","",$I179)),MAX($D$4:$D178)+1,"")</f>
        <v/>
      </c>
      <c r="E179" s="142" t="str">
        <f t="shared" si="5"/>
        <v/>
      </c>
      <c r="F179" s="142" t="str">
        <f>IF($D179="","",RANK($E179,$E$5:$E$10000,1)+COUNTIF($E$4:$E178,$E179))</f>
        <v/>
      </c>
      <c r="G179" s="189" t="str">
        <f>IF(H179="","",COUNTA($E$5:E179))</f>
        <v/>
      </c>
      <c r="H179" s="41"/>
      <c r="I179" s="38"/>
      <c r="J179" s="206"/>
      <c r="K179" s="206"/>
      <c r="L179" s="206"/>
      <c r="M179" s="41"/>
      <c r="N179" s="207"/>
      <c r="O179" s="99"/>
      <c r="P179" s="192"/>
      <c r="Q179" s="122"/>
      <c r="R179" s="122"/>
      <c r="S179" s="126"/>
      <c r="T179" s="122"/>
      <c r="U179" s="122"/>
      <c r="X179" s="128"/>
      <c r="Y179" s="129"/>
      <c r="Z179" s="129"/>
      <c r="AA179" s="129"/>
    </row>
    <row r="180" spans="1:27" s="115" customFormat="1" ht="26.1" customHeight="1" x14ac:dyDescent="0.2">
      <c r="A180" s="141" t="str">
        <f>IF(AND($H180&gt;=المغادرين!$C$4,$H180&lt;=المغادرين!$F$4,المغادرين!$B$2=IF(المغادرين!$B$2="","",$I180)),MAX($A$4:$A179)+1,"")</f>
        <v/>
      </c>
      <c r="B180" s="141" t="str">
        <f t="shared" si="4"/>
        <v/>
      </c>
      <c r="C180" s="141" t="str">
        <f>IF($A180="","",RANK($B180,$B$5:$B$10000,1)+COUNTIF($B$4:$B179,$B180))</f>
        <v/>
      </c>
      <c r="D180" s="142" t="str">
        <f>IF(AND($M180&gt;=القادمين!$C$4,$M180&lt;=القادمين!$F$4,القادمين!$B$2=IF(القادمين!$B$2="","",$I180)),MAX($D$4:$D179)+1,"")</f>
        <v/>
      </c>
      <c r="E180" s="142" t="str">
        <f t="shared" si="5"/>
        <v/>
      </c>
      <c r="F180" s="142" t="str">
        <f>IF($D180="","",RANK($E180,$E$5:$E$10000,1)+COUNTIF($E$4:$E179,$E180))</f>
        <v/>
      </c>
      <c r="G180" s="189" t="str">
        <f>IF(H180="","",COUNTA($E$5:E180))</f>
        <v/>
      </c>
      <c r="H180" s="41"/>
      <c r="I180" s="38"/>
      <c r="J180" s="206"/>
      <c r="K180" s="206"/>
      <c r="L180" s="206"/>
      <c r="M180" s="41"/>
      <c r="N180" s="207"/>
      <c r="O180" s="99"/>
      <c r="P180" s="192"/>
      <c r="Q180" s="122"/>
      <c r="R180" s="122"/>
      <c r="S180" s="126"/>
      <c r="T180" s="122"/>
      <c r="U180" s="122"/>
      <c r="X180" s="128"/>
      <c r="Y180" s="129"/>
      <c r="Z180" s="129"/>
      <c r="AA180" s="129"/>
    </row>
    <row r="181" spans="1:27" s="115" customFormat="1" ht="26.1" customHeight="1" x14ac:dyDescent="0.2">
      <c r="A181" s="141" t="str">
        <f>IF(AND($H181&gt;=المغادرين!$C$4,$H181&lt;=المغادرين!$F$4,المغادرين!$B$2=IF(المغادرين!$B$2="","",$I181)),MAX($A$4:$A180)+1,"")</f>
        <v/>
      </c>
      <c r="B181" s="141" t="str">
        <f t="shared" si="4"/>
        <v/>
      </c>
      <c r="C181" s="141" t="str">
        <f>IF($A181="","",RANK($B181,$B$5:$B$10000,1)+COUNTIF($B$4:$B180,$B181))</f>
        <v/>
      </c>
      <c r="D181" s="142" t="str">
        <f>IF(AND($M181&gt;=القادمين!$C$4,$M181&lt;=القادمين!$F$4,القادمين!$B$2=IF(القادمين!$B$2="","",$I181)),MAX($D$4:$D180)+1,"")</f>
        <v/>
      </c>
      <c r="E181" s="142" t="str">
        <f t="shared" si="5"/>
        <v/>
      </c>
      <c r="F181" s="142" t="str">
        <f>IF($D181="","",RANK($E181,$E$5:$E$10000,1)+COUNTIF($E$4:$E180,$E181))</f>
        <v/>
      </c>
      <c r="G181" s="189" t="str">
        <f>IF(H181="","",COUNTA($E$5:E181))</f>
        <v/>
      </c>
      <c r="H181" s="41"/>
      <c r="I181" s="38"/>
      <c r="J181" s="206"/>
      <c r="K181" s="206"/>
      <c r="L181" s="206"/>
      <c r="M181" s="41"/>
      <c r="N181" s="207"/>
      <c r="O181" s="99"/>
      <c r="P181" s="192"/>
      <c r="Q181" s="122"/>
      <c r="R181" s="122"/>
      <c r="S181" s="126"/>
      <c r="T181" s="122"/>
      <c r="U181" s="122"/>
      <c r="X181" s="128"/>
      <c r="Y181" s="129"/>
      <c r="Z181" s="129"/>
      <c r="AA181" s="129"/>
    </row>
    <row r="182" spans="1:27" s="115" customFormat="1" ht="26.1" customHeight="1" x14ac:dyDescent="0.2">
      <c r="A182" s="141" t="str">
        <f>IF(AND($H182&gt;=المغادرين!$C$4,$H182&lt;=المغادرين!$F$4,المغادرين!$B$2=IF(المغادرين!$B$2="","",$I182)),MAX($A$4:$A181)+1,"")</f>
        <v/>
      </c>
      <c r="B182" s="141" t="str">
        <f t="shared" si="4"/>
        <v/>
      </c>
      <c r="C182" s="141" t="str">
        <f>IF($A182="","",RANK($B182,$B$5:$B$10000,1)+COUNTIF($B$4:$B181,$B182))</f>
        <v/>
      </c>
      <c r="D182" s="142" t="str">
        <f>IF(AND($M182&gt;=القادمين!$C$4,$M182&lt;=القادمين!$F$4,القادمين!$B$2=IF(القادمين!$B$2="","",$I182)),MAX($D$4:$D181)+1,"")</f>
        <v/>
      </c>
      <c r="E182" s="142" t="str">
        <f t="shared" si="5"/>
        <v/>
      </c>
      <c r="F182" s="142" t="str">
        <f>IF($D182="","",RANK($E182,$E$5:$E$10000,1)+COUNTIF($E$4:$E181,$E182))</f>
        <v/>
      </c>
      <c r="G182" s="189" t="str">
        <f>IF(H182="","",COUNTA($E$5:E182))</f>
        <v/>
      </c>
      <c r="H182" s="41"/>
      <c r="I182" s="38"/>
      <c r="J182" s="206"/>
      <c r="K182" s="206"/>
      <c r="L182" s="206"/>
      <c r="M182" s="41"/>
      <c r="N182" s="207"/>
      <c r="O182" s="99"/>
      <c r="P182" s="192"/>
      <c r="Q182" s="122"/>
      <c r="R182" s="122"/>
      <c r="S182" s="126"/>
      <c r="T182" s="122"/>
      <c r="U182" s="122"/>
      <c r="X182" s="128"/>
      <c r="Y182" s="129"/>
      <c r="Z182" s="129"/>
      <c r="AA182" s="129"/>
    </row>
    <row r="183" spans="1:27" s="115" customFormat="1" ht="26.1" customHeight="1" x14ac:dyDescent="0.2">
      <c r="A183" s="141" t="str">
        <f>IF(AND($H183&gt;=المغادرين!$C$4,$H183&lt;=المغادرين!$F$4,المغادرين!$B$2=IF(المغادرين!$B$2="","",$I183)),MAX($A$4:$A182)+1,"")</f>
        <v/>
      </c>
      <c r="B183" s="141" t="str">
        <f t="shared" si="4"/>
        <v/>
      </c>
      <c r="C183" s="141" t="str">
        <f>IF($A183="","",RANK($B183,$B$5:$B$10000,1)+COUNTIF($B$4:$B182,$B183))</f>
        <v/>
      </c>
      <c r="D183" s="142" t="str">
        <f>IF(AND($M183&gt;=القادمين!$C$4,$M183&lt;=القادمين!$F$4,القادمين!$B$2=IF(القادمين!$B$2="","",$I183)),MAX($D$4:$D182)+1,"")</f>
        <v/>
      </c>
      <c r="E183" s="142" t="str">
        <f t="shared" si="5"/>
        <v/>
      </c>
      <c r="F183" s="142" t="str">
        <f>IF($D183="","",RANK($E183,$E$5:$E$10000,1)+COUNTIF($E$4:$E182,$E183))</f>
        <v/>
      </c>
      <c r="G183" s="189" t="str">
        <f>IF(H183="","",COUNTA($E$5:E183))</f>
        <v/>
      </c>
      <c r="H183" s="41"/>
      <c r="I183" s="38"/>
      <c r="J183" s="206"/>
      <c r="K183" s="206"/>
      <c r="L183" s="206"/>
      <c r="M183" s="41"/>
      <c r="N183" s="207"/>
      <c r="O183" s="99"/>
      <c r="P183" s="193"/>
      <c r="Q183" s="122"/>
      <c r="R183" s="122"/>
      <c r="S183" s="125"/>
      <c r="T183" s="122"/>
      <c r="U183" s="122"/>
    </row>
    <row r="184" spans="1:27" s="127" customFormat="1" ht="26.1" customHeight="1" x14ac:dyDescent="0.2">
      <c r="A184" s="141" t="str">
        <f>IF(AND($H184&gt;=المغادرين!$C$4,$H184&lt;=المغادرين!$F$4,المغادرين!$B$2=IF(المغادرين!$B$2="","",$I184)),MAX($A$4:$A183)+1,"")</f>
        <v/>
      </c>
      <c r="B184" s="141" t="str">
        <f t="shared" si="4"/>
        <v/>
      </c>
      <c r="C184" s="141" t="str">
        <f>IF($A184="","",RANK($B184,$B$5:$B$10000,1)+COUNTIF($B$4:$B183,$B184))</f>
        <v/>
      </c>
      <c r="D184" s="142" t="str">
        <f>IF(AND($M184&gt;=القادمين!$C$4,$M184&lt;=القادمين!$F$4,القادمين!$B$2=IF(القادمين!$B$2="","",$I184)),MAX($D$4:$D183)+1,"")</f>
        <v/>
      </c>
      <c r="E184" s="142" t="str">
        <f t="shared" si="5"/>
        <v/>
      </c>
      <c r="F184" s="142" t="str">
        <f>IF($D184="","",RANK($E184,$E$5:$E$10000,1)+COUNTIF($E$4:$E183,$E184))</f>
        <v/>
      </c>
      <c r="G184" s="189" t="str">
        <f>IF(H184="","",COUNTA($E$5:E184))</f>
        <v/>
      </c>
      <c r="H184" s="41"/>
      <c r="I184" s="38"/>
      <c r="J184" s="206"/>
      <c r="K184" s="206"/>
      <c r="L184" s="206"/>
      <c r="M184" s="41"/>
      <c r="N184" s="207"/>
      <c r="O184" s="99"/>
      <c r="P184" s="192"/>
      <c r="Q184" s="122"/>
      <c r="R184" s="122"/>
      <c r="S184" s="126"/>
      <c r="T184" s="122"/>
      <c r="U184" s="122"/>
      <c r="V184" s="115"/>
      <c r="W184" s="115"/>
      <c r="X184" s="115"/>
      <c r="Y184" s="115"/>
      <c r="Z184" s="115"/>
      <c r="AA184" s="115"/>
    </row>
    <row r="185" spans="1:27" s="127" customFormat="1" ht="26.1" customHeight="1" x14ac:dyDescent="0.2">
      <c r="A185" s="141" t="str">
        <f>IF(AND($H185&gt;=المغادرين!$C$4,$H185&lt;=المغادرين!$F$4,المغادرين!$B$2=IF(المغادرين!$B$2="","",$I185)),MAX($A$4:$A184)+1,"")</f>
        <v/>
      </c>
      <c r="B185" s="141" t="str">
        <f t="shared" si="4"/>
        <v/>
      </c>
      <c r="C185" s="141" t="str">
        <f>IF($A185="","",RANK($B185,$B$5:$B$10000,1)+COUNTIF($B$4:$B184,$B185))</f>
        <v/>
      </c>
      <c r="D185" s="142" t="str">
        <f>IF(AND($M185&gt;=القادمين!$C$4,$M185&lt;=القادمين!$F$4,القادمين!$B$2=IF(القادمين!$B$2="","",$I185)),MAX($D$4:$D184)+1,"")</f>
        <v/>
      </c>
      <c r="E185" s="142" t="str">
        <f t="shared" si="5"/>
        <v/>
      </c>
      <c r="F185" s="142" t="str">
        <f>IF($D185="","",RANK($E185,$E$5:$E$10000,1)+COUNTIF($E$4:$E184,$E185))</f>
        <v/>
      </c>
      <c r="G185" s="189" t="str">
        <f>IF(H185="","",COUNTA($E$5:E185))</f>
        <v/>
      </c>
      <c r="H185" s="41"/>
      <c r="I185" s="38"/>
      <c r="J185" s="206"/>
      <c r="K185" s="206"/>
      <c r="L185" s="206"/>
      <c r="M185" s="41"/>
      <c r="N185" s="207"/>
      <c r="O185" s="99"/>
      <c r="P185" s="192"/>
      <c r="Q185" s="122"/>
      <c r="R185" s="122"/>
      <c r="S185" s="126"/>
      <c r="T185" s="122"/>
      <c r="U185" s="122"/>
      <c r="V185" s="115"/>
      <c r="W185" s="115"/>
      <c r="X185" s="115"/>
      <c r="Y185" s="115"/>
      <c r="Z185" s="115"/>
      <c r="AA185" s="115"/>
    </row>
    <row r="186" spans="1:27" s="127" customFormat="1" ht="26.1" customHeight="1" x14ac:dyDescent="0.2">
      <c r="A186" s="141" t="str">
        <f>IF(AND($H186&gt;=المغادرين!$C$4,$H186&lt;=المغادرين!$F$4,المغادرين!$B$2=IF(المغادرين!$B$2="","",$I186)),MAX($A$4:$A185)+1,"")</f>
        <v/>
      </c>
      <c r="B186" s="141" t="str">
        <f t="shared" si="4"/>
        <v/>
      </c>
      <c r="C186" s="141" t="str">
        <f>IF($A186="","",RANK($B186,$B$5:$B$10000,1)+COUNTIF($B$4:$B185,$B186))</f>
        <v/>
      </c>
      <c r="D186" s="142" t="str">
        <f>IF(AND($M186&gt;=القادمين!$C$4,$M186&lt;=القادمين!$F$4,القادمين!$B$2=IF(القادمين!$B$2="","",$I186)),MAX($D$4:$D185)+1,"")</f>
        <v/>
      </c>
      <c r="E186" s="142" t="str">
        <f t="shared" si="5"/>
        <v/>
      </c>
      <c r="F186" s="142" t="str">
        <f>IF($D186="","",RANK($E186,$E$5:$E$10000,1)+COUNTIF($E$4:$E185,$E186))</f>
        <v/>
      </c>
      <c r="G186" s="189" t="str">
        <f>IF(H186="","",COUNTA($E$5:E186))</f>
        <v/>
      </c>
      <c r="H186" s="41"/>
      <c r="I186" s="38"/>
      <c r="J186" s="206"/>
      <c r="K186" s="206"/>
      <c r="L186" s="206"/>
      <c r="M186" s="41"/>
      <c r="N186" s="207"/>
      <c r="O186" s="99"/>
      <c r="P186" s="192"/>
      <c r="Q186" s="122"/>
      <c r="R186" s="122"/>
      <c r="S186" s="126"/>
      <c r="T186" s="122"/>
      <c r="U186" s="122"/>
      <c r="V186" s="115"/>
      <c r="W186" s="115"/>
      <c r="X186" s="115"/>
      <c r="Y186" s="115"/>
      <c r="Z186" s="115"/>
      <c r="AA186" s="115"/>
    </row>
    <row r="187" spans="1:27" s="115" customFormat="1" ht="26.1" customHeight="1" x14ac:dyDescent="0.2">
      <c r="A187" s="141" t="str">
        <f>IF(AND($H187&gt;=المغادرين!$C$4,$H187&lt;=المغادرين!$F$4,المغادرين!$B$2=IF(المغادرين!$B$2="","",$I187)),MAX($A$4:$A186)+1,"")</f>
        <v/>
      </c>
      <c r="B187" s="141" t="str">
        <f t="shared" si="4"/>
        <v/>
      </c>
      <c r="C187" s="141" t="str">
        <f>IF($A187="","",RANK($B187,$B$5:$B$10000,1)+COUNTIF($B$4:$B186,$B187))</f>
        <v/>
      </c>
      <c r="D187" s="142" t="str">
        <f>IF(AND($M187&gt;=القادمين!$C$4,$M187&lt;=القادمين!$F$4,القادمين!$B$2=IF(القادمين!$B$2="","",$I187)),MAX($D$4:$D186)+1,"")</f>
        <v/>
      </c>
      <c r="E187" s="142" t="str">
        <f t="shared" si="5"/>
        <v/>
      </c>
      <c r="F187" s="142" t="str">
        <f>IF($D187="","",RANK($E187,$E$5:$E$10000,1)+COUNTIF($E$4:$E186,$E187))</f>
        <v/>
      </c>
      <c r="G187" s="189" t="str">
        <f>IF(H187="","",COUNTA($E$5:E187))</f>
        <v/>
      </c>
      <c r="H187" s="41"/>
      <c r="I187" s="38"/>
      <c r="J187" s="206"/>
      <c r="K187" s="206"/>
      <c r="L187" s="206"/>
      <c r="M187" s="41"/>
      <c r="N187" s="207"/>
      <c r="O187" s="99"/>
      <c r="P187" s="192"/>
      <c r="Q187" s="122"/>
      <c r="R187" s="122"/>
      <c r="S187" s="126"/>
      <c r="T187" s="122"/>
      <c r="U187" s="122"/>
    </row>
    <row r="188" spans="1:27" s="115" customFormat="1" ht="26.1" customHeight="1" x14ac:dyDescent="0.2">
      <c r="A188" s="141" t="str">
        <f>IF(AND($H188&gt;=المغادرين!$C$4,$H188&lt;=المغادرين!$F$4,المغادرين!$B$2=IF(المغادرين!$B$2="","",$I188)),MAX($A$4:$A187)+1,"")</f>
        <v/>
      </c>
      <c r="B188" s="141" t="str">
        <f t="shared" si="4"/>
        <v/>
      </c>
      <c r="C188" s="141" t="str">
        <f>IF($A188="","",RANK($B188,$B$5:$B$10000,1)+COUNTIF($B$4:$B187,$B188))</f>
        <v/>
      </c>
      <c r="D188" s="142" t="str">
        <f>IF(AND($M188&gt;=القادمين!$C$4,$M188&lt;=القادمين!$F$4,القادمين!$B$2=IF(القادمين!$B$2="","",$I188)),MAX($D$4:$D187)+1,"")</f>
        <v/>
      </c>
      <c r="E188" s="142" t="str">
        <f t="shared" si="5"/>
        <v/>
      </c>
      <c r="F188" s="142" t="str">
        <f>IF($D188="","",RANK($E188,$E$5:$E$10000,1)+COUNTIF($E$4:$E187,$E188))</f>
        <v/>
      </c>
      <c r="G188" s="189" t="str">
        <f>IF(H188="","",COUNTA($E$5:E188))</f>
        <v/>
      </c>
      <c r="H188" s="41"/>
      <c r="I188" s="38"/>
      <c r="J188" s="206"/>
      <c r="K188" s="206"/>
      <c r="L188" s="206"/>
      <c r="M188" s="41"/>
      <c r="N188" s="207"/>
      <c r="O188" s="99"/>
      <c r="P188" s="192"/>
      <c r="Q188" s="122"/>
      <c r="R188" s="122"/>
      <c r="S188" s="126"/>
      <c r="T188" s="122"/>
      <c r="U188" s="122"/>
    </row>
    <row r="189" spans="1:27" s="115" customFormat="1" ht="26.1" customHeight="1" x14ac:dyDescent="0.2">
      <c r="A189" s="141" t="str">
        <f>IF(AND($H189&gt;=المغادرين!$C$4,$H189&lt;=المغادرين!$F$4,المغادرين!$B$2=IF(المغادرين!$B$2="","",$I189)),MAX($A$4:$A188)+1,"")</f>
        <v/>
      </c>
      <c r="B189" s="141" t="str">
        <f t="shared" si="4"/>
        <v/>
      </c>
      <c r="C189" s="141" t="str">
        <f>IF($A189="","",RANK($B189,$B$5:$B$10000,1)+COUNTIF($B$4:$B188,$B189))</f>
        <v/>
      </c>
      <c r="D189" s="142" t="str">
        <f>IF(AND($M189&gt;=القادمين!$C$4,$M189&lt;=القادمين!$F$4,القادمين!$B$2=IF(القادمين!$B$2="","",$I189)),MAX($D$4:$D188)+1,"")</f>
        <v/>
      </c>
      <c r="E189" s="142" t="str">
        <f t="shared" si="5"/>
        <v/>
      </c>
      <c r="F189" s="142" t="str">
        <f>IF($D189="","",RANK($E189,$E$5:$E$10000,1)+COUNTIF($E$4:$E188,$E189))</f>
        <v/>
      </c>
      <c r="G189" s="189" t="str">
        <f>IF(H189="","",COUNTA($E$5:E189))</f>
        <v/>
      </c>
      <c r="H189" s="41"/>
      <c r="I189" s="38"/>
      <c r="J189" s="206"/>
      <c r="K189" s="206"/>
      <c r="L189" s="206"/>
      <c r="M189" s="41"/>
      <c r="N189" s="207"/>
      <c r="O189" s="99"/>
      <c r="P189" s="192"/>
      <c r="Q189" s="122"/>
      <c r="R189" s="122"/>
      <c r="S189" s="126"/>
      <c r="T189" s="122"/>
      <c r="U189" s="122"/>
    </row>
    <row r="190" spans="1:27" s="115" customFormat="1" ht="26.1" customHeight="1" x14ac:dyDescent="0.2">
      <c r="A190" s="141" t="str">
        <f>IF(AND($H190&gt;=المغادرين!$C$4,$H190&lt;=المغادرين!$F$4,المغادرين!$B$2=IF(المغادرين!$B$2="","",$I190)),MAX($A$4:$A189)+1,"")</f>
        <v/>
      </c>
      <c r="B190" s="141" t="str">
        <f t="shared" si="4"/>
        <v/>
      </c>
      <c r="C190" s="141" t="str">
        <f>IF($A190="","",RANK($B190,$B$5:$B$10000,1)+COUNTIF($B$4:$B189,$B190))</f>
        <v/>
      </c>
      <c r="D190" s="142" t="str">
        <f>IF(AND($M190&gt;=القادمين!$C$4,$M190&lt;=القادمين!$F$4,القادمين!$B$2=IF(القادمين!$B$2="","",$I190)),MAX($D$4:$D189)+1,"")</f>
        <v/>
      </c>
      <c r="E190" s="142" t="str">
        <f t="shared" si="5"/>
        <v/>
      </c>
      <c r="F190" s="142" t="str">
        <f>IF($D190="","",RANK($E190,$E$5:$E$10000,1)+COUNTIF($E$4:$E189,$E190))</f>
        <v/>
      </c>
      <c r="G190" s="189" t="str">
        <f>IF(H190="","",COUNTA($E$5:E190))</f>
        <v/>
      </c>
      <c r="H190" s="41"/>
      <c r="I190" s="38"/>
      <c r="J190" s="206"/>
      <c r="K190" s="206"/>
      <c r="L190" s="206"/>
      <c r="M190" s="41"/>
      <c r="N190" s="207"/>
      <c r="O190" s="99"/>
      <c r="P190" s="192"/>
      <c r="Q190" s="122"/>
      <c r="R190" s="122"/>
      <c r="S190" s="126"/>
      <c r="T190" s="122"/>
      <c r="U190" s="122"/>
    </row>
    <row r="191" spans="1:27" s="115" customFormat="1" ht="26.1" customHeight="1" x14ac:dyDescent="0.2">
      <c r="A191" s="141" t="str">
        <f>IF(AND($H191&gt;=المغادرين!$C$4,$H191&lt;=المغادرين!$F$4,المغادرين!$B$2=IF(المغادرين!$B$2="","",$I191)),MAX($A$4:$A190)+1,"")</f>
        <v/>
      </c>
      <c r="B191" s="141" t="str">
        <f t="shared" si="4"/>
        <v/>
      </c>
      <c r="C191" s="141" t="str">
        <f>IF($A191="","",RANK($B191,$B$5:$B$10000,1)+COUNTIF($B$4:$B190,$B191))</f>
        <v/>
      </c>
      <c r="D191" s="142" t="str">
        <f>IF(AND($M191&gt;=القادمين!$C$4,$M191&lt;=القادمين!$F$4,القادمين!$B$2=IF(القادمين!$B$2="","",$I191)),MAX($D$4:$D190)+1,"")</f>
        <v/>
      </c>
      <c r="E191" s="142" t="str">
        <f t="shared" si="5"/>
        <v/>
      </c>
      <c r="F191" s="142" t="str">
        <f>IF($D191="","",RANK($E191,$E$5:$E$10000,1)+COUNTIF($E$4:$E190,$E191))</f>
        <v/>
      </c>
      <c r="G191" s="189" t="str">
        <f>IF(H191="","",COUNTA($E$5:E191))</f>
        <v/>
      </c>
      <c r="H191" s="41"/>
      <c r="I191" s="38"/>
      <c r="J191" s="206"/>
      <c r="K191" s="206"/>
      <c r="L191" s="206"/>
      <c r="M191" s="41"/>
      <c r="N191" s="207"/>
      <c r="O191" s="99"/>
      <c r="P191" s="192"/>
      <c r="Q191" s="122"/>
      <c r="R191" s="122"/>
      <c r="S191" s="126"/>
      <c r="T191" s="122"/>
      <c r="U191" s="122"/>
    </row>
    <row r="192" spans="1:27" s="115" customFormat="1" ht="26.1" customHeight="1" x14ac:dyDescent="0.2">
      <c r="A192" s="141" t="str">
        <f>IF(AND($H192&gt;=المغادرين!$C$4,$H192&lt;=المغادرين!$F$4,المغادرين!$B$2=IF(المغادرين!$B$2="","",$I192)),MAX($A$4:$A191)+1,"")</f>
        <v/>
      </c>
      <c r="B192" s="141" t="str">
        <f t="shared" si="4"/>
        <v/>
      </c>
      <c r="C192" s="141" t="str">
        <f>IF($A192="","",RANK($B192,$B$5:$B$10000,1)+COUNTIF($B$4:$B191,$B192))</f>
        <v/>
      </c>
      <c r="D192" s="142" t="str">
        <f>IF(AND($M192&gt;=القادمين!$C$4,$M192&lt;=القادمين!$F$4,القادمين!$B$2=IF(القادمين!$B$2="","",$I192)),MAX($D$4:$D191)+1,"")</f>
        <v/>
      </c>
      <c r="E192" s="142" t="str">
        <f t="shared" si="5"/>
        <v/>
      </c>
      <c r="F192" s="142" t="str">
        <f>IF($D192="","",RANK($E192,$E$5:$E$10000,1)+COUNTIF($E$4:$E191,$E192))</f>
        <v/>
      </c>
      <c r="G192" s="189" t="str">
        <f>IF(H192="","",COUNTA($E$5:E192))</f>
        <v/>
      </c>
      <c r="H192" s="41"/>
      <c r="I192" s="38"/>
      <c r="J192" s="206"/>
      <c r="K192" s="206"/>
      <c r="L192" s="206"/>
      <c r="M192" s="41"/>
      <c r="N192" s="207"/>
      <c r="O192" s="99"/>
      <c r="P192" s="192"/>
      <c r="Q192" s="122"/>
      <c r="R192" s="122"/>
      <c r="S192" s="126"/>
      <c r="T192" s="122"/>
      <c r="U192" s="122"/>
      <c r="AA192" s="128"/>
    </row>
    <row r="193" spans="1:27" s="115" customFormat="1" ht="26.1" customHeight="1" x14ac:dyDescent="0.2">
      <c r="A193" s="141" t="str">
        <f>IF(AND($H193&gt;=المغادرين!$C$4,$H193&lt;=المغادرين!$F$4,المغادرين!$B$2=IF(المغادرين!$B$2="","",$I193)),MAX($A$4:$A192)+1,"")</f>
        <v/>
      </c>
      <c r="B193" s="141" t="str">
        <f t="shared" si="4"/>
        <v/>
      </c>
      <c r="C193" s="141" t="str">
        <f>IF($A193="","",RANK($B193,$B$5:$B$10000,1)+COUNTIF($B$4:$B192,$B193))</f>
        <v/>
      </c>
      <c r="D193" s="142" t="str">
        <f>IF(AND($M193&gt;=القادمين!$C$4,$M193&lt;=القادمين!$F$4,القادمين!$B$2=IF(القادمين!$B$2="","",$I193)),MAX($D$4:$D192)+1,"")</f>
        <v/>
      </c>
      <c r="E193" s="142" t="str">
        <f t="shared" si="5"/>
        <v/>
      </c>
      <c r="F193" s="142" t="str">
        <f>IF($D193="","",RANK($E193,$E$5:$E$10000,1)+COUNTIF($E$4:$E192,$E193))</f>
        <v/>
      </c>
      <c r="G193" s="189" t="str">
        <f>IF(H193="","",COUNTA($E$5:E193))</f>
        <v/>
      </c>
      <c r="H193" s="41"/>
      <c r="I193" s="38"/>
      <c r="J193" s="206"/>
      <c r="K193" s="206"/>
      <c r="L193" s="206"/>
      <c r="M193" s="41"/>
      <c r="N193" s="207"/>
      <c r="O193" s="99"/>
      <c r="P193" s="192"/>
      <c r="Q193" s="122"/>
      <c r="R193" s="122"/>
      <c r="S193" s="126"/>
      <c r="T193" s="122"/>
      <c r="U193" s="122"/>
      <c r="AA193" s="128"/>
    </row>
    <row r="194" spans="1:27" s="115" customFormat="1" ht="26.1" customHeight="1" x14ac:dyDescent="0.2">
      <c r="A194" s="141" t="str">
        <f>IF(AND($H194&gt;=المغادرين!$C$4,$H194&lt;=المغادرين!$F$4,المغادرين!$B$2=IF(المغادرين!$B$2="","",$I194)),MAX($A$4:$A193)+1,"")</f>
        <v/>
      </c>
      <c r="B194" s="141" t="str">
        <f t="shared" si="4"/>
        <v/>
      </c>
      <c r="C194" s="141" t="str">
        <f>IF($A194="","",RANK($B194,$B$5:$B$10000,1)+COUNTIF($B$4:$B193,$B194))</f>
        <v/>
      </c>
      <c r="D194" s="142" t="str">
        <f>IF(AND($M194&gt;=القادمين!$C$4,$M194&lt;=القادمين!$F$4,القادمين!$B$2=IF(القادمين!$B$2="","",$I194)),MAX($D$4:$D193)+1,"")</f>
        <v/>
      </c>
      <c r="E194" s="142" t="str">
        <f t="shared" si="5"/>
        <v/>
      </c>
      <c r="F194" s="142" t="str">
        <f>IF($D194="","",RANK($E194,$E$5:$E$10000,1)+COUNTIF($E$4:$E193,$E194))</f>
        <v/>
      </c>
      <c r="G194" s="189" t="str">
        <f>IF(H194="","",COUNTA($E$5:E194))</f>
        <v/>
      </c>
      <c r="H194" s="41"/>
      <c r="I194" s="38"/>
      <c r="J194" s="206"/>
      <c r="K194" s="206"/>
      <c r="L194" s="206"/>
      <c r="M194" s="41"/>
      <c r="N194" s="207"/>
      <c r="O194" s="99"/>
      <c r="P194" s="192"/>
      <c r="Q194" s="122"/>
      <c r="R194" s="122"/>
      <c r="S194" s="126"/>
      <c r="T194" s="122"/>
      <c r="U194" s="122"/>
      <c r="W194" s="128"/>
      <c r="AA194" s="121"/>
    </row>
    <row r="195" spans="1:27" s="115" customFormat="1" ht="26.1" customHeight="1" x14ac:dyDescent="0.2">
      <c r="A195" s="141" t="str">
        <f>IF(AND($H195&gt;=المغادرين!$C$4,$H195&lt;=المغادرين!$F$4,المغادرين!$B$2=IF(المغادرين!$B$2="","",$I195)),MAX($A$4:$A194)+1,"")</f>
        <v/>
      </c>
      <c r="B195" s="141" t="str">
        <f t="shared" si="4"/>
        <v/>
      </c>
      <c r="C195" s="141" t="str">
        <f>IF($A195="","",RANK($B195,$B$5:$B$10000,1)+COUNTIF($B$4:$B194,$B195))</f>
        <v/>
      </c>
      <c r="D195" s="142" t="str">
        <f>IF(AND($M195&gt;=القادمين!$C$4,$M195&lt;=القادمين!$F$4,القادمين!$B$2=IF(القادمين!$B$2="","",$I195)),MAX($D$4:$D194)+1,"")</f>
        <v/>
      </c>
      <c r="E195" s="142" t="str">
        <f t="shared" si="5"/>
        <v/>
      </c>
      <c r="F195" s="142" t="str">
        <f>IF($D195="","",RANK($E195,$E$5:$E$10000,1)+COUNTIF($E$4:$E194,$E195))</f>
        <v/>
      </c>
      <c r="G195" s="189" t="str">
        <f>IF(H195="","",COUNTA($E$5:E195))</f>
        <v/>
      </c>
      <c r="H195" s="41"/>
      <c r="I195" s="38"/>
      <c r="J195" s="206"/>
      <c r="K195" s="206"/>
      <c r="L195" s="206"/>
      <c r="M195" s="41"/>
      <c r="N195" s="207"/>
      <c r="O195" s="99"/>
      <c r="P195" s="192"/>
      <c r="Q195" s="122"/>
      <c r="R195" s="122"/>
      <c r="S195" s="126"/>
      <c r="T195" s="122"/>
      <c r="U195" s="122"/>
    </row>
    <row r="196" spans="1:27" s="115" customFormat="1" ht="26.1" customHeight="1" x14ac:dyDescent="0.2">
      <c r="A196" s="141" t="str">
        <f>IF(AND($H196&gt;=المغادرين!$C$4,$H196&lt;=المغادرين!$F$4,المغادرين!$B$2=IF(المغادرين!$B$2="","",$I196)),MAX($A$4:$A195)+1,"")</f>
        <v/>
      </c>
      <c r="B196" s="141" t="str">
        <f t="shared" si="4"/>
        <v/>
      </c>
      <c r="C196" s="141" t="str">
        <f>IF($A196="","",RANK($B196,$B$5:$B$10000,1)+COUNTIF($B$4:$B195,$B196))</f>
        <v/>
      </c>
      <c r="D196" s="142" t="str">
        <f>IF(AND($M196&gt;=القادمين!$C$4,$M196&lt;=القادمين!$F$4,القادمين!$B$2=IF(القادمين!$B$2="","",$I196)),MAX($D$4:$D195)+1,"")</f>
        <v/>
      </c>
      <c r="E196" s="142" t="str">
        <f t="shared" si="5"/>
        <v/>
      </c>
      <c r="F196" s="142" t="str">
        <f>IF($D196="","",RANK($E196,$E$5:$E$10000,1)+COUNTIF($E$4:$E195,$E196))</f>
        <v/>
      </c>
      <c r="G196" s="189" t="str">
        <f>IF(H196="","",COUNTA($E$5:E196))</f>
        <v/>
      </c>
      <c r="H196" s="41"/>
      <c r="I196" s="38"/>
      <c r="J196" s="206"/>
      <c r="K196" s="206"/>
      <c r="L196" s="206"/>
      <c r="M196" s="41"/>
      <c r="N196" s="207"/>
      <c r="O196" s="99"/>
      <c r="P196" s="192"/>
      <c r="Q196" s="122"/>
      <c r="R196" s="122"/>
      <c r="S196" s="126"/>
      <c r="T196" s="122"/>
      <c r="U196" s="122"/>
      <c r="X196" s="128"/>
      <c r="Y196" s="121"/>
      <c r="Z196" s="121"/>
      <c r="AA196" s="121"/>
    </row>
    <row r="197" spans="1:27" s="115" customFormat="1" ht="26.1" customHeight="1" x14ac:dyDescent="0.2">
      <c r="A197" s="141" t="str">
        <f>IF(AND($H197&gt;=المغادرين!$C$4,$H197&lt;=المغادرين!$F$4,المغادرين!$B$2=IF(المغادرين!$B$2="","",$I197)),MAX($A$4:$A196)+1,"")</f>
        <v/>
      </c>
      <c r="B197" s="141" t="str">
        <f t="shared" si="4"/>
        <v/>
      </c>
      <c r="C197" s="141" t="str">
        <f>IF($A197="","",RANK($B197,$B$5:$B$10000,1)+COUNTIF($B$4:$B196,$B197))</f>
        <v/>
      </c>
      <c r="D197" s="142" t="str">
        <f>IF(AND($M197&gt;=القادمين!$C$4,$M197&lt;=القادمين!$F$4,القادمين!$B$2=IF(القادمين!$B$2="","",$I197)),MAX($D$4:$D196)+1,"")</f>
        <v/>
      </c>
      <c r="E197" s="142" t="str">
        <f t="shared" si="5"/>
        <v/>
      </c>
      <c r="F197" s="142" t="str">
        <f>IF($D197="","",RANK($E197,$E$5:$E$10000,1)+COUNTIF($E$4:$E196,$E197))</f>
        <v/>
      </c>
      <c r="G197" s="189" t="str">
        <f>IF(H197="","",COUNTA($E$5:E197))</f>
        <v/>
      </c>
      <c r="H197" s="41"/>
      <c r="I197" s="38"/>
      <c r="J197" s="206"/>
      <c r="K197" s="206"/>
      <c r="L197" s="206"/>
      <c r="M197" s="41"/>
      <c r="N197" s="207"/>
      <c r="O197" s="99"/>
      <c r="P197" s="192"/>
      <c r="Q197" s="122"/>
      <c r="R197" s="122"/>
      <c r="S197" s="126"/>
      <c r="T197" s="122"/>
      <c r="U197" s="122"/>
      <c r="X197" s="128"/>
      <c r="Y197" s="129"/>
      <c r="Z197" s="129"/>
      <c r="AA197" s="129"/>
    </row>
    <row r="198" spans="1:27" s="115" customFormat="1" ht="26.1" customHeight="1" x14ac:dyDescent="0.2">
      <c r="A198" s="141" t="str">
        <f>IF(AND($H198&gt;=المغادرين!$C$4,$H198&lt;=المغادرين!$F$4,المغادرين!$B$2=IF(المغادرين!$B$2="","",$I198)),MAX($A$4:$A197)+1,"")</f>
        <v/>
      </c>
      <c r="B198" s="141" t="str">
        <f t="shared" ref="B198:B261" si="6">IF($A198="","",MAX($A$5:$A$10000)-RANK($H198,$H$5:$H$10000)+1)</f>
        <v/>
      </c>
      <c r="C198" s="141" t="str">
        <f>IF($A198="","",RANK($B198,$B$5:$B$10000,1)+COUNTIF($B$4:$B197,$B198))</f>
        <v/>
      </c>
      <c r="D198" s="142" t="str">
        <f>IF(AND($M198&gt;=القادمين!$C$4,$M198&lt;=القادمين!$F$4,القادمين!$B$2=IF(القادمين!$B$2="","",$I198)),MAX($D$4:$D197)+1,"")</f>
        <v/>
      </c>
      <c r="E198" s="142" t="str">
        <f t="shared" ref="E198:E261" si="7">IF($D198="","",MAX($D$5:$D$10000)-RANK($M198,$M$5:$M$10000)+1)</f>
        <v/>
      </c>
      <c r="F198" s="142" t="str">
        <f>IF($D198="","",RANK($E198,$E$5:$E$10000,1)+COUNTIF($E$4:$E197,$E198))</f>
        <v/>
      </c>
      <c r="G198" s="189" t="str">
        <f>IF(H198="","",COUNTA($E$5:E198))</f>
        <v/>
      </c>
      <c r="H198" s="41"/>
      <c r="I198" s="38"/>
      <c r="J198" s="206"/>
      <c r="K198" s="206"/>
      <c r="L198" s="206"/>
      <c r="M198" s="41"/>
      <c r="N198" s="207"/>
      <c r="O198" s="99"/>
      <c r="P198" s="192"/>
      <c r="Q198" s="122"/>
      <c r="R198" s="122"/>
      <c r="S198" s="126"/>
      <c r="T198" s="122"/>
      <c r="U198" s="122"/>
      <c r="X198" s="128"/>
      <c r="Y198" s="129"/>
      <c r="Z198" s="129"/>
      <c r="AA198" s="129"/>
    </row>
    <row r="199" spans="1:27" s="115" customFormat="1" ht="26.1" customHeight="1" x14ac:dyDescent="0.2">
      <c r="A199" s="141" t="str">
        <f>IF(AND($H199&gt;=المغادرين!$C$4,$H199&lt;=المغادرين!$F$4,المغادرين!$B$2=IF(المغادرين!$B$2="","",$I199)),MAX($A$4:$A198)+1,"")</f>
        <v/>
      </c>
      <c r="B199" s="141" t="str">
        <f t="shared" si="6"/>
        <v/>
      </c>
      <c r="C199" s="141" t="str">
        <f>IF($A199="","",RANK($B199,$B$5:$B$10000,1)+COUNTIF($B$4:$B198,$B199))</f>
        <v/>
      </c>
      <c r="D199" s="142" t="str">
        <f>IF(AND($M199&gt;=القادمين!$C$4,$M199&lt;=القادمين!$F$4,القادمين!$B$2=IF(القادمين!$B$2="","",$I199)),MAX($D$4:$D198)+1,"")</f>
        <v/>
      </c>
      <c r="E199" s="142" t="str">
        <f t="shared" si="7"/>
        <v/>
      </c>
      <c r="F199" s="142" t="str">
        <f>IF($D199="","",RANK($E199,$E$5:$E$10000,1)+COUNTIF($E$4:$E198,$E199))</f>
        <v/>
      </c>
      <c r="G199" s="189" t="str">
        <f>IF(H199="","",COUNTA($E$5:E199))</f>
        <v/>
      </c>
      <c r="H199" s="41"/>
      <c r="I199" s="38"/>
      <c r="J199" s="206"/>
      <c r="K199" s="206"/>
      <c r="L199" s="206"/>
      <c r="M199" s="41"/>
      <c r="N199" s="207"/>
      <c r="O199" s="99"/>
      <c r="P199" s="192"/>
      <c r="Q199" s="122"/>
      <c r="R199" s="122"/>
      <c r="S199" s="126"/>
      <c r="T199" s="122"/>
      <c r="U199" s="122"/>
      <c r="X199" s="128"/>
      <c r="Y199" s="129"/>
      <c r="Z199" s="129"/>
      <c r="AA199" s="129"/>
    </row>
    <row r="200" spans="1:27" s="115" customFormat="1" ht="26.1" customHeight="1" x14ac:dyDescent="0.2">
      <c r="A200" s="141" t="str">
        <f>IF(AND($H200&gt;=المغادرين!$C$4,$H200&lt;=المغادرين!$F$4,المغادرين!$B$2=IF(المغادرين!$B$2="","",$I200)),MAX($A$4:$A199)+1,"")</f>
        <v/>
      </c>
      <c r="B200" s="141" t="str">
        <f t="shared" si="6"/>
        <v/>
      </c>
      <c r="C200" s="141" t="str">
        <f>IF($A200="","",RANK($B200,$B$5:$B$10000,1)+COUNTIF($B$4:$B199,$B200))</f>
        <v/>
      </c>
      <c r="D200" s="142" t="str">
        <f>IF(AND($M200&gt;=القادمين!$C$4,$M200&lt;=القادمين!$F$4,القادمين!$B$2=IF(القادمين!$B$2="","",$I200)),MAX($D$4:$D199)+1,"")</f>
        <v/>
      </c>
      <c r="E200" s="142" t="str">
        <f t="shared" si="7"/>
        <v/>
      </c>
      <c r="F200" s="142" t="str">
        <f>IF($D200="","",RANK($E200,$E$5:$E$10000,1)+COUNTIF($E$4:$E199,$E200))</f>
        <v/>
      </c>
      <c r="G200" s="189" t="str">
        <f>IF(H200="","",COUNTA($E$5:E200))</f>
        <v/>
      </c>
      <c r="H200" s="41"/>
      <c r="I200" s="38"/>
      <c r="J200" s="206"/>
      <c r="K200" s="206"/>
      <c r="L200" s="206"/>
      <c r="M200" s="41"/>
      <c r="N200" s="207"/>
      <c r="O200" s="99"/>
      <c r="P200" s="192"/>
      <c r="Q200" s="122"/>
      <c r="R200" s="122"/>
      <c r="S200" s="126"/>
      <c r="T200" s="122"/>
      <c r="U200" s="122"/>
      <c r="X200" s="128"/>
      <c r="Y200" s="129"/>
      <c r="Z200" s="129"/>
      <c r="AA200" s="129"/>
    </row>
    <row r="201" spans="1:27" s="115" customFormat="1" ht="26.1" customHeight="1" x14ac:dyDescent="0.2">
      <c r="A201" s="141" t="str">
        <f>IF(AND($H201&gt;=المغادرين!$C$4,$H201&lt;=المغادرين!$F$4,المغادرين!$B$2=IF(المغادرين!$B$2="","",$I201)),MAX($A$4:$A200)+1,"")</f>
        <v/>
      </c>
      <c r="B201" s="141" t="str">
        <f t="shared" si="6"/>
        <v/>
      </c>
      <c r="C201" s="141" t="str">
        <f>IF($A201="","",RANK($B201,$B$5:$B$10000,1)+COUNTIF($B$4:$B200,$B201))</f>
        <v/>
      </c>
      <c r="D201" s="142" t="str">
        <f>IF(AND($M201&gt;=القادمين!$C$4,$M201&lt;=القادمين!$F$4,القادمين!$B$2=IF(القادمين!$B$2="","",$I201)),MAX($D$4:$D200)+1,"")</f>
        <v/>
      </c>
      <c r="E201" s="142" t="str">
        <f t="shared" si="7"/>
        <v/>
      </c>
      <c r="F201" s="142" t="str">
        <f>IF($D201="","",RANK($E201,$E$5:$E$10000,1)+COUNTIF($E$4:$E200,$E201))</f>
        <v/>
      </c>
      <c r="G201" s="189" t="str">
        <f>IF(H201="","",COUNTA($E$5:E201))</f>
        <v/>
      </c>
      <c r="H201" s="41"/>
      <c r="I201" s="38"/>
      <c r="J201" s="206"/>
      <c r="K201" s="206"/>
      <c r="L201" s="206"/>
      <c r="M201" s="41"/>
      <c r="N201" s="207"/>
      <c r="O201" s="99"/>
      <c r="P201" s="192"/>
      <c r="Q201" s="122"/>
      <c r="R201" s="122"/>
      <c r="S201" s="126"/>
      <c r="T201" s="122"/>
      <c r="U201" s="122"/>
      <c r="X201" s="128"/>
      <c r="Y201" s="129"/>
      <c r="Z201" s="129"/>
      <c r="AA201" s="129"/>
    </row>
    <row r="202" spans="1:27" s="115" customFormat="1" ht="26.1" customHeight="1" x14ac:dyDescent="0.2">
      <c r="A202" s="141" t="str">
        <f>IF(AND($H202&gt;=المغادرين!$C$4,$H202&lt;=المغادرين!$F$4,المغادرين!$B$2=IF(المغادرين!$B$2="","",$I202)),MAX($A$4:$A201)+1,"")</f>
        <v/>
      </c>
      <c r="B202" s="141" t="str">
        <f t="shared" si="6"/>
        <v/>
      </c>
      <c r="C202" s="141" t="str">
        <f>IF($A202="","",RANK($B202,$B$5:$B$10000,1)+COUNTIF($B$4:$B201,$B202))</f>
        <v/>
      </c>
      <c r="D202" s="142" t="str">
        <f>IF(AND($M202&gt;=القادمين!$C$4,$M202&lt;=القادمين!$F$4,القادمين!$B$2=IF(القادمين!$B$2="","",$I202)),MAX($D$4:$D201)+1,"")</f>
        <v/>
      </c>
      <c r="E202" s="142" t="str">
        <f t="shared" si="7"/>
        <v/>
      </c>
      <c r="F202" s="142" t="str">
        <f>IF($D202="","",RANK($E202,$E$5:$E$10000,1)+COUNTIF($E$4:$E201,$E202))</f>
        <v/>
      </c>
      <c r="G202" s="189" t="str">
        <f>IF(H202="","",COUNTA($E$5:E202))</f>
        <v/>
      </c>
      <c r="H202" s="41"/>
      <c r="I202" s="38"/>
      <c r="J202" s="206"/>
      <c r="K202" s="206"/>
      <c r="L202" s="206"/>
      <c r="M202" s="41"/>
      <c r="N202" s="207"/>
      <c r="O202" s="99"/>
      <c r="P202" s="192"/>
      <c r="Q202" s="122"/>
      <c r="R202" s="122"/>
      <c r="S202" s="126"/>
      <c r="T202" s="122"/>
      <c r="U202" s="122"/>
      <c r="X202" s="128"/>
      <c r="Y202" s="129"/>
      <c r="Z202" s="129"/>
      <c r="AA202" s="129"/>
    </row>
    <row r="203" spans="1:27" s="115" customFormat="1" ht="26.1" customHeight="1" x14ac:dyDescent="0.2">
      <c r="A203" s="141" t="str">
        <f>IF(AND($H203&gt;=المغادرين!$C$4,$H203&lt;=المغادرين!$F$4,المغادرين!$B$2=IF(المغادرين!$B$2="","",$I203)),MAX($A$4:$A202)+1,"")</f>
        <v/>
      </c>
      <c r="B203" s="141" t="str">
        <f t="shared" si="6"/>
        <v/>
      </c>
      <c r="C203" s="141" t="str">
        <f>IF($A203="","",RANK($B203,$B$5:$B$10000,1)+COUNTIF($B$4:$B202,$B203))</f>
        <v/>
      </c>
      <c r="D203" s="142" t="str">
        <f>IF(AND($M203&gt;=القادمين!$C$4,$M203&lt;=القادمين!$F$4,القادمين!$B$2=IF(القادمين!$B$2="","",$I203)),MAX($D$4:$D202)+1,"")</f>
        <v/>
      </c>
      <c r="E203" s="142" t="str">
        <f t="shared" si="7"/>
        <v/>
      </c>
      <c r="F203" s="142" t="str">
        <f>IF($D203="","",RANK($E203,$E$5:$E$10000,1)+COUNTIF($E$4:$E202,$E203))</f>
        <v/>
      </c>
      <c r="G203" s="189" t="str">
        <f>IF(H203="","",COUNTA($E$5:E203))</f>
        <v/>
      </c>
      <c r="H203" s="41"/>
      <c r="I203" s="38"/>
      <c r="J203" s="206"/>
      <c r="K203" s="206"/>
      <c r="L203" s="206"/>
      <c r="M203" s="41"/>
      <c r="N203" s="207"/>
      <c r="O203" s="99"/>
      <c r="P203" s="193"/>
      <c r="Q203" s="122"/>
      <c r="R203" s="122"/>
      <c r="S203" s="125"/>
      <c r="T203" s="122"/>
      <c r="U203" s="122"/>
    </row>
    <row r="204" spans="1:27" s="127" customFormat="1" ht="26.1" customHeight="1" x14ac:dyDescent="0.2">
      <c r="A204" s="141" t="str">
        <f>IF(AND($H204&gt;=المغادرين!$C$4,$H204&lt;=المغادرين!$F$4,المغادرين!$B$2=IF(المغادرين!$B$2="","",$I204)),MAX($A$4:$A203)+1,"")</f>
        <v/>
      </c>
      <c r="B204" s="141" t="str">
        <f t="shared" si="6"/>
        <v/>
      </c>
      <c r="C204" s="141" t="str">
        <f>IF($A204="","",RANK($B204,$B$5:$B$10000,1)+COUNTIF($B$4:$B203,$B204))</f>
        <v/>
      </c>
      <c r="D204" s="142" t="str">
        <f>IF(AND($M204&gt;=القادمين!$C$4,$M204&lt;=القادمين!$F$4,القادمين!$B$2=IF(القادمين!$B$2="","",$I204)),MAX($D$4:$D203)+1,"")</f>
        <v/>
      </c>
      <c r="E204" s="142" t="str">
        <f t="shared" si="7"/>
        <v/>
      </c>
      <c r="F204" s="142" t="str">
        <f>IF($D204="","",RANK($E204,$E$5:$E$10000,1)+COUNTIF($E$4:$E203,$E204))</f>
        <v/>
      </c>
      <c r="G204" s="189" t="str">
        <f>IF(H204="","",COUNTA($E$5:E204))</f>
        <v/>
      </c>
      <c r="H204" s="41"/>
      <c r="I204" s="38"/>
      <c r="J204" s="206"/>
      <c r="K204" s="206"/>
      <c r="L204" s="206"/>
      <c r="M204" s="41"/>
      <c r="N204" s="207"/>
      <c r="O204" s="99"/>
      <c r="P204" s="192"/>
      <c r="Q204" s="122"/>
      <c r="R204" s="122"/>
      <c r="S204" s="126"/>
      <c r="T204" s="122"/>
      <c r="U204" s="122"/>
      <c r="V204" s="115"/>
      <c r="W204" s="115"/>
      <c r="X204" s="115"/>
      <c r="Y204" s="115"/>
      <c r="Z204" s="115"/>
      <c r="AA204" s="115"/>
    </row>
    <row r="205" spans="1:27" s="127" customFormat="1" ht="26.1" customHeight="1" x14ac:dyDescent="0.2">
      <c r="A205" s="141" t="str">
        <f>IF(AND($H205&gt;=المغادرين!$C$4,$H205&lt;=المغادرين!$F$4,المغادرين!$B$2=IF(المغادرين!$B$2="","",$I205)),MAX($A$4:$A204)+1,"")</f>
        <v/>
      </c>
      <c r="B205" s="141" t="str">
        <f t="shared" si="6"/>
        <v/>
      </c>
      <c r="C205" s="141" t="str">
        <f>IF($A205="","",RANK($B205,$B$5:$B$10000,1)+COUNTIF($B$4:$B204,$B205))</f>
        <v/>
      </c>
      <c r="D205" s="142" t="str">
        <f>IF(AND($M205&gt;=القادمين!$C$4,$M205&lt;=القادمين!$F$4,القادمين!$B$2=IF(القادمين!$B$2="","",$I205)),MAX($D$4:$D204)+1,"")</f>
        <v/>
      </c>
      <c r="E205" s="142" t="str">
        <f t="shared" si="7"/>
        <v/>
      </c>
      <c r="F205" s="142" t="str">
        <f>IF($D205="","",RANK($E205,$E$5:$E$10000,1)+COUNTIF($E$4:$E204,$E205))</f>
        <v/>
      </c>
      <c r="G205" s="189" t="str">
        <f>IF(H205="","",COUNTA($E$5:E205))</f>
        <v/>
      </c>
      <c r="H205" s="41"/>
      <c r="I205" s="38"/>
      <c r="J205" s="206"/>
      <c r="K205" s="206"/>
      <c r="L205" s="206"/>
      <c r="M205" s="41"/>
      <c r="N205" s="207"/>
      <c r="O205" s="99"/>
      <c r="P205" s="192"/>
      <c r="Q205" s="122"/>
      <c r="R205" s="122"/>
      <c r="S205" s="126"/>
      <c r="T205" s="122"/>
      <c r="U205" s="122"/>
      <c r="V205" s="115"/>
      <c r="W205" s="115"/>
      <c r="X205" s="115"/>
      <c r="Y205" s="115"/>
      <c r="Z205" s="115"/>
      <c r="AA205" s="115"/>
    </row>
    <row r="206" spans="1:27" s="127" customFormat="1" ht="26.1" customHeight="1" x14ac:dyDescent="0.2">
      <c r="A206" s="141" t="str">
        <f>IF(AND($H206&gt;=المغادرين!$C$4,$H206&lt;=المغادرين!$F$4,المغادرين!$B$2=IF(المغادرين!$B$2="","",$I206)),MAX($A$4:$A205)+1,"")</f>
        <v/>
      </c>
      <c r="B206" s="141" t="str">
        <f t="shared" si="6"/>
        <v/>
      </c>
      <c r="C206" s="141" t="str">
        <f>IF($A206="","",RANK($B206,$B$5:$B$10000,1)+COUNTIF($B$4:$B205,$B206))</f>
        <v/>
      </c>
      <c r="D206" s="142" t="str">
        <f>IF(AND($M206&gt;=القادمين!$C$4,$M206&lt;=القادمين!$F$4,القادمين!$B$2=IF(القادمين!$B$2="","",$I206)),MAX($D$4:$D205)+1,"")</f>
        <v/>
      </c>
      <c r="E206" s="142" t="str">
        <f t="shared" si="7"/>
        <v/>
      </c>
      <c r="F206" s="142" t="str">
        <f>IF($D206="","",RANK($E206,$E$5:$E$10000,1)+COUNTIF($E$4:$E205,$E206))</f>
        <v/>
      </c>
      <c r="G206" s="189" t="str">
        <f>IF(H206="","",COUNTA($E$5:E206))</f>
        <v/>
      </c>
      <c r="H206" s="41"/>
      <c r="I206" s="38"/>
      <c r="J206" s="206"/>
      <c r="K206" s="206"/>
      <c r="L206" s="206"/>
      <c r="M206" s="41"/>
      <c r="N206" s="207"/>
      <c r="O206" s="99"/>
      <c r="P206" s="192"/>
      <c r="Q206" s="122"/>
      <c r="R206" s="122"/>
      <c r="S206" s="126"/>
      <c r="T206" s="122"/>
      <c r="U206" s="122"/>
      <c r="V206" s="115"/>
      <c r="W206" s="115"/>
      <c r="X206" s="115"/>
      <c r="Y206" s="115"/>
      <c r="Z206" s="115"/>
      <c r="AA206" s="115"/>
    </row>
    <row r="207" spans="1:27" s="115" customFormat="1" ht="26.1" customHeight="1" x14ac:dyDescent="0.2">
      <c r="A207" s="141" t="str">
        <f>IF(AND($H207&gt;=المغادرين!$C$4,$H207&lt;=المغادرين!$F$4,المغادرين!$B$2=IF(المغادرين!$B$2="","",$I207)),MAX($A$4:$A206)+1,"")</f>
        <v/>
      </c>
      <c r="B207" s="141" t="str">
        <f t="shared" si="6"/>
        <v/>
      </c>
      <c r="C207" s="141" t="str">
        <f>IF($A207="","",RANK($B207,$B$5:$B$10000,1)+COUNTIF($B$4:$B206,$B207))</f>
        <v/>
      </c>
      <c r="D207" s="142" t="str">
        <f>IF(AND($M207&gt;=القادمين!$C$4,$M207&lt;=القادمين!$F$4,القادمين!$B$2=IF(القادمين!$B$2="","",$I207)),MAX($D$4:$D206)+1,"")</f>
        <v/>
      </c>
      <c r="E207" s="142" t="str">
        <f t="shared" si="7"/>
        <v/>
      </c>
      <c r="F207" s="142" t="str">
        <f>IF($D207="","",RANK($E207,$E$5:$E$10000,1)+COUNTIF($E$4:$E206,$E207))</f>
        <v/>
      </c>
      <c r="G207" s="189" t="str">
        <f>IF(H207="","",COUNTA($E$5:E207))</f>
        <v/>
      </c>
      <c r="H207" s="41"/>
      <c r="I207" s="38"/>
      <c r="J207" s="206"/>
      <c r="K207" s="206"/>
      <c r="L207" s="206"/>
      <c r="M207" s="41"/>
      <c r="N207" s="207"/>
      <c r="O207" s="99"/>
      <c r="P207" s="192"/>
      <c r="Q207" s="122"/>
      <c r="R207" s="122"/>
      <c r="S207" s="126"/>
      <c r="T207" s="122"/>
      <c r="U207" s="122"/>
    </row>
    <row r="208" spans="1:27" s="115" customFormat="1" ht="26.1" customHeight="1" x14ac:dyDescent="0.2">
      <c r="A208" s="141" t="str">
        <f>IF(AND($H208&gt;=المغادرين!$C$4,$H208&lt;=المغادرين!$F$4,المغادرين!$B$2=IF(المغادرين!$B$2="","",$I208)),MAX($A$4:$A207)+1,"")</f>
        <v/>
      </c>
      <c r="B208" s="141" t="str">
        <f t="shared" si="6"/>
        <v/>
      </c>
      <c r="C208" s="141" t="str">
        <f>IF($A208="","",RANK($B208,$B$5:$B$10000,1)+COUNTIF($B$4:$B207,$B208))</f>
        <v/>
      </c>
      <c r="D208" s="142" t="str">
        <f>IF(AND($M208&gt;=القادمين!$C$4,$M208&lt;=القادمين!$F$4,القادمين!$B$2=IF(القادمين!$B$2="","",$I208)),MAX($D$4:$D207)+1,"")</f>
        <v/>
      </c>
      <c r="E208" s="142" t="str">
        <f t="shared" si="7"/>
        <v/>
      </c>
      <c r="F208" s="142" t="str">
        <f>IF($D208="","",RANK($E208,$E$5:$E$10000,1)+COUNTIF($E$4:$E207,$E208))</f>
        <v/>
      </c>
      <c r="G208" s="189" t="str">
        <f>IF(H208="","",COUNTA($E$5:E208))</f>
        <v/>
      </c>
      <c r="H208" s="41"/>
      <c r="I208" s="38"/>
      <c r="J208" s="206"/>
      <c r="K208" s="206"/>
      <c r="L208" s="206"/>
      <c r="M208" s="41"/>
      <c r="N208" s="207"/>
      <c r="O208" s="99"/>
      <c r="P208" s="192"/>
      <c r="Q208" s="122"/>
      <c r="R208" s="122"/>
      <c r="S208" s="126"/>
      <c r="T208" s="122"/>
      <c r="U208" s="122"/>
    </row>
    <row r="209" spans="1:27" s="115" customFormat="1" ht="26.1" customHeight="1" x14ac:dyDescent="0.2">
      <c r="A209" s="141" t="str">
        <f>IF(AND($H209&gt;=المغادرين!$C$4,$H209&lt;=المغادرين!$F$4,المغادرين!$B$2=IF(المغادرين!$B$2="","",$I209)),MAX($A$4:$A208)+1,"")</f>
        <v/>
      </c>
      <c r="B209" s="141" t="str">
        <f t="shared" si="6"/>
        <v/>
      </c>
      <c r="C209" s="141" t="str">
        <f>IF($A209="","",RANK($B209,$B$5:$B$10000,1)+COUNTIF($B$4:$B208,$B209))</f>
        <v/>
      </c>
      <c r="D209" s="142" t="str">
        <f>IF(AND($M209&gt;=القادمين!$C$4,$M209&lt;=القادمين!$F$4,القادمين!$B$2=IF(القادمين!$B$2="","",$I209)),MAX($D$4:$D208)+1,"")</f>
        <v/>
      </c>
      <c r="E209" s="142" t="str">
        <f t="shared" si="7"/>
        <v/>
      </c>
      <c r="F209" s="142" t="str">
        <f>IF($D209="","",RANK($E209,$E$5:$E$10000,1)+COUNTIF($E$4:$E208,$E209))</f>
        <v/>
      </c>
      <c r="G209" s="189" t="str">
        <f>IF(H209="","",COUNTA($E$5:E209))</f>
        <v/>
      </c>
      <c r="H209" s="41"/>
      <c r="I209" s="38"/>
      <c r="J209" s="206"/>
      <c r="K209" s="206"/>
      <c r="L209" s="206"/>
      <c r="M209" s="41"/>
      <c r="N209" s="207"/>
      <c r="O209" s="99"/>
      <c r="P209" s="192"/>
      <c r="Q209" s="122"/>
      <c r="R209" s="122"/>
      <c r="S209" s="126"/>
      <c r="T209" s="122"/>
      <c r="U209" s="122"/>
    </row>
    <row r="210" spans="1:27" s="115" customFormat="1" ht="26.1" customHeight="1" x14ac:dyDescent="0.2">
      <c r="A210" s="141" t="str">
        <f>IF(AND($H210&gt;=المغادرين!$C$4,$H210&lt;=المغادرين!$F$4,المغادرين!$B$2=IF(المغادرين!$B$2="","",$I210)),MAX($A$4:$A209)+1,"")</f>
        <v/>
      </c>
      <c r="B210" s="141" t="str">
        <f t="shared" si="6"/>
        <v/>
      </c>
      <c r="C210" s="141" t="str">
        <f>IF($A210="","",RANK($B210,$B$5:$B$10000,1)+COUNTIF($B$4:$B209,$B210))</f>
        <v/>
      </c>
      <c r="D210" s="142" t="str">
        <f>IF(AND($M210&gt;=القادمين!$C$4,$M210&lt;=القادمين!$F$4,القادمين!$B$2=IF(القادمين!$B$2="","",$I210)),MAX($D$4:$D209)+1,"")</f>
        <v/>
      </c>
      <c r="E210" s="142" t="str">
        <f t="shared" si="7"/>
        <v/>
      </c>
      <c r="F210" s="142" t="str">
        <f>IF($D210="","",RANK($E210,$E$5:$E$10000,1)+COUNTIF($E$4:$E209,$E210))</f>
        <v/>
      </c>
      <c r="G210" s="189" t="str">
        <f>IF(H210="","",COUNTA($E$5:E210))</f>
        <v/>
      </c>
      <c r="H210" s="41"/>
      <c r="I210" s="38"/>
      <c r="J210" s="206"/>
      <c r="K210" s="206"/>
      <c r="L210" s="206"/>
      <c r="M210" s="41"/>
      <c r="N210" s="207"/>
      <c r="O210" s="99"/>
      <c r="P210" s="192"/>
      <c r="Q210" s="122"/>
      <c r="R210" s="122"/>
      <c r="S210" s="126"/>
      <c r="T210" s="122"/>
      <c r="U210" s="122"/>
    </row>
    <row r="211" spans="1:27" s="115" customFormat="1" ht="26.1" customHeight="1" x14ac:dyDescent="0.2">
      <c r="A211" s="141" t="str">
        <f>IF(AND($H211&gt;=المغادرين!$C$4,$H211&lt;=المغادرين!$F$4,المغادرين!$B$2=IF(المغادرين!$B$2="","",$I211)),MAX($A$4:$A210)+1,"")</f>
        <v/>
      </c>
      <c r="B211" s="141" t="str">
        <f t="shared" si="6"/>
        <v/>
      </c>
      <c r="C211" s="141" t="str">
        <f>IF($A211="","",RANK($B211,$B$5:$B$10000,1)+COUNTIF($B$4:$B210,$B211))</f>
        <v/>
      </c>
      <c r="D211" s="142" t="str">
        <f>IF(AND($M211&gt;=القادمين!$C$4,$M211&lt;=القادمين!$F$4,القادمين!$B$2=IF(القادمين!$B$2="","",$I211)),MAX($D$4:$D210)+1,"")</f>
        <v/>
      </c>
      <c r="E211" s="142" t="str">
        <f t="shared" si="7"/>
        <v/>
      </c>
      <c r="F211" s="142" t="str">
        <f>IF($D211="","",RANK($E211,$E$5:$E$10000,1)+COUNTIF($E$4:$E210,$E211))</f>
        <v/>
      </c>
      <c r="G211" s="189" t="str">
        <f>IF(H211="","",COUNTA($E$5:E211))</f>
        <v/>
      </c>
      <c r="H211" s="41"/>
      <c r="I211" s="38"/>
      <c r="J211" s="206"/>
      <c r="K211" s="206"/>
      <c r="L211" s="206"/>
      <c r="M211" s="41"/>
      <c r="N211" s="207"/>
      <c r="O211" s="99"/>
      <c r="P211" s="192"/>
      <c r="Q211" s="122"/>
      <c r="R211" s="122"/>
      <c r="S211" s="126"/>
      <c r="T211" s="122"/>
      <c r="U211" s="122"/>
    </row>
    <row r="212" spans="1:27" s="115" customFormat="1" ht="26.1" customHeight="1" x14ac:dyDescent="0.2">
      <c r="A212" s="141" t="str">
        <f>IF(AND($H212&gt;=المغادرين!$C$4,$H212&lt;=المغادرين!$F$4,المغادرين!$B$2=IF(المغادرين!$B$2="","",$I212)),MAX($A$4:$A211)+1,"")</f>
        <v/>
      </c>
      <c r="B212" s="141" t="str">
        <f t="shared" si="6"/>
        <v/>
      </c>
      <c r="C212" s="141" t="str">
        <f>IF($A212="","",RANK($B212,$B$5:$B$10000,1)+COUNTIF($B$4:$B211,$B212))</f>
        <v/>
      </c>
      <c r="D212" s="142" t="str">
        <f>IF(AND($M212&gt;=القادمين!$C$4,$M212&lt;=القادمين!$F$4,القادمين!$B$2=IF(القادمين!$B$2="","",$I212)),MAX($D$4:$D211)+1,"")</f>
        <v/>
      </c>
      <c r="E212" s="142" t="str">
        <f t="shared" si="7"/>
        <v/>
      </c>
      <c r="F212" s="142" t="str">
        <f>IF($D212="","",RANK($E212,$E$5:$E$10000,1)+COUNTIF($E$4:$E211,$E212))</f>
        <v/>
      </c>
      <c r="G212" s="189" t="str">
        <f>IF(H212="","",COUNTA($E$5:E212))</f>
        <v/>
      </c>
      <c r="H212" s="41"/>
      <c r="I212" s="38"/>
      <c r="J212" s="206"/>
      <c r="K212" s="206"/>
      <c r="L212" s="206"/>
      <c r="M212" s="41"/>
      <c r="N212" s="207"/>
      <c r="O212" s="99"/>
      <c r="P212" s="192"/>
      <c r="Q212" s="122"/>
      <c r="R212" s="122"/>
      <c r="S212" s="126"/>
      <c r="T212" s="122"/>
      <c r="U212" s="122"/>
      <c r="AA212" s="128"/>
    </row>
    <row r="213" spans="1:27" s="115" customFormat="1" ht="26.1" customHeight="1" x14ac:dyDescent="0.2">
      <c r="A213" s="141" t="str">
        <f>IF(AND($H213&gt;=المغادرين!$C$4,$H213&lt;=المغادرين!$F$4,المغادرين!$B$2=IF(المغادرين!$B$2="","",$I213)),MAX($A$4:$A212)+1,"")</f>
        <v/>
      </c>
      <c r="B213" s="141" t="str">
        <f t="shared" si="6"/>
        <v/>
      </c>
      <c r="C213" s="141" t="str">
        <f>IF($A213="","",RANK($B213,$B$5:$B$10000,1)+COUNTIF($B$4:$B212,$B213))</f>
        <v/>
      </c>
      <c r="D213" s="142" t="str">
        <f>IF(AND($M213&gt;=القادمين!$C$4,$M213&lt;=القادمين!$F$4,القادمين!$B$2=IF(القادمين!$B$2="","",$I213)),MAX($D$4:$D212)+1,"")</f>
        <v/>
      </c>
      <c r="E213" s="142" t="str">
        <f t="shared" si="7"/>
        <v/>
      </c>
      <c r="F213" s="142" t="str">
        <f>IF($D213="","",RANK($E213,$E$5:$E$10000,1)+COUNTIF($E$4:$E212,$E213))</f>
        <v/>
      </c>
      <c r="G213" s="189" t="str">
        <f>IF(H213="","",COUNTA($E$5:E213))</f>
        <v/>
      </c>
      <c r="H213" s="41"/>
      <c r="I213" s="38"/>
      <c r="J213" s="206"/>
      <c r="K213" s="206"/>
      <c r="L213" s="206"/>
      <c r="M213" s="41"/>
      <c r="N213" s="207"/>
      <c r="O213" s="99"/>
      <c r="P213" s="192"/>
      <c r="Q213" s="122"/>
      <c r="R213" s="122"/>
      <c r="S213" s="126"/>
      <c r="T213" s="122"/>
      <c r="U213" s="122"/>
      <c r="AA213" s="128"/>
    </row>
    <row r="214" spans="1:27" s="115" customFormat="1" ht="26.1" customHeight="1" x14ac:dyDescent="0.2">
      <c r="A214" s="141" t="str">
        <f>IF(AND($H214&gt;=المغادرين!$C$4,$H214&lt;=المغادرين!$F$4,المغادرين!$B$2=IF(المغادرين!$B$2="","",$I214)),MAX($A$4:$A213)+1,"")</f>
        <v/>
      </c>
      <c r="B214" s="141" t="str">
        <f t="shared" si="6"/>
        <v/>
      </c>
      <c r="C214" s="141" t="str">
        <f>IF($A214="","",RANK($B214,$B$5:$B$10000,1)+COUNTIF($B$4:$B213,$B214))</f>
        <v/>
      </c>
      <c r="D214" s="142" t="str">
        <f>IF(AND($M214&gt;=القادمين!$C$4,$M214&lt;=القادمين!$F$4,القادمين!$B$2=IF(القادمين!$B$2="","",$I214)),MAX($D$4:$D213)+1,"")</f>
        <v/>
      </c>
      <c r="E214" s="142" t="str">
        <f t="shared" si="7"/>
        <v/>
      </c>
      <c r="F214" s="142" t="str">
        <f>IF($D214="","",RANK($E214,$E$5:$E$10000,1)+COUNTIF($E$4:$E213,$E214))</f>
        <v/>
      </c>
      <c r="G214" s="189" t="str">
        <f>IF(H214="","",COUNTA($E$5:E214))</f>
        <v/>
      </c>
      <c r="H214" s="41"/>
      <c r="I214" s="38"/>
      <c r="J214" s="206"/>
      <c r="K214" s="206"/>
      <c r="L214" s="206"/>
      <c r="M214" s="41"/>
      <c r="N214" s="207"/>
      <c r="O214" s="99"/>
      <c r="P214" s="192"/>
      <c r="Q214" s="122"/>
      <c r="R214" s="122"/>
      <c r="S214" s="126"/>
      <c r="T214" s="122"/>
      <c r="U214" s="122"/>
      <c r="W214" s="128"/>
      <c r="AA214" s="121"/>
    </row>
    <row r="215" spans="1:27" s="115" customFormat="1" ht="26.1" customHeight="1" x14ac:dyDescent="0.2">
      <c r="A215" s="141" t="str">
        <f>IF(AND($H215&gt;=المغادرين!$C$4,$H215&lt;=المغادرين!$F$4,المغادرين!$B$2=IF(المغادرين!$B$2="","",$I215)),MAX($A$4:$A214)+1,"")</f>
        <v/>
      </c>
      <c r="B215" s="141" t="str">
        <f t="shared" si="6"/>
        <v/>
      </c>
      <c r="C215" s="141" t="str">
        <f>IF($A215="","",RANK($B215,$B$5:$B$10000,1)+COUNTIF($B$4:$B214,$B215))</f>
        <v/>
      </c>
      <c r="D215" s="142" t="str">
        <f>IF(AND($M215&gt;=القادمين!$C$4,$M215&lt;=القادمين!$F$4,القادمين!$B$2=IF(القادمين!$B$2="","",$I215)),MAX($D$4:$D214)+1,"")</f>
        <v/>
      </c>
      <c r="E215" s="142" t="str">
        <f t="shared" si="7"/>
        <v/>
      </c>
      <c r="F215" s="142" t="str">
        <f>IF($D215="","",RANK($E215,$E$5:$E$10000,1)+COUNTIF($E$4:$E214,$E215))</f>
        <v/>
      </c>
      <c r="G215" s="189" t="str">
        <f>IF(H215="","",COUNTA($E$5:E215))</f>
        <v/>
      </c>
      <c r="H215" s="41"/>
      <c r="I215" s="38"/>
      <c r="J215" s="206"/>
      <c r="K215" s="206"/>
      <c r="L215" s="206"/>
      <c r="M215" s="41"/>
      <c r="N215" s="207"/>
      <c r="O215" s="99"/>
      <c r="P215" s="192"/>
      <c r="Q215" s="122"/>
      <c r="R215" s="122"/>
      <c r="S215" s="126"/>
      <c r="T215" s="122"/>
      <c r="U215" s="122"/>
    </row>
    <row r="216" spans="1:27" s="115" customFormat="1" ht="26.1" customHeight="1" x14ac:dyDescent="0.2">
      <c r="A216" s="141" t="str">
        <f>IF(AND($H216&gt;=المغادرين!$C$4,$H216&lt;=المغادرين!$F$4,المغادرين!$B$2=IF(المغادرين!$B$2="","",$I216)),MAX($A$4:$A215)+1,"")</f>
        <v/>
      </c>
      <c r="B216" s="141" t="str">
        <f t="shared" si="6"/>
        <v/>
      </c>
      <c r="C216" s="141" t="str">
        <f>IF($A216="","",RANK($B216,$B$5:$B$10000,1)+COUNTIF($B$4:$B215,$B216))</f>
        <v/>
      </c>
      <c r="D216" s="142" t="str">
        <f>IF(AND($M216&gt;=القادمين!$C$4,$M216&lt;=القادمين!$F$4,القادمين!$B$2=IF(القادمين!$B$2="","",$I216)),MAX($D$4:$D215)+1,"")</f>
        <v/>
      </c>
      <c r="E216" s="142" t="str">
        <f t="shared" si="7"/>
        <v/>
      </c>
      <c r="F216" s="142" t="str">
        <f>IF($D216="","",RANK($E216,$E$5:$E$10000,1)+COUNTIF($E$4:$E215,$E216))</f>
        <v/>
      </c>
      <c r="G216" s="189" t="str">
        <f>IF(H216="","",COUNTA($E$5:E216))</f>
        <v/>
      </c>
      <c r="H216" s="41"/>
      <c r="I216" s="38"/>
      <c r="J216" s="206"/>
      <c r="K216" s="206"/>
      <c r="L216" s="206"/>
      <c r="M216" s="41"/>
      <c r="N216" s="207"/>
      <c r="O216" s="99"/>
      <c r="P216" s="192"/>
      <c r="Q216" s="122"/>
      <c r="R216" s="122"/>
      <c r="S216" s="126"/>
      <c r="T216" s="122"/>
      <c r="U216" s="122"/>
      <c r="X216" s="128"/>
      <c r="Y216" s="121"/>
      <c r="Z216" s="121"/>
      <c r="AA216" s="121"/>
    </row>
    <row r="217" spans="1:27" s="115" customFormat="1" ht="26.1" customHeight="1" x14ac:dyDescent="0.2">
      <c r="A217" s="141" t="str">
        <f>IF(AND($H217&gt;=المغادرين!$C$4,$H217&lt;=المغادرين!$F$4,المغادرين!$B$2=IF(المغادرين!$B$2="","",$I217)),MAX($A$4:$A216)+1,"")</f>
        <v/>
      </c>
      <c r="B217" s="141" t="str">
        <f t="shared" si="6"/>
        <v/>
      </c>
      <c r="C217" s="141" t="str">
        <f>IF($A217="","",RANK($B217,$B$5:$B$10000,1)+COUNTIF($B$4:$B216,$B217))</f>
        <v/>
      </c>
      <c r="D217" s="142" t="str">
        <f>IF(AND($M217&gt;=القادمين!$C$4,$M217&lt;=القادمين!$F$4,القادمين!$B$2=IF(القادمين!$B$2="","",$I217)),MAX($D$4:$D216)+1,"")</f>
        <v/>
      </c>
      <c r="E217" s="142" t="str">
        <f t="shared" si="7"/>
        <v/>
      </c>
      <c r="F217" s="142" t="str">
        <f>IF($D217="","",RANK($E217,$E$5:$E$10000,1)+COUNTIF($E$4:$E216,$E217))</f>
        <v/>
      </c>
      <c r="G217" s="189" t="str">
        <f>IF(H217="","",COUNTA($E$5:E217))</f>
        <v/>
      </c>
      <c r="H217" s="41"/>
      <c r="I217" s="38"/>
      <c r="J217" s="206"/>
      <c r="K217" s="206"/>
      <c r="L217" s="206"/>
      <c r="M217" s="41"/>
      <c r="N217" s="207"/>
      <c r="O217" s="99"/>
      <c r="P217" s="192"/>
      <c r="Q217" s="122"/>
      <c r="R217" s="122"/>
      <c r="S217" s="126"/>
      <c r="T217" s="122"/>
      <c r="U217" s="122"/>
      <c r="X217" s="128"/>
      <c r="Y217" s="129"/>
      <c r="Z217" s="129"/>
      <c r="AA217" s="129"/>
    </row>
    <row r="218" spans="1:27" s="115" customFormat="1" ht="26.1" customHeight="1" x14ac:dyDescent="0.2">
      <c r="A218" s="141" t="str">
        <f>IF(AND($H218&gt;=المغادرين!$C$4,$H218&lt;=المغادرين!$F$4,المغادرين!$B$2=IF(المغادرين!$B$2="","",$I218)),MAX($A$4:$A217)+1,"")</f>
        <v/>
      </c>
      <c r="B218" s="141" t="str">
        <f t="shared" si="6"/>
        <v/>
      </c>
      <c r="C218" s="141" t="str">
        <f>IF($A218="","",RANK($B218,$B$5:$B$10000,1)+COUNTIF($B$4:$B217,$B218))</f>
        <v/>
      </c>
      <c r="D218" s="142" t="str">
        <f>IF(AND($M218&gt;=القادمين!$C$4,$M218&lt;=القادمين!$F$4,القادمين!$B$2=IF(القادمين!$B$2="","",$I218)),MAX($D$4:$D217)+1,"")</f>
        <v/>
      </c>
      <c r="E218" s="142" t="str">
        <f t="shared" si="7"/>
        <v/>
      </c>
      <c r="F218" s="142" t="str">
        <f>IF($D218="","",RANK($E218,$E$5:$E$10000,1)+COUNTIF($E$4:$E217,$E218))</f>
        <v/>
      </c>
      <c r="G218" s="189" t="str">
        <f>IF(H218="","",COUNTA($E$5:E218))</f>
        <v/>
      </c>
      <c r="H218" s="41"/>
      <c r="I218" s="38"/>
      <c r="J218" s="206"/>
      <c r="K218" s="206"/>
      <c r="L218" s="206"/>
      <c r="M218" s="41"/>
      <c r="N218" s="207"/>
      <c r="O218" s="99"/>
      <c r="P218" s="192"/>
      <c r="Q218" s="122"/>
      <c r="R218" s="122"/>
      <c r="S218" s="126"/>
      <c r="T218" s="122"/>
      <c r="U218" s="122"/>
      <c r="X218" s="128"/>
      <c r="Y218" s="129"/>
      <c r="Z218" s="129"/>
      <c r="AA218" s="129"/>
    </row>
    <row r="219" spans="1:27" s="115" customFormat="1" ht="26.1" customHeight="1" x14ac:dyDescent="0.2">
      <c r="A219" s="141" t="str">
        <f>IF(AND($H219&gt;=المغادرين!$C$4,$H219&lt;=المغادرين!$F$4,المغادرين!$B$2=IF(المغادرين!$B$2="","",$I219)),MAX($A$4:$A218)+1,"")</f>
        <v/>
      </c>
      <c r="B219" s="141" t="str">
        <f t="shared" si="6"/>
        <v/>
      </c>
      <c r="C219" s="141" t="str">
        <f>IF($A219="","",RANK($B219,$B$5:$B$10000,1)+COUNTIF($B$4:$B218,$B219))</f>
        <v/>
      </c>
      <c r="D219" s="142" t="str">
        <f>IF(AND($M219&gt;=القادمين!$C$4,$M219&lt;=القادمين!$F$4,القادمين!$B$2=IF(القادمين!$B$2="","",$I219)),MAX($D$4:$D218)+1,"")</f>
        <v/>
      </c>
      <c r="E219" s="142" t="str">
        <f t="shared" si="7"/>
        <v/>
      </c>
      <c r="F219" s="142" t="str">
        <f>IF($D219="","",RANK($E219,$E$5:$E$10000,1)+COUNTIF($E$4:$E218,$E219))</f>
        <v/>
      </c>
      <c r="G219" s="189" t="str">
        <f>IF(H219="","",COUNTA($E$5:E219))</f>
        <v/>
      </c>
      <c r="H219" s="41"/>
      <c r="I219" s="38"/>
      <c r="J219" s="206"/>
      <c r="K219" s="206"/>
      <c r="L219" s="206"/>
      <c r="M219" s="41"/>
      <c r="N219" s="207"/>
      <c r="O219" s="99"/>
      <c r="P219" s="192"/>
      <c r="Q219" s="122"/>
      <c r="R219" s="122"/>
      <c r="S219" s="126"/>
      <c r="T219" s="122"/>
      <c r="U219" s="122"/>
      <c r="X219" s="128"/>
      <c r="Y219" s="129"/>
      <c r="Z219" s="129"/>
      <c r="AA219" s="129"/>
    </row>
    <row r="220" spans="1:27" s="115" customFormat="1" ht="26.1" customHeight="1" x14ac:dyDescent="0.2">
      <c r="A220" s="141" t="str">
        <f>IF(AND($H220&gt;=المغادرين!$C$4,$H220&lt;=المغادرين!$F$4,المغادرين!$B$2=IF(المغادرين!$B$2="","",$I220)),MAX($A$4:$A219)+1,"")</f>
        <v/>
      </c>
      <c r="B220" s="141" t="str">
        <f t="shared" si="6"/>
        <v/>
      </c>
      <c r="C220" s="141" t="str">
        <f>IF($A220="","",RANK($B220,$B$5:$B$10000,1)+COUNTIF($B$4:$B219,$B220))</f>
        <v/>
      </c>
      <c r="D220" s="142" t="str">
        <f>IF(AND($M220&gt;=القادمين!$C$4,$M220&lt;=القادمين!$F$4,القادمين!$B$2=IF(القادمين!$B$2="","",$I220)),MAX($D$4:$D219)+1,"")</f>
        <v/>
      </c>
      <c r="E220" s="142" t="str">
        <f t="shared" si="7"/>
        <v/>
      </c>
      <c r="F220" s="142" t="str">
        <f>IF($D220="","",RANK($E220,$E$5:$E$10000,1)+COUNTIF($E$4:$E219,$E220))</f>
        <v/>
      </c>
      <c r="G220" s="189" t="str">
        <f>IF(H220="","",COUNTA($E$5:E220))</f>
        <v/>
      </c>
      <c r="H220" s="41"/>
      <c r="I220" s="38"/>
      <c r="J220" s="206"/>
      <c r="K220" s="206"/>
      <c r="L220" s="206"/>
      <c r="M220" s="41"/>
      <c r="N220" s="207"/>
      <c r="O220" s="99"/>
      <c r="P220" s="192"/>
      <c r="Q220" s="122"/>
      <c r="R220" s="122"/>
      <c r="S220" s="126"/>
      <c r="T220" s="122"/>
      <c r="U220" s="122"/>
      <c r="X220" s="128"/>
      <c r="Y220" s="129"/>
      <c r="Z220" s="129"/>
      <c r="AA220" s="129"/>
    </row>
    <row r="221" spans="1:27" s="115" customFormat="1" ht="26.1" customHeight="1" x14ac:dyDescent="0.2">
      <c r="A221" s="141" t="str">
        <f>IF(AND($H221&gt;=المغادرين!$C$4,$H221&lt;=المغادرين!$F$4,المغادرين!$B$2=IF(المغادرين!$B$2="","",$I221)),MAX($A$4:$A220)+1,"")</f>
        <v/>
      </c>
      <c r="B221" s="141" t="str">
        <f t="shared" si="6"/>
        <v/>
      </c>
      <c r="C221" s="141" t="str">
        <f>IF($A221="","",RANK($B221,$B$5:$B$10000,1)+COUNTIF($B$4:$B220,$B221))</f>
        <v/>
      </c>
      <c r="D221" s="142" t="str">
        <f>IF(AND($M221&gt;=القادمين!$C$4,$M221&lt;=القادمين!$F$4,القادمين!$B$2=IF(القادمين!$B$2="","",$I221)),MAX($D$4:$D220)+1,"")</f>
        <v/>
      </c>
      <c r="E221" s="142" t="str">
        <f t="shared" si="7"/>
        <v/>
      </c>
      <c r="F221" s="142" t="str">
        <f>IF($D221="","",RANK($E221,$E$5:$E$10000,1)+COUNTIF($E$4:$E220,$E221))</f>
        <v/>
      </c>
      <c r="G221" s="189" t="str">
        <f>IF(H221="","",COUNTA($E$5:E221))</f>
        <v/>
      </c>
      <c r="H221" s="41"/>
      <c r="I221" s="38"/>
      <c r="J221" s="206"/>
      <c r="K221" s="206"/>
      <c r="L221" s="206"/>
      <c r="M221" s="41"/>
      <c r="N221" s="207"/>
      <c r="O221" s="99"/>
      <c r="P221" s="192"/>
      <c r="Q221" s="122"/>
      <c r="R221" s="122"/>
      <c r="S221" s="126"/>
      <c r="T221" s="122"/>
      <c r="U221" s="122"/>
      <c r="X221" s="128"/>
      <c r="Y221" s="129"/>
      <c r="Z221" s="129"/>
      <c r="AA221" s="129"/>
    </row>
    <row r="222" spans="1:27" s="115" customFormat="1" ht="26.1" customHeight="1" x14ac:dyDescent="0.2">
      <c r="A222" s="141" t="str">
        <f>IF(AND($H222&gt;=المغادرين!$C$4,$H222&lt;=المغادرين!$F$4,المغادرين!$B$2=IF(المغادرين!$B$2="","",$I222)),MAX($A$4:$A221)+1,"")</f>
        <v/>
      </c>
      <c r="B222" s="141" t="str">
        <f t="shared" si="6"/>
        <v/>
      </c>
      <c r="C222" s="141" t="str">
        <f>IF($A222="","",RANK($B222,$B$5:$B$10000,1)+COUNTIF($B$4:$B221,$B222))</f>
        <v/>
      </c>
      <c r="D222" s="142" t="str">
        <f>IF(AND($M222&gt;=القادمين!$C$4,$M222&lt;=القادمين!$F$4,القادمين!$B$2=IF(القادمين!$B$2="","",$I222)),MAX($D$4:$D221)+1,"")</f>
        <v/>
      </c>
      <c r="E222" s="142" t="str">
        <f t="shared" si="7"/>
        <v/>
      </c>
      <c r="F222" s="142" t="str">
        <f>IF($D222="","",RANK($E222,$E$5:$E$10000,1)+COUNTIF($E$4:$E221,$E222))</f>
        <v/>
      </c>
      <c r="G222" s="189" t="str">
        <f>IF(H222="","",COUNTA($E$5:E222))</f>
        <v/>
      </c>
      <c r="H222" s="41"/>
      <c r="I222" s="38"/>
      <c r="J222" s="206"/>
      <c r="K222" s="206"/>
      <c r="L222" s="206"/>
      <c r="M222" s="41"/>
      <c r="N222" s="207"/>
      <c r="O222" s="99"/>
      <c r="P222" s="192"/>
      <c r="Q222" s="122"/>
      <c r="R222" s="122"/>
      <c r="S222" s="126"/>
      <c r="T222" s="122"/>
      <c r="U222" s="122"/>
      <c r="X222" s="128"/>
      <c r="Y222" s="129"/>
      <c r="Z222" s="129"/>
      <c r="AA222" s="129"/>
    </row>
    <row r="223" spans="1:27" s="115" customFormat="1" ht="26.1" customHeight="1" x14ac:dyDescent="0.2">
      <c r="A223" s="141" t="str">
        <f>IF(AND($H223&gt;=المغادرين!$C$4,$H223&lt;=المغادرين!$F$4,المغادرين!$B$2=IF(المغادرين!$B$2="","",$I223)),MAX($A$4:$A222)+1,"")</f>
        <v/>
      </c>
      <c r="B223" s="141" t="str">
        <f t="shared" si="6"/>
        <v/>
      </c>
      <c r="C223" s="141" t="str">
        <f>IF($A223="","",RANK($B223,$B$5:$B$10000,1)+COUNTIF($B$4:$B222,$B223))</f>
        <v/>
      </c>
      <c r="D223" s="142" t="str">
        <f>IF(AND($M223&gt;=القادمين!$C$4,$M223&lt;=القادمين!$F$4,القادمين!$B$2=IF(القادمين!$B$2="","",$I223)),MAX($D$4:$D222)+1,"")</f>
        <v/>
      </c>
      <c r="E223" s="142" t="str">
        <f t="shared" si="7"/>
        <v/>
      </c>
      <c r="F223" s="142" t="str">
        <f>IF($D223="","",RANK($E223,$E$5:$E$10000,1)+COUNTIF($E$4:$E222,$E223))</f>
        <v/>
      </c>
      <c r="G223" s="189" t="str">
        <f>IF(H223="","",COUNTA($E$5:E223))</f>
        <v/>
      </c>
      <c r="H223" s="41"/>
      <c r="I223" s="38"/>
      <c r="J223" s="206"/>
      <c r="K223" s="206"/>
      <c r="L223" s="206"/>
      <c r="M223" s="41"/>
      <c r="N223" s="207"/>
      <c r="O223" s="99"/>
      <c r="P223" s="193"/>
      <c r="Q223" s="122"/>
      <c r="R223" s="122"/>
      <c r="S223" s="125"/>
      <c r="T223" s="122"/>
      <c r="U223" s="122"/>
    </row>
    <row r="224" spans="1:27" s="127" customFormat="1" ht="26.1" customHeight="1" x14ac:dyDescent="0.2">
      <c r="A224" s="141" t="str">
        <f>IF(AND($H224&gt;=المغادرين!$C$4,$H224&lt;=المغادرين!$F$4,المغادرين!$B$2=IF(المغادرين!$B$2="","",$I224)),MAX($A$4:$A223)+1,"")</f>
        <v/>
      </c>
      <c r="B224" s="141" t="str">
        <f t="shared" si="6"/>
        <v/>
      </c>
      <c r="C224" s="141" t="str">
        <f>IF($A224="","",RANK($B224,$B$5:$B$10000,1)+COUNTIF($B$4:$B223,$B224))</f>
        <v/>
      </c>
      <c r="D224" s="142" t="str">
        <f>IF(AND($M224&gt;=القادمين!$C$4,$M224&lt;=القادمين!$F$4,القادمين!$B$2=IF(القادمين!$B$2="","",$I224)),MAX($D$4:$D223)+1,"")</f>
        <v/>
      </c>
      <c r="E224" s="142" t="str">
        <f t="shared" si="7"/>
        <v/>
      </c>
      <c r="F224" s="142" t="str">
        <f>IF($D224="","",RANK($E224,$E$5:$E$10000,1)+COUNTIF($E$4:$E223,$E224))</f>
        <v/>
      </c>
      <c r="G224" s="189" t="str">
        <f>IF(H224="","",COUNTA($E$5:E224))</f>
        <v/>
      </c>
      <c r="H224" s="41"/>
      <c r="I224" s="38"/>
      <c r="J224" s="206"/>
      <c r="K224" s="206"/>
      <c r="L224" s="206"/>
      <c r="M224" s="41"/>
      <c r="N224" s="207"/>
      <c r="O224" s="99"/>
      <c r="P224" s="192"/>
      <c r="Q224" s="122"/>
      <c r="R224" s="122"/>
      <c r="S224" s="126"/>
      <c r="T224" s="122"/>
      <c r="U224" s="122"/>
      <c r="V224" s="115"/>
      <c r="W224" s="115"/>
      <c r="X224" s="115"/>
      <c r="Y224" s="115"/>
      <c r="Z224" s="115"/>
      <c r="AA224" s="115"/>
    </row>
    <row r="225" spans="1:27" s="127" customFormat="1" ht="26.1" customHeight="1" x14ac:dyDescent="0.2">
      <c r="A225" s="141" t="str">
        <f>IF(AND($H225&gt;=المغادرين!$C$4,$H225&lt;=المغادرين!$F$4,المغادرين!$B$2=IF(المغادرين!$B$2="","",$I225)),MAX($A$4:$A224)+1,"")</f>
        <v/>
      </c>
      <c r="B225" s="141" t="str">
        <f t="shared" si="6"/>
        <v/>
      </c>
      <c r="C225" s="141" t="str">
        <f>IF($A225="","",RANK($B225,$B$5:$B$10000,1)+COUNTIF($B$4:$B224,$B225))</f>
        <v/>
      </c>
      <c r="D225" s="142" t="str">
        <f>IF(AND($M225&gt;=القادمين!$C$4,$M225&lt;=القادمين!$F$4,القادمين!$B$2=IF(القادمين!$B$2="","",$I225)),MAX($D$4:$D224)+1,"")</f>
        <v/>
      </c>
      <c r="E225" s="142" t="str">
        <f t="shared" si="7"/>
        <v/>
      </c>
      <c r="F225" s="142" t="str">
        <f>IF($D225="","",RANK($E225,$E$5:$E$10000,1)+COUNTIF($E$4:$E224,$E225))</f>
        <v/>
      </c>
      <c r="G225" s="189" t="str">
        <f>IF(H225="","",COUNTA($E$5:E225))</f>
        <v/>
      </c>
      <c r="H225" s="41"/>
      <c r="I225" s="38"/>
      <c r="J225" s="206"/>
      <c r="K225" s="206"/>
      <c r="L225" s="206"/>
      <c r="M225" s="41"/>
      <c r="N225" s="207"/>
      <c r="O225" s="99"/>
      <c r="P225" s="192"/>
      <c r="Q225" s="122"/>
      <c r="R225" s="122"/>
      <c r="S225" s="126"/>
      <c r="T225" s="122"/>
      <c r="U225" s="122"/>
      <c r="V225" s="115"/>
      <c r="W225" s="115"/>
      <c r="X225" s="115"/>
      <c r="Y225" s="115"/>
      <c r="Z225" s="115"/>
      <c r="AA225" s="115"/>
    </row>
    <row r="226" spans="1:27" s="127" customFormat="1" ht="26.1" customHeight="1" x14ac:dyDescent="0.2">
      <c r="A226" s="141" t="str">
        <f>IF(AND($H226&gt;=المغادرين!$C$4,$H226&lt;=المغادرين!$F$4,المغادرين!$B$2=IF(المغادرين!$B$2="","",$I226)),MAX($A$4:$A225)+1,"")</f>
        <v/>
      </c>
      <c r="B226" s="141" t="str">
        <f t="shared" si="6"/>
        <v/>
      </c>
      <c r="C226" s="141" t="str">
        <f>IF($A226="","",RANK($B226,$B$5:$B$10000,1)+COUNTIF($B$4:$B225,$B226))</f>
        <v/>
      </c>
      <c r="D226" s="142" t="str">
        <f>IF(AND($M226&gt;=القادمين!$C$4,$M226&lt;=القادمين!$F$4,القادمين!$B$2=IF(القادمين!$B$2="","",$I226)),MAX($D$4:$D225)+1,"")</f>
        <v/>
      </c>
      <c r="E226" s="142" t="str">
        <f t="shared" si="7"/>
        <v/>
      </c>
      <c r="F226" s="142" t="str">
        <f>IF($D226="","",RANK($E226,$E$5:$E$10000,1)+COUNTIF($E$4:$E225,$E226))</f>
        <v/>
      </c>
      <c r="G226" s="189" t="str">
        <f>IF(H226="","",COUNTA($E$5:E226))</f>
        <v/>
      </c>
      <c r="H226" s="41"/>
      <c r="I226" s="38"/>
      <c r="J226" s="206"/>
      <c r="K226" s="206"/>
      <c r="L226" s="206"/>
      <c r="M226" s="41"/>
      <c r="N226" s="207"/>
      <c r="O226" s="99"/>
      <c r="P226" s="192"/>
      <c r="Q226" s="122"/>
      <c r="R226" s="122"/>
      <c r="S226" s="126"/>
      <c r="T226" s="122"/>
      <c r="U226" s="122"/>
      <c r="V226" s="115"/>
      <c r="W226" s="115"/>
      <c r="X226" s="115"/>
      <c r="Y226" s="115"/>
      <c r="Z226" s="115"/>
      <c r="AA226" s="115"/>
    </row>
    <row r="227" spans="1:27" s="115" customFormat="1" ht="26.1" customHeight="1" x14ac:dyDescent="0.2">
      <c r="A227" s="141" t="str">
        <f>IF(AND($H227&gt;=المغادرين!$C$4,$H227&lt;=المغادرين!$F$4,المغادرين!$B$2=IF(المغادرين!$B$2="","",$I227)),MAX($A$4:$A226)+1,"")</f>
        <v/>
      </c>
      <c r="B227" s="141" t="str">
        <f t="shared" si="6"/>
        <v/>
      </c>
      <c r="C227" s="141" t="str">
        <f>IF($A227="","",RANK($B227,$B$5:$B$10000,1)+COUNTIF($B$4:$B226,$B227))</f>
        <v/>
      </c>
      <c r="D227" s="142" t="str">
        <f>IF(AND($M227&gt;=القادمين!$C$4,$M227&lt;=القادمين!$F$4,القادمين!$B$2=IF(القادمين!$B$2="","",$I227)),MAX($D$4:$D226)+1,"")</f>
        <v/>
      </c>
      <c r="E227" s="142" t="str">
        <f t="shared" si="7"/>
        <v/>
      </c>
      <c r="F227" s="142" t="str">
        <f>IF($D227="","",RANK($E227,$E$5:$E$10000,1)+COUNTIF($E$4:$E226,$E227))</f>
        <v/>
      </c>
      <c r="G227" s="189" t="str">
        <f>IF(H227="","",COUNTA($E$5:E227))</f>
        <v/>
      </c>
      <c r="H227" s="41"/>
      <c r="I227" s="38"/>
      <c r="J227" s="206"/>
      <c r="K227" s="206"/>
      <c r="L227" s="206"/>
      <c r="M227" s="41"/>
      <c r="N227" s="207"/>
      <c r="O227" s="99"/>
      <c r="P227" s="192"/>
      <c r="Q227" s="122"/>
      <c r="R227" s="122"/>
      <c r="S227" s="126"/>
      <c r="T227" s="122"/>
      <c r="U227" s="122"/>
    </row>
    <row r="228" spans="1:27" s="115" customFormat="1" ht="26.1" customHeight="1" x14ac:dyDescent="0.2">
      <c r="A228" s="141" t="str">
        <f>IF(AND($H228&gt;=المغادرين!$C$4,$H228&lt;=المغادرين!$F$4,المغادرين!$B$2=IF(المغادرين!$B$2="","",$I228)),MAX($A$4:$A227)+1,"")</f>
        <v/>
      </c>
      <c r="B228" s="141" t="str">
        <f t="shared" si="6"/>
        <v/>
      </c>
      <c r="C228" s="141" t="str">
        <f>IF($A228="","",RANK($B228,$B$5:$B$10000,1)+COUNTIF($B$4:$B227,$B228))</f>
        <v/>
      </c>
      <c r="D228" s="142" t="str">
        <f>IF(AND($M228&gt;=القادمين!$C$4,$M228&lt;=القادمين!$F$4,القادمين!$B$2=IF(القادمين!$B$2="","",$I228)),MAX($D$4:$D227)+1,"")</f>
        <v/>
      </c>
      <c r="E228" s="142" t="str">
        <f t="shared" si="7"/>
        <v/>
      </c>
      <c r="F228" s="142" t="str">
        <f>IF($D228="","",RANK($E228,$E$5:$E$10000,1)+COUNTIF($E$4:$E227,$E228))</f>
        <v/>
      </c>
      <c r="G228" s="189" t="str">
        <f>IF(H228="","",COUNTA($E$5:E228))</f>
        <v/>
      </c>
      <c r="H228" s="41"/>
      <c r="I228" s="38"/>
      <c r="J228" s="206"/>
      <c r="K228" s="206"/>
      <c r="L228" s="206"/>
      <c r="M228" s="41"/>
      <c r="N228" s="207"/>
      <c r="O228" s="99"/>
      <c r="P228" s="192"/>
      <c r="Q228" s="122"/>
      <c r="R228" s="122"/>
      <c r="S228" s="126"/>
      <c r="T228" s="122"/>
      <c r="U228" s="122"/>
    </row>
    <row r="229" spans="1:27" s="115" customFormat="1" ht="26.1" customHeight="1" x14ac:dyDescent="0.2">
      <c r="A229" s="141" t="str">
        <f>IF(AND($H229&gt;=المغادرين!$C$4,$H229&lt;=المغادرين!$F$4,المغادرين!$B$2=IF(المغادرين!$B$2="","",$I229)),MAX($A$4:$A228)+1,"")</f>
        <v/>
      </c>
      <c r="B229" s="141" t="str">
        <f t="shared" si="6"/>
        <v/>
      </c>
      <c r="C229" s="141" t="str">
        <f>IF($A229="","",RANK($B229,$B$5:$B$10000,1)+COUNTIF($B$4:$B228,$B229))</f>
        <v/>
      </c>
      <c r="D229" s="142" t="str">
        <f>IF(AND($M229&gt;=القادمين!$C$4,$M229&lt;=القادمين!$F$4,القادمين!$B$2=IF(القادمين!$B$2="","",$I229)),MAX($D$4:$D228)+1,"")</f>
        <v/>
      </c>
      <c r="E229" s="142" t="str">
        <f t="shared" si="7"/>
        <v/>
      </c>
      <c r="F229" s="142" t="str">
        <f>IF($D229="","",RANK($E229,$E$5:$E$10000,1)+COUNTIF($E$4:$E228,$E229))</f>
        <v/>
      </c>
      <c r="G229" s="189" t="str">
        <f>IF(H229="","",COUNTA($E$5:E229))</f>
        <v/>
      </c>
      <c r="H229" s="41"/>
      <c r="I229" s="38"/>
      <c r="J229" s="206"/>
      <c r="K229" s="206"/>
      <c r="L229" s="206"/>
      <c r="M229" s="41"/>
      <c r="N229" s="207"/>
      <c r="O229" s="99"/>
      <c r="P229" s="192"/>
      <c r="Q229" s="122"/>
      <c r="R229" s="122"/>
      <c r="S229" s="126"/>
      <c r="T229" s="122"/>
      <c r="U229" s="122"/>
    </row>
    <row r="230" spans="1:27" s="115" customFormat="1" ht="26.1" customHeight="1" x14ac:dyDescent="0.2">
      <c r="A230" s="141" t="str">
        <f>IF(AND($H230&gt;=المغادرين!$C$4,$H230&lt;=المغادرين!$F$4,المغادرين!$B$2=IF(المغادرين!$B$2="","",$I230)),MAX($A$4:$A229)+1,"")</f>
        <v/>
      </c>
      <c r="B230" s="141" t="str">
        <f t="shared" si="6"/>
        <v/>
      </c>
      <c r="C230" s="141" t="str">
        <f>IF($A230="","",RANK($B230,$B$5:$B$10000,1)+COUNTIF($B$4:$B229,$B230))</f>
        <v/>
      </c>
      <c r="D230" s="142" t="str">
        <f>IF(AND($M230&gt;=القادمين!$C$4,$M230&lt;=القادمين!$F$4,القادمين!$B$2=IF(القادمين!$B$2="","",$I230)),MAX($D$4:$D229)+1,"")</f>
        <v/>
      </c>
      <c r="E230" s="142" t="str">
        <f t="shared" si="7"/>
        <v/>
      </c>
      <c r="F230" s="142" t="str">
        <f>IF($D230="","",RANK($E230,$E$5:$E$10000,1)+COUNTIF($E$4:$E229,$E230))</f>
        <v/>
      </c>
      <c r="G230" s="189" t="str">
        <f>IF(H230="","",COUNTA($E$5:E230))</f>
        <v/>
      </c>
      <c r="H230" s="41"/>
      <c r="I230" s="38"/>
      <c r="J230" s="206"/>
      <c r="K230" s="206"/>
      <c r="L230" s="206"/>
      <c r="M230" s="41"/>
      <c r="N230" s="207"/>
      <c r="O230" s="99"/>
      <c r="P230" s="192"/>
      <c r="Q230" s="122"/>
      <c r="R230" s="122"/>
      <c r="S230" s="126"/>
      <c r="T230" s="122"/>
      <c r="U230" s="122"/>
    </row>
    <row r="231" spans="1:27" s="115" customFormat="1" ht="26.1" customHeight="1" x14ac:dyDescent="0.2">
      <c r="A231" s="141" t="str">
        <f>IF(AND($H231&gt;=المغادرين!$C$4,$H231&lt;=المغادرين!$F$4,المغادرين!$B$2=IF(المغادرين!$B$2="","",$I231)),MAX($A$4:$A230)+1,"")</f>
        <v/>
      </c>
      <c r="B231" s="141" t="str">
        <f t="shared" si="6"/>
        <v/>
      </c>
      <c r="C231" s="141" t="str">
        <f>IF($A231="","",RANK($B231,$B$5:$B$10000,1)+COUNTIF($B$4:$B230,$B231))</f>
        <v/>
      </c>
      <c r="D231" s="142" t="str">
        <f>IF(AND($M231&gt;=القادمين!$C$4,$M231&lt;=القادمين!$F$4,القادمين!$B$2=IF(القادمين!$B$2="","",$I231)),MAX($D$4:$D230)+1,"")</f>
        <v/>
      </c>
      <c r="E231" s="142" t="str">
        <f t="shared" si="7"/>
        <v/>
      </c>
      <c r="F231" s="142" t="str">
        <f>IF($D231="","",RANK($E231,$E$5:$E$10000,1)+COUNTIF($E$4:$E230,$E231))</f>
        <v/>
      </c>
      <c r="G231" s="189" t="str">
        <f>IF(H231="","",COUNTA($E$5:E231))</f>
        <v/>
      </c>
      <c r="H231" s="41"/>
      <c r="I231" s="38"/>
      <c r="J231" s="206"/>
      <c r="K231" s="206"/>
      <c r="L231" s="206"/>
      <c r="M231" s="41"/>
      <c r="N231" s="207"/>
      <c r="O231" s="99"/>
      <c r="P231" s="192"/>
      <c r="Q231" s="122"/>
      <c r="R231" s="122"/>
      <c r="S231" s="126"/>
      <c r="T231" s="122"/>
      <c r="U231" s="122"/>
    </row>
    <row r="232" spans="1:27" s="115" customFormat="1" ht="26.1" customHeight="1" x14ac:dyDescent="0.2">
      <c r="A232" s="141" t="str">
        <f>IF(AND($H232&gt;=المغادرين!$C$4,$H232&lt;=المغادرين!$F$4,المغادرين!$B$2=IF(المغادرين!$B$2="","",$I232)),MAX($A$4:$A231)+1,"")</f>
        <v/>
      </c>
      <c r="B232" s="141" t="str">
        <f t="shared" si="6"/>
        <v/>
      </c>
      <c r="C232" s="141" t="str">
        <f>IF($A232="","",RANK($B232,$B$5:$B$10000,1)+COUNTIF($B$4:$B231,$B232))</f>
        <v/>
      </c>
      <c r="D232" s="142" t="str">
        <f>IF(AND($M232&gt;=القادمين!$C$4,$M232&lt;=القادمين!$F$4,القادمين!$B$2=IF(القادمين!$B$2="","",$I232)),MAX($D$4:$D231)+1,"")</f>
        <v/>
      </c>
      <c r="E232" s="142" t="str">
        <f t="shared" si="7"/>
        <v/>
      </c>
      <c r="F232" s="142" t="str">
        <f>IF($D232="","",RANK($E232,$E$5:$E$10000,1)+COUNTIF($E$4:$E231,$E232))</f>
        <v/>
      </c>
      <c r="G232" s="189" t="str">
        <f>IF(H232="","",COUNTA($E$5:E232))</f>
        <v/>
      </c>
      <c r="H232" s="41"/>
      <c r="I232" s="38"/>
      <c r="J232" s="206"/>
      <c r="K232" s="206"/>
      <c r="L232" s="206"/>
      <c r="M232" s="41"/>
      <c r="N232" s="207"/>
      <c r="O232" s="99"/>
      <c r="P232" s="192"/>
      <c r="Q232" s="122"/>
      <c r="R232" s="122"/>
      <c r="S232" s="126"/>
      <c r="T232" s="122"/>
      <c r="U232" s="122"/>
      <c r="AA232" s="128"/>
    </row>
    <row r="233" spans="1:27" s="115" customFormat="1" ht="26.1" customHeight="1" x14ac:dyDescent="0.2">
      <c r="A233" s="141" t="str">
        <f>IF(AND($H233&gt;=المغادرين!$C$4,$H233&lt;=المغادرين!$F$4,المغادرين!$B$2=IF(المغادرين!$B$2="","",$I233)),MAX($A$4:$A232)+1,"")</f>
        <v/>
      </c>
      <c r="B233" s="141" t="str">
        <f t="shared" si="6"/>
        <v/>
      </c>
      <c r="C233" s="141" t="str">
        <f>IF($A233="","",RANK($B233,$B$5:$B$10000,1)+COUNTIF($B$4:$B232,$B233))</f>
        <v/>
      </c>
      <c r="D233" s="142" t="str">
        <f>IF(AND($M233&gt;=القادمين!$C$4,$M233&lt;=القادمين!$F$4,القادمين!$B$2=IF(القادمين!$B$2="","",$I233)),MAX($D$4:$D232)+1,"")</f>
        <v/>
      </c>
      <c r="E233" s="142" t="str">
        <f t="shared" si="7"/>
        <v/>
      </c>
      <c r="F233" s="142" t="str">
        <f>IF($D233="","",RANK($E233,$E$5:$E$10000,1)+COUNTIF($E$4:$E232,$E233))</f>
        <v/>
      </c>
      <c r="G233" s="189" t="str">
        <f>IF(H233="","",COUNTA($E$5:E233))</f>
        <v/>
      </c>
      <c r="H233" s="41"/>
      <c r="I233" s="38"/>
      <c r="J233" s="206"/>
      <c r="K233" s="206"/>
      <c r="L233" s="206"/>
      <c r="M233" s="41"/>
      <c r="N233" s="207"/>
      <c r="O233" s="99"/>
      <c r="P233" s="192"/>
      <c r="Q233" s="122"/>
      <c r="R233" s="122"/>
      <c r="S233" s="126"/>
      <c r="T233" s="122"/>
      <c r="U233" s="122"/>
      <c r="AA233" s="128"/>
    </row>
    <row r="234" spans="1:27" s="115" customFormat="1" ht="26.1" customHeight="1" x14ac:dyDescent="0.2">
      <c r="A234" s="141" t="str">
        <f>IF(AND($H234&gt;=المغادرين!$C$4,$H234&lt;=المغادرين!$F$4,المغادرين!$B$2=IF(المغادرين!$B$2="","",$I234)),MAX($A$4:$A233)+1,"")</f>
        <v/>
      </c>
      <c r="B234" s="141" t="str">
        <f t="shared" si="6"/>
        <v/>
      </c>
      <c r="C234" s="141" t="str">
        <f>IF($A234="","",RANK($B234,$B$5:$B$10000,1)+COUNTIF($B$4:$B233,$B234))</f>
        <v/>
      </c>
      <c r="D234" s="142" t="str">
        <f>IF(AND($M234&gt;=القادمين!$C$4,$M234&lt;=القادمين!$F$4,القادمين!$B$2=IF(القادمين!$B$2="","",$I234)),MAX($D$4:$D233)+1,"")</f>
        <v/>
      </c>
      <c r="E234" s="142" t="str">
        <f t="shared" si="7"/>
        <v/>
      </c>
      <c r="F234" s="142" t="str">
        <f>IF($D234="","",RANK($E234,$E$5:$E$10000,1)+COUNTIF($E$4:$E233,$E234))</f>
        <v/>
      </c>
      <c r="G234" s="189" t="str">
        <f>IF(H234="","",COUNTA($E$5:E234))</f>
        <v/>
      </c>
      <c r="H234" s="41"/>
      <c r="I234" s="38"/>
      <c r="J234" s="206"/>
      <c r="K234" s="206"/>
      <c r="L234" s="206"/>
      <c r="M234" s="41"/>
      <c r="N234" s="207"/>
      <c r="O234" s="99"/>
      <c r="P234" s="192"/>
      <c r="Q234" s="122"/>
      <c r="R234" s="122"/>
      <c r="S234" s="126"/>
      <c r="T234" s="122"/>
      <c r="U234" s="122"/>
      <c r="W234" s="128"/>
      <c r="AA234" s="121"/>
    </row>
    <row r="235" spans="1:27" s="115" customFormat="1" ht="26.1" customHeight="1" x14ac:dyDescent="0.2">
      <c r="A235" s="141" t="str">
        <f>IF(AND($H235&gt;=المغادرين!$C$4,$H235&lt;=المغادرين!$F$4,المغادرين!$B$2=IF(المغادرين!$B$2="","",$I235)),MAX($A$4:$A234)+1,"")</f>
        <v/>
      </c>
      <c r="B235" s="141" t="str">
        <f t="shared" si="6"/>
        <v/>
      </c>
      <c r="C235" s="141" t="str">
        <f>IF($A235="","",RANK($B235,$B$5:$B$10000,1)+COUNTIF($B$4:$B234,$B235))</f>
        <v/>
      </c>
      <c r="D235" s="142" t="str">
        <f>IF(AND($M235&gt;=القادمين!$C$4,$M235&lt;=القادمين!$F$4,القادمين!$B$2=IF(القادمين!$B$2="","",$I235)),MAX($D$4:$D234)+1,"")</f>
        <v/>
      </c>
      <c r="E235" s="142" t="str">
        <f t="shared" si="7"/>
        <v/>
      </c>
      <c r="F235" s="142" t="str">
        <f>IF($D235="","",RANK($E235,$E$5:$E$10000,1)+COUNTIF($E$4:$E234,$E235))</f>
        <v/>
      </c>
      <c r="G235" s="189" t="str">
        <f>IF(H235="","",COUNTA($E$5:E235))</f>
        <v/>
      </c>
      <c r="H235" s="41"/>
      <c r="I235" s="38"/>
      <c r="J235" s="206"/>
      <c r="K235" s="206"/>
      <c r="L235" s="206"/>
      <c r="M235" s="41"/>
      <c r="N235" s="207"/>
      <c r="O235" s="99"/>
      <c r="P235" s="192"/>
      <c r="Q235" s="122"/>
      <c r="R235" s="122"/>
      <c r="S235" s="126"/>
      <c r="T235" s="122"/>
      <c r="U235" s="122"/>
    </row>
    <row r="236" spans="1:27" s="115" customFormat="1" ht="26.1" customHeight="1" x14ac:dyDescent="0.2">
      <c r="A236" s="141" t="str">
        <f>IF(AND($H236&gt;=المغادرين!$C$4,$H236&lt;=المغادرين!$F$4,المغادرين!$B$2=IF(المغادرين!$B$2="","",$I236)),MAX($A$4:$A235)+1,"")</f>
        <v/>
      </c>
      <c r="B236" s="141" t="str">
        <f t="shared" si="6"/>
        <v/>
      </c>
      <c r="C236" s="141" t="str">
        <f>IF($A236="","",RANK($B236,$B$5:$B$10000,1)+COUNTIF($B$4:$B235,$B236))</f>
        <v/>
      </c>
      <c r="D236" s="142" t="str">
        <f>IF(AND($M236&gt;=القادمين!$C$4,$M236&lt;=القادمين!$F$4,القادمين!$B$2=IF(القادمين!$B$2="","",$I236)),MAX($D$4:$D235)+1,"")</f>
        <v/>
      </c>
      <c r="E236" s="142" t="str">
        <f t="shared" si="7"/>
        <v/>
      </c>
      <c r="F236" s="142" t="str">
        <f>IF($D236="","",RANK($E236,$E$5:$E$10000,1)+COUNTIF($E$4:$E235,$E236))</f>
        <v/>
      </c>
      <c r="G236" s="189" t="str">
        <f>IF(H236="","",COUNTA($E$5:E236))</f>
        <v/>
      </c>
      <c r="H236" s="41"/>
      <c r="I236" s="38"/>
      <c r="J236" s="206"/>
      <c r="K236" s="206"/>
      <c r="L236" s="206"/>
      <c r="M236" s="41"/>
      <c r="N236" s="207"/>
      <c r="O236" s="99"/>
      <c r="P236" s="192"/>
      <c r="Q236" s="122"/>
      <c r="R236" s="122"/>
      <c r="S236" s="126"/>
      <c r="T236" s="122"/>
      <c r="U236" s="122"/>
      <c r="X236" s="128"/>
      <c r="Y236" s="121"/>
      <c r="Z236" s="121"/>
      <c r="AA236" s="121"/>
    </row>
    <row r="237" spans="1:27" s="115" customFormat="1" ht="26.1" customHeight="1" x14ac:dyDescent="0.2">
      <c r="A237" s="141" t="str">
        <f>IF(AND($H237&gt;=المغادرين!$C$4,$H237&lt;=المغادرين!$F$4,المغادرين!$B$2=IF(المغادرين!$B$2="","",$I237)),MAX($A$4:$A236)+1,"")</f>
        <v/>
      </c>
      <c r="B237" s="141" t="str">
        <f t="shared" si="6"/>
        <v/>
      </c>
      <c r="C237" s="141" t="str">
        <f>IF($A237="","",RANK($B237,$B$5:$B$10000,1)+COUNTIF($B$4:$B236,$B237))</f>
        <v/>
      </c>
      <c r="D237" s="142" t="str">
        <f>IF(AND($M237&gt;=القادمين!$C$4,$M237&lt;=القادمين!$F$4,القادمين!$B$2=IF(القادمين!$B$2="","",$I237)),MAX($D$4:$D236)+1,"")</f>
        <v/>
      </c>
      <c r="E237" s="142" t="str">
        <f t="shared" si="7"/>
        <v/>
      </c>
      <c r="F237" s="142" t="str">
        <f>IF($D237="","",RANK($E237,$E$5:$E$10000,1)+COUNTIF($E$4:$E236,$E237))</f>
        <v/>
      </c>
      <c r="G237" s="189" t="str">
        <f>IF(H237="","",COUNTA($E$5:E237))</f>
        <v/>
      </c>
      <c r="H237" s="41"/>
      <c r="I237" s="38"/>
      <c r="J237" s="206"/>
      <c r="K237" s="206"/>
      <c r="L237" s="206"/>
      <c r="M237" s="41"/>
      <c r="N237" s="207"/>
      <c r="O237" s="99"/>
      <c r="P237" s="192"/>
      <c r="Q237" s="122"/>
      <c r="R237" s="122"/>
      <c r="S237" s="126"/>
      <c r="T237" s="122"/>
      <c r="U237" s="122"/>
      <c r="X237" s="128"/>
      <c r="Y237" s="129"/>
      <c r="Z237" s="129"/>
      <c r="AA237" s="129"/>
    </row>
    <row r="238" spans="1:27" s="115" customFormat="1" ht="26.1" customHeight="1" x14ac:dyDescent="0.2">
      <c r="A238" s="141" t="str">
        <f>IF(AND($H238&gt;=المغادرين!$C$4,$H238&lt;=المغادرين!$F$4,المغادرين!$B$2=IF(المغادرين!$B$2="","",$I238)),MAX($A$4:$A237)+1,"")</f>
        <v/>
      </c>
      <c r="B238" s="141" t="str">
        <f t="shared" si="6"/>
        <v/>
      </c>
      <c r="C238" s="141" t="str">
        <f>IF($A238="","",RANK($B238,$B$5:$B$10000,1)+COUNTIF($B$4:$B237,$B238))</f>
        <v/>
      </c>
      <c r="D238" s="142" t="str">
        <f>IF(AND($M238&gt;=القادمين!$C$4,$M238&lt;=القادمين!$F$4,القادمين!$B$2=IF(القادمين!$B$2="","",$I238)),MAX($D$4:$D237)+1,"")</f>
        <v/>
      </c>
      <c r="E238" s="142" t="str">
        <f t="shared" si="7"/>
        <v/>
      </c>
      <c r="F238" s="142" t="str">
        <f>IF($D238="","",RANK($E238,$E$5:$E$10000,1)+COUNTIF($E$4:$E237,$E238))</f>
        <v/>
      </c>
      <c r="G238" s="189" t="str">
        <f>IF(H238="","",COUNTA($E$5:E238))</f>
        <v/>
      </c>
      <c r="H238" s="41"/>
      <c r="I238" s="38"/>
      <c r="J238" s="206"/>
      <c r="K238" s="206"/>
      <c r="L238" s="206"/>
      <c r="M238" s="41"/>
      <c r="N238" s="207"/>
      <c r="O238" s="99"/>
      <c r="P238" s="192"/>
      <c r="Q238" s="122"/>
      <c r="R238" s="122"/>
      <c r="S238" s="126"/>
      <c r="T238" s="122"/>
      <c r="U238" s="122"/>
      <c r="X238" s="128"/>
      <c r="Y238" s="129"/>
      <c r="Z238" s="129"/>
      <c r="AA238" s="129"/>
    </row>
    <row r="239" spans="1:27" s="115" customFormat="1" ht="26.1" customHeight="1" x14ac:dyDescent="0.2">
      <c r="A239" s="141" t="str">
        <f>IF(AND($H239&gt;=المغادرين!$C$4,$H239&lt;=المغادرين!$F$4,المغادرين!$B$2=IF(المغادرين!$B$2="","",$I239)),MAX($A$4:$A238)+1,"")</f>
        <v/>
      </c>
      <c r="B239" s="141" t="str">
        <f t="shared" si="6"/>
        <v/>
      </c>
      <c r="C239" s="141" t="str">
        <f>IF($A239="","",RANK($B239,$B$5:$B$10000,1)+COUNTIF($B$4:$B238,$B239))</f>
        <v/>
      </c>
      <c r="D239" s="142" t="str">
        <f>IF(AND($M239&gt;=القادمين!$C$4,$M239&lt;=القادمين!$F$4,القادمين!$B$2=IF(القادمين!$B$2="","",$I239)),MAX($D$4:$D238)+1,"")</f>
        <v/>
      </c>
      <c r="E239" s="142" t="str">
        <f t="shared" si="7"/>
        <v/>
      </c>
      <c r="F239" s="142" t="str">
        <f>IF($D239="","",RANK($E239,$E$5:$E$10000,1)+COUNTIF($E$4:$E238,$E239))</f>
        <v/>
      </c>
      <c r="G239" s="189" t="str">
        <f>IF(H239="","",COUNTA($E$5:E239))</f>
        <v/>
      </c>
      <c r="H239" s="41"/>
      <c r="I239" s="38"/>
      <c r="J239" s="206"/>
      <c r="K239" s="206"/>
      <c r="L239" s="206"/>
      <c r="M239" s="41"/>
      <c r="N239" s="207"/>
      <c r="O239" s="99"/>
      <c r="P239" s="192"/>
      <c r="Q239" s="122"/>
      <c r="R239" s="122"/>
      <c r="S239" s="126"/>
      <c r="T239" s="122"/>
      <c r="U239" s="122"/>
      <c r="X239" s="128"/>
      <c r="Y239" s="129"/>
      <c r="Z239" s="129"/>
      <c r="AA239" s="129"/>
    </row>
    <row r="240" spans="1:27" s="115" customFormat="1" ht="26.1" customHeight="1" x14ac:dyDescent="0.2">
      <c r="A240" s="141" t="str">
        <f>IF(AND($H240&gt;=المغادرين!$C$4,$H240&lt;=المغادرين!$F$4,المغادرين!$B$2=IF(المغادرين!$B$2="","",$I240)),MAX($A$4:$A239)+1,"")</f>
        <v/>
      </c>
      <c r="B240" s="141" t="str">
        <f t="shared" si="6"/>
        <v/>
      </c>
      <c r="C240" s="141" t="str">
        <f>IF($A240="","",RANK($B240,$B$5:$B$10000,1)+COUNTIF($B$4:$B239,$B240))</f>
        <v/>
      </c>
      <c r="D240" s="142" t="str">
        <f>IF(AND($M240&gt;=القادمين!$C$4,$M240&lt;=القادمين!$F$4,القادمين!$B$2=IF(القادمين!$B$2="","",$I240)),MAX($D$4:$D239)+1,"")</f>
        <v/>
      </c>
      <c r="E240" s="142" t="str">
        <f t="shared" si="7"/>
        <v/>
      </c>
      <c r="F240" s="142" t="str">
        <f>IF($D240="","",RANK($E240,$E$5:$E$10000,1)+COUNTIF($E$4:$E239,$E240))</f>
        <v/>
      </c>
      <c r="G240" s="189" t="str">
        <f>IF(H240="","",COUNTA($E$5:E240))</f>
        <v/>
      </c>
      <c r="H240" s="41"/>
      <c r="I240" s="38"/>
      <c r="J240" s="206"/>
      <c r="K240" s="206"/>
      <c r="L240" s="206"/>
      <c r="M240" s="41"/>
      <c r="N240" s="207"/>
      <c r="O240" s="99"/>
      <c r="P240" s="192"/>
      <c r="Q240" s="122"/>
      <c r="R240" s="122"/>
      <c r="S240" s="126"/>
      <c r="T240" s="122"/>
      <c r="U240" s="122"/>
      <c r="X240" s="128"/>
      <c r="Y240" s="129"/>
      <c r="Z240" s="129"/>
      <c r="AA240" s="129"/>
    </row>
    <row r="241" spans="1:27" s="115" customFormat="1" ht="26.1" customHeight="1" x14ac:dyDescent="0.2">
      <c r="A241" s="141" t="str">
        <f>IF(AND($H241&gt;=المغادرين!$C$4,$H241&lt;=المغادرين!$F$4,المغادرين!$B$2=IF(المغادرين!$B$2="","",$I241)),MAX($A$4:$A240)+1,"")</f>
        <v/>
      </c>
      <c r="B241" s="141" t="str">
        <f t="shared" si="6"/>
        <v/>
      </c>
      <c r="C241" s="141" t="str">
        <f>IF($A241="","",RANK($B241,$B$5:$B$10000,1)+COUNTIF($B$4:$B240,$B241))</f>
        <v/>
      </c>
      <c r="D241" s="142" t="str">
        <f>IF(AND($M241&gt;=القادمين!$C$4,$M241&lt;=القادمين!$F$4,القادمين!$B$2=IF(القادمين!$B$2="","",$I241)),MAX($D$4:$D240)+1,"")</f>
        <v/>
      </c>
      <c r="E241" s="142" t="str">
        <f t="shared" si="7"/>
        <v/>
      </c>
      <c r="F241" s="142" t="str">
        <f>IF($D241="","",RANK($E241,$E$5:$E$10000,1)+COUNTIF($E$4:$E240,$E241))</f>
        <v/>
      </c>
      <c r="G241" s="189" t="str">
        <f>IF(H241="","",COUNTA($E$5:E241))</f>
        <v/>
      </c>
      <c r="H241" s="41"/>
      <c r="I241" s="38"/>
      <c r="J241" s="206"/>
      <c r="K241" s="206"/>
      <c r="L241" s="206"/>
      <c r="M241" s="41"/>
      <c r="N241" s="207"/>
      <c r="O241" s="99"/>
      <c r="P241" s="192"/>
      <c r="Q241" s="122"/>
      <c r="R241" s="122"/>
      <c r="S241" s="126"/>
      <c r="T241" s="122"/>
      <c r="U241" s="122"/>
      <c r="X241" s="128"/>
      <c r="Y241" s="129"/>
      <c r="Z241" s="129"/>
      <c r="AA241" s="129"/>
    </row>
    <row r="242" spans="1:27" s="115" customFormat="1" ht="26.1" customHeight="1" x14ac:dyDescent="0.2">
      <c r="A242" s="141" t="str">
        <f>IF(AND($H242&gt;=المغادرين!$C$4,$H242&lt;=المغادرين!$F$4,المغادرين!$B$2=IF(المغادرين!$B$2="","",$I242)),MAX($A$4:$A241)+1,"")</f>
        <v/>
      </c>
      <c r="B242" s="141" t="str">
        <f t="shared" si="6"/>
        <v/>
      </c>
      <c r="C242" s="141" t="str">
        <f>IF($A242="","",RANK($B242,$B$5:$B$10000,1)+COUNTIF($B$4:$B241,$B242))</f>
        <v/>
      </c>
      <c r="D242" s="142" t="str">
        <f>IF(AND($M242&gt;=القادمين!$C$4,$M242&lt;=القادمين!$F$4,القادمين!$B$2=IF(القادمين!$B$2="","",$I242)),MAX($D$4:$D241)+1,"")</f>
        <v/>
      </c>
      <c r="E242" s="142" t="str">
        <f t="shared" si="7"/>
        <v/>
      </c>
      <c r="F242" s="142" t="str">
        <f>IF($D242="","",RANK($E242,$E$5:$E$10000,1)+COUNTIF($E$4:$E241,$E242))</f>
        <v/>
      </c>
      <c r="G242" s="189" t="str">
        <f>IF(H242="","",COUNTA($E$5:E242))</f>
        <v/>
      </c>
      <c r="H242" s="41"/>
      <c r="I242" s="38"/>
      <c r="J242" s="206"/>
      <c r="K242" s="206"/>
      <c r="L242" s="206"/>
      <c r="M242" s="41"/>
      <c r="N242" s="207"/>
      <c r="O242" s="99"/>
      <c r="P242" s="193"/>
      <c r="Q242" s="122"/>
      <c r="R242" s="122"/>
      <c r="S242" s="125"/>
      <c r="T242" s="122"/>
      <c r="U242" s="122"/>
    </row>
    <row r="243" spans="1:27" s="127" customFormat="1" ht="26.1" customHeight="1" x14ac:dyDescent="0.2">
      <c r="A243" s="141" t="str">
        <f>IF(AND($H243&gt;=المغادرين!$C$4,$H243&lt;=المغادرين!$F$4,المغادرين!$B$2=IF(المغادرين!$B$2="","",$I243)),MAX($A$4:$A242)+1,"")</f>
        <v/>
      </c>
      <c r="B243" s="141" t="str">
        <f t="shared" si="6"/>
        <v/>
      </c>
      <c r="C243" s="141" t="str">
        <f>IF($A243="","",RANK($B243,$B$5:$B$10000,1)+COUNTIF($B$4:$B242,$B243))</f>
        <v/>
      </c>
      <c r="D243" s="142" t="str">
        <f>IF(AND($M243&gt;=القادمين!$C$4,$M243&lt;=القادمين!$F$4,القادمين!$B$2=IF(القادمين!$B$2="","",$I243)),MAX($D$4:$D242)+1,"")</f>
        <v/>
      </c>
      <c r="E243" s="142" t="str">
        <f t="shared" si="7"/>
        <v/>
      </c>
      <c r="F243" s="142" t="str">
        <f>IF($D243="","",RANK($E243,$E$5:$E$10000,1)+COUNTIF($E$4:$E242,$E243))</f>
        <v/>
      </c>
      <c r="G243" s="189" t="str">
        <f>IF(H243="","",COUNTA($E$5:E243))</f>
        <v/>
      </c>
      <c r="H243" s="41"/>
      <c r="I243" s="38"/>
      <c r="J243" s="206"/>
      <c r="K243" s="206"/>
      <c r="L243" s="206"/>
      <c r="M243" s="41"/>
      <c r="N243" s="207"/>
      <c r="O243" s="99"/>
      <c r="P243" s="192"/>
      <c r="Q243" s="122"/>
      <c r="R243" s="122"/>
      <c r="S243" s="126"/>
      <c r="T243" s="122"/>
      <c r="U243" s="122"/>
      <c r="V243" s="115"/>
      <c r="W243" s="115"/>
      <c r="X243" s="115"/>
      <c r="Y243" s="115"/>
      <c r="Z243" s="115"/>
      <c r="AA243" s="115"/>
    </row>
    <row r="244" spans="1:27" s="127" customFormat="1" ht="26.1" customHeight="1" x14ac:dyDescent="0.2">
      <c r="A244" s="141" t="str">
        <f>IF(AND($H244&gt;=المغادرين!$C$4,$H244&lt;=المغادرين!$F$4,المغادرين!$B$2=IF(المغادرين!$B$2="","",$I244)),MAX($A$4:$A243)+1,"")</f>
        <v/>
      </c>
      <c r="B244" s="141" t="str">
        <f t="shared" si="6"/>
        <v/>
      </c>
      <c r="C244" s="141" t="str">
        <f>IF($A244="","",RANK($B244,$B$5:$B$10000,1)+COUNTIF($B$4:$B243,$B244))</f>
        <v/>
      </c>
      <c r="D244" s="142" t="str">
        <f>IF(AND($M244&gt;=القادمين!$C$4,$M244&lt;=القادمين!$F$4,القادمين!$B$2=IF(القادمين!$B$2="","",$I244)),MAX($D$4:$D243)+1,"")</f>
        <v/>
      </c>
      <c r="E244" s="142" t="str">
        <f t="shared" si="7"/>
        <v/>
      </c>
      <c r="F244" s="142" t="str">
        <f>IF($D244="","",RANK($E244,$E$5:$E$10000,1)+COUNTIF($E$4:$E243,$E244))</f>
        <v/>
      </c>
      <c r="G244" s="189" t="str">
        <f>IF(H244="","",COUNTA($E$5:E244))</f>
        <v/>
      </c>
      <c r="H244" s="41"/>
      <c r="I244" s="38"/>
      <c r="J244" s="206"/>
      <c r="K244" s="206"/>
      <c r="L244" s="206"/>
      <c r="M244" s="41"/>
      <c r="N244" s="207"/>
      <c r="O244" s="99"/>
      <c r="P244" s="192"/>
      <c r="Q244" s="122"/>
      <c r="R244" s="122"/>
      <c r="S244" s="126"/>
      <c r="T244" s="122"/>
      <c r="U244" s="122"/>
      <c r="V244" s="115"/>
      <c r="W244" s="115"/>
      <c r="X244" s="115"/>
      <c r="Y244" s="115"/>
      <c r="Z244" s="115"/>
      <c r="AA244" s="115"/>
    </row>
    <row r="245" spans="1:27" s="127" customFormat="1" ht="26.1" customHeight="1" x14ac:dyDescent="0.2">
      <c r="A245" s="141" t="str">
        <f>IF(AND($H245&gt;=المغادرين!$C$4,$H245&lt;=المغادرين!$F$4,المغادرين!$B$2=IF(المغادرين!$B$2="","",$I245)),MAX($A$4:$A244)+1,"")</f>
        <v/>
      </c>
      <c r="B245" s="141" t="str">
        <f t="shared" si="6"/>
        <v/>
      </c>
      <c r="C245" s="141" t="str">
        <f>IF($A245="","",RANK($B245,$B$5:$B$10000,1)+COUNTIF($B$4:$B244,$B245))</f>
        <v/>
      </c>
      <c r="D245" s="142" t="str">
        <f>IF(AND($M245&gt;=القادمين!$C$4,$M245&lt;=القادمين!$F$4,القادمين!$B$2=IF(القادمين!$B$2="","",$I245)),MAX($D$4:$D244)+1,"")</f>
        <v/>
      </c>
      <c r="E245" s="142" t="str">
        <f t="shared" si="7"/>
        <v/>
      </c>
      <c r="F245" s="142" t="str">
        <f>IF($D245="","",RANK($E245,$E$5:$E$10000,1)+COUNTIF($E$4:$E244,$E245))</f>
        <v/>
      </c>
      <c r="G245" s="189" t="str">
        <f>IF(H245="","",COUNTA($E$5:E245))</f>
        <v/>
      </c>
      <c r="H245" s="41"/>
      <c r="I245" s="38"/>
      <c r="J245" s="206"/>
      <c r="K245" s="206"/>
      <c r="L245" s="206"/>
      <c r="M245" s="41"/>
      <c r="N245" s="207"/>
      <c r="O245" s="99"/>
      <c r="P245" s="192"/>
      <c r="Q245" s="122"/>
      <c r="R245" s="122"/>
      <c r="S245" s="126"/>
      <c r="T245" s="122"/>
      <c r="U245" s="122"/>
      <c r="V245" s="115"/>
      <c r="W245" s="115"/>
      <c r="X245" s="115"/>
      <c r="Y245" s="115"/>
      <c r="Z245" s="115"/>
      <c r="AA245" s="115"/>
    </row>
    <row r="246" spans="1:27" s="115" customFormat="1" ht="26.1" customHeight="1" x14ac:dyDescent="0.2">
      <c r="A246" s="141" t="str">
        <f>IF(AND($H246&gt;=المغادرين!$C$4,$H246&lt;=المغادرين!$F$4,المغادرين!$B$2=IF(المغادرين!$B$2="","",$I246)),MAX($A$4:$A245)+1,"")</f>
        <v/>
      </c>
      <c r="B246" s="141" t="str">
        <f t="shared" si="6"/>
        <v/>
      </c>
      <c r="C246" s="141" t="str">
        <f>IF($A246="","",RANK($B246,$B$5:$B$10000,1)+COUNTIF($B$4:$B245,$B246))</f>
        <v/>
      </c>
      <c r="D246" s="142" t="str">
        <f>IF(AND($M246&gt;=القادمين!$C$4,$M246&lt;=القادمين!$F$4,القادمين!$B$2=IF(القادمين!$B$2="","",$I246)),MAX($D$4:$D245)+1,"")</f>
        <v/>
      </c>
      <c r="E246" s="142" t="str">
        <f t="shared" si="7"/>
        <v/>
      </c>
      <c r="F246" s="142" t="str">
        <f>IF($D246="","",RANK($E246,$E$5:$E$10000,1)+COUNTIF($E$4:$E245,$E246))</f>
        <v/>
      </c>
      <c r="G246" s="189" t="str">
        <f>IF(H246="","",COUNTA($E$5:E246))</f>
        <v/>
      </c>
      <c r="H246" s="41"/>
      <c r="I246" s="38"/>
      <c r="J246" s="206"/>
      <c r="K246" s="206"/>
      <c r="L246" s="206"/>
      <c r="M246" s="41"/>
      <c r="N246" s="207"/>
      <c r="O246" s="99"/>
      <c r="P246" s="192"/>
      <c r="Q246" s="122"/>
      <c r="R246" s="122"/>
      <c r="S246" s="126"/>
      <c r="T246" s="122"/>
      <c r="U246" s="122"/>
    </row>
    <row r="247" spans="1:27" s="115" customFormat="1" ht="26.1" customHeight="1" x14ac:dyDescent="0.2">
      <c r="A247" s="141" t="str">
        <f>IF(AND($H247&gt;=المغادرين!$C$4,$H247&lt;=المغادرين!$F$4,المغادرين!$B$2=IF(المغادرين!$B$2="","",$I247)),MAX($A$4:$A246)+1,"")</f>
        <v/>
      </c>
      <c r="B247" s="141" t="str">
        <f t="shared" si="6"/>
        <v/>
      </c>
      <c r="C247" s="141" t="str">
        <f>IF($A247="","",RANK($B247,$B$5:$B$10000,1)+COUNTIF($B$4:$B246,$B247))</f>
        <v/>
      </c>
      <c r="D247" s="142" t="str">
        <f>IF(AND($M247&gt;=القادمين!$C$4,$M247&lt;=القادمين!$F$4,القادمين!$B$2=IF(القادمين!$B$2="","",$I247)),MAX($D$4:$D246)+1,"")</f>
        <v/>
      </c>
      <c r="E247" s="142" t="str">
        <f t="shared" si="7"/>
        <v/>
      </c>
      <c r="F247" s="142" t="str">
        <f>IF($D247="","",RANK($E247,$E$5:$E$10000,1)+COUNTIF($E$4:$E246,$E247))</f>
        <v/>
      </c>
      <c r="G247" s="189" t="str">
        <f>IF(H247="","",COUNTA($E$5:E247))</f>
        <v/>
      </c>
      <c r="H247" s="41"/>
      <c r="I247" s="38"/>
      <c r="J247" s="206"/>
      <c r="K247" s="206"/>
      <c r="L247" s="206"/>
      <c r="M247" s="41"/>
      <c r="N247" s="207"/>
      <c r="O247" s="99"/>
      <c r="P247" s="192"/>
      <c r="Q247" s="122"/>
      <c r="R247" s="122"/>
      <c r="S247" s="126"/>
      <c r="T247" s="122"/>
      <c r="U247" s="122"/>
    </row>
    <row r="248" spans="1:27" s="115" customFormat="1" ht="26.1" customHeight="1" x14ac:dyDescent="0.2">
      <c r="A248" s="141" t="str">
        <f>IF(AND($H248&gt;=المغادرين!$C$4,$H248&lt;=المغادرين!$F$4,المغادرين!$B$2=IF(المغادرين!$B$2="","",$I248)),MAX($A$4:$A247)+1,"")</f>
        <v/>
      </c>
      <c r="B248" s="141" t="str">
        <f t="shared" si="6"/>
        <v/>
      </c>
      <c r="C248" s="141" t="str">
        <f>IF($A248="","",RANK($B248,$B$5:$B$10000,1)+COUNTIF($B$4:$B247,$B248))</f>
        <v/>
      </c>
      <c r="D248" s="142" t="str">
        <f>IF(AND($M248&gt;=القادمين!$C$4,$M248&lt;=القادمين!$F$4,القادمين!$B$2=IF(القادمين!$B$2="","",$I248)),MAX($D$4:$D247)+1,"")</f>
        <v/>
      </c>
      <c r="E248" s="142" t="str">
        <f t="shared" si="7"/>
        <v/>
      </c>
      <c r="F248" s="142" t="str">
        <f>IF($D248="","",RANK($E248,$E$5:$E$10000,1)+COUNTIF($E$4:$E247,$E248))</f>
        <v/>
      </c>
      <c r="G248" s="189" t="str">
        <f>IF(H248="","",COUNTA($E$5:E248))</f>
        <v/>
      </c>
      <c r="H248" s="41"/>
      <c r="I248" s="38"/>
      <c r="J248" s="206"/>
      <c r="K248" s="206"/>
      <c r="L248" s="206"/>
      <c r="M248" s="41"/>
      <c r="N248" s="207"/>
      <c r="O248" s="99"/>
      <c r="P248" s="192"/>
      <c r="Q248" s="122"/>
      <c r="R248" s="122"/>
      <c r="S248" s="126"/>
      <c r="T248" s="122"/>
      <c r="U248" s="122"/>
    </row>
    <row r="249" spans="1:27" s="115" customFormat="1" ht="26.1" customHeight="1" x14ac:dyDescent="0.2">
      <c r="A249" s="141" t="str">
        <f>IF(AND($H249&gt;=المغادرين!$C$4,$H249&lt;=المغادرين!$F$4,المغادرين!$B$2=IF(المغادرين!$B$2="","",$I249)),MAX($A$4:$A248)+1,"")</f>
        <v/>
      </c>
      <c r="B249" s="141" t="str">
        <f t="shared" si="6"/>
        <v/>
      </c>
      <c r="C249" s="141" t="str">
        <f>IF($A249="","",RANK($B249,$B$5:$B$10000,1)+COUNTIF($B$4:$B248,$B249))</f>
        <v/>
      </c>
      <c r="D249" s="142" t="str">
        <f>IF(AND($M249&gt;=القادمين!$C$4,$M249&lt;=القادمين!$F$4,القادمين!$B$2=IF(القادمين!$B$2="","",$I249)),MAX($D$4:$D248)+1,"")</f>
        <v/>
      </c>
      <c r="E249" s="142" t="str">
        <f t="shared" si="7"/>
        <v/>
      </c>
      <c r="F249" s="142" t="str">
        <f>IF($D249="","",RANK($E249,$E$5:$E$10000,1)+COUNTIF($E$4:$E248,$E249))</f>
        <v/>
      </c>
      <c r="G249" s="189" t="str">
        <f>IF(H249="","",COUNTA($E$5:E249))</f>
        <v/>
      </c>
      <c r="H249" s="41"/>
      <c r="I249" s="38"/>
      <c r="J249" s="206"/>
      <c r="K249" s="206"/>
      <c r="L249" s="206"/>
      <c r="M249" s="41"/>
      <c r="N249" s="207"/>
      <c r="O249" s="99"/>
      <c r="P249" s="192"/>
      <c r="Q249" s="122"/>
      <c r="R249" s="122"/>
      <c r="S249" s="126"/>
      <c r="T249" s="122"/>
      <c r="U249" s="122"/>
    </row>
    <row r="250" spans="1:27" s="115" customFormat="1" ht="26.1" customHeight="1" x14ac:dyDescent="0.2">
      <c r="A250" s="141" t="str">
        <f>IF(AND($H250&gt;=المغادرين!$C$4,$H250&lt;=المغادرين!$F$4,المغادرين!$B$2=IF(المغادرين!$B$2="","",$I250)),MAX($A$4:$A249)+1,"")</f>
        <v/>
      </c>
      <c r="B250" s="141" t="str">
        <f t="shared" si="6"/>
        <v/>
      </c>
      <c r="C250" s="141" t="str">
        <f>IF($A250="","",RANK($B250,$B$5:$B$10000,1)+COUNTIF($B$4:$B249,$B250))</f>
        <v/>
      </c>
      <c r="D250" s="142" t="str">
        <f>IF(AND($M250&gt;=القادمين!$C$4,$M250&lt;=القادمين!$F$4,القادمين!$B$2=IF(القادمين!$B$2="","",$I250)),MAX($D$4:$D249)+1,"")</f>
        <v/>
      </c>
      <c r="E250" s="142" t="str">
        <f t="shared" si="7"/>
        <v/>
      </c>
      <c r="F250" s="142" t="str">
        <f>IF($D250="","",RANK($E250,$E$5:$E$10000,1)+COUNTIF($E$4:$E249,$E250))</f>
        <v/>
      </c>
      <c r="G250" s="189" t="str">
        <f>IF(H250="","",COUNTA($E$5:E250))</f>
        <v/>
      </c>
      <c r="H250" s="41"/>
      <c r="I250" s="38"/>
      <c r="J250" s="206"/>
      <c r="K250" s="206"/>
      <c r="L250" s="206"/>
      <c r="M250" s="41"/>
      <c r="N250" s="207"/>
      <c r="O250" s="99"/>
      <c r="P250" s="192"/>
      <c r="Q250" s="122"/>
      <c r="R250" s="122"/>
      <c r="S250" s="126"/>
      <c r="T250" s="122"/>
      <c r="U250" s="122"/>
    </row>
    <row r="251" spans="1:27" s="115" customFormat="1" ht="26.1" customHeight="1" x14ac:dyDescent="0.2">
      <c r="A251" s="141" t="str">
        <f>IF(AND($H251&gt;=المغادرين!$C$4,$H251&lt;=المغادرين!$F$4,المغادرين!$B$2=IF(المغادرين!$B$2="","",$I251)),MAX($A$4:$A250)+1,"")</f>
        <v/>
      </c>
      <c r="B251" s="141" t="str">
        <f t="shared" si="6"/>
        <v/>
      </c>
      <c r="C251" s="141" t="str">
        <f>IF($A251="","",RANK($B251,$B$5:$B$10000,1)+COUNTIF($B$4:$B250,$B251))</f>
        <v/>
      </c>
      <c r="D251" s="142" t="str">
        <f>IF(AND($M251&gt;=القادمين!$C$4,$M251&lt;=القادمين!$F$4,القادمين!$B$2=IF(القادمين!$B$2="","",$I251)),MAX($D$4:$D250)+1,"")</f>
        <v/>
      </c>
      <c r="E251" s="142" t="str">
        <f t="shared" si="7"/>
        <v/>
      </c>
      <c r="F251" s="142" t="str">
        <f>IF($D251="","",RANK($E251,$E$5:$E$10000,1)+COUNTIF($E$4:$E250,$E251))</f>
        <v/>
      </c>
      <c r="G251" s="189" t="str">
        <f>IF(H251="","",COUNTA($E$5:E251))</f>
        <v/>
      </c>
      <c r="H251" s="41"/>
      <c r="I251" s="38"/>
      <c r="J251" s="206"/>
      <c r="K251" s="206"/>
      <c r="L251" s="206"/>
      <c r="M251" s="41"/>
      <c r="N251" s="207"/>
      <c r="O251" s="99"/>
      <c r="P251" s="192"/>
      <c r="Q251" s="122"/>
      <c r="R251" s="122"/>
      <c r="S251" s="126"/>
      <c r="T251" s="122"/>
      <c r="U251" s="122"/>
      <c r="AA251" s="128"/>
    </row>
    <row r="252" spans="1:27" s="115" customFormat="1" ht="26.1" customHeight="1" x14ac:dyDescent="0.2">
      <c r="A252" s="141" t="str">
        <f>IF(AND($H252&gt;=المغادرين!$C$4,$H252&lt;=المغادرين!$F$4,المغادرين!$B$2=IF(المغادرين!$B$2="","",$I252)),MAX($A$4:$A251)+1,"")</f>
        <v/>
      </c>
      <c r="B252" s="141" t="str">
        <f t="shared" si="6"/>
        <v/>
      </c>
      <c r="C252" s="141" t="str">
        <f>IF($A252="","",RANK($B252,$B$5:$B$10000,1)+COUNTIF($B$4:$B251,$B252))</f>
        <v/>
      </c>
      <c r="D252" s="142" t="str">
        <f>IF(AND($M252&gt;=القادمين!$C$4,$M252&lt;=القادمين!$F$4,القادمين!$B$2=IF(القادمين!$B$2="","",$I252)),MAX($D$4:$D251)+1,"")</f>
        <v/>
      </c>
      <c r="E252" s="142" t="str">
        <f t="shared" si="7"/>
        <v/>
      </c>
      <c r="F252" s="142" t="str">
        <f>IF($D252="","",RANK($E252,$E$5:$E$10000,1)+COUNTIF($E$4:$E251,$E252))</f>
        <v/>
      </c>
      <c r="G252" s="189" t="str">
        <f>IF(H252="","",COUNTA($E$5:E252))</f>
        <v/>
      </c>
      <c r="H252" s="41"/>
      <c r="I252" s="38"/>
      <c r="J252" s="206"/>
      <c r="K252" s="206"/>
      <c r="L252" s="206"/>
      <c r="M252" s="41"/>
      <c r="N252" s="207"/>
      <c r="O252" s="99"/>
      <c r="P252" s="192"/>
      <c r="Q252" s="122"/>
      <c r="R252" s="122"/>
      <c r="S252" s="126"/>
      <c r="T252" s="122"/>
      <c r="U252" s="122"/>
      <c r="AA252" s="128"/>
    </row>
    <row r="253" spans="1:27" s="115" customFormat="1" ht="26.1" customHeight="1" x14ac:dyDescent="0.2">
      <c r="A253" s="141" t="str">
        <f>IF(AND($H253&gt;=المغادرين!$C$4,$H253&lt;=المغادرين!$F$4,المغادرين!$B$2=IF(المغادرين!$B$2="","",$I253)),MAX($A$4:$A252)+1,"")</f>
        <v/>
      </c>
      <c r="B253" s="141" t="str">
        <f t="shared" si="6"/>
        <v/>
      </c>
      <c r="C253" s="141" t="str">
        <f>IF($A253="","",RANK($B253,$B$5:$B$10000,1)+COUNTIF($B$4:$B252,$B253))</f>
        <v/>
      </c>
      <c r="D253" s="142" t="str">
        <f>IF(AND($M253&gt;=القادمين!$C$4,$M253&lt;=القادمين!$F$4,القادمين!$B$2=IF(القادمين!$B$2="","",$I253)),MAX($D$4:$D252)+1,"")</f>
        <v/>
      </c>
      <c r="E253" s="142" t="str">
        <f t="shared" si="7"/>
        <v/>
      </c>
      <c r="F253" s="142" t="str">
        <f>IF($D253="","",RANK($E253,$E$5:$E$10000,1)+COUNTIF($E$4:$E252,$E253))</f>
        <v/>
      </c>
      <c r="G253" s="189" t="str">
        <f>IF(H253="","",COUNTA($E$5:E253))</f>
        <v/>
      </c>
      <c r="H253" s="41"/>
      <c r="I253" s="38"/>
      <c r="J253" s="206"/>
      <c r="K253" s="206"/>
      <c r="L253" s="206"/>
      <c r="M253" s="41"/>
      <c r="N253" s="207"/>
      <c r="O253" s="99"/>
      <c r="P253" s="192"/>
      <c r="Q253" s="122"/>
      <c r="R253" s="122"/>
      <c r="S253" s="126"/>
      <c r="T253" s="122"/>
      <c r="U253" s="122"/>
      <c r="W253" s="128"/>
      <c r="AA253" s="121"/>
    </row>
    <row r="254" spans="1:27" s="115" customFormat="1" ht="26.1" customHeight="1" x14ac:dyDescent="0.2">
      <c r="A254" s="141" t="str">
        <f>IF(AND($H254&gt;=المغادرين!$C$4,$H254&lt;=المغادرين!$F$4,المغادرين!$B$2=IF(المغادرين!$B$2="","",$I254)),MAX($A$4:$A253)+1,"")</f>
        <v/>
      </c>
      <c r="B254" s="141" t="str">
        <f t="shared" si="6"/>
        <v/>
      </c>
      <c r="C254" s="141" t="str">
        <f>IF($A254="","",RANK($B254,$B$5:$B$10000,1)+COUNTIF($B$4:$B253,$B254))</f>
        <v/>
      </c>
      <c r="D254" s="142" t="str">
        <f>IF(AND($M254&gt;=القادمين!$C$4,$M254&lt;=القادمين!$F$4,القادمين!$B$2=IF(القادمين!$B$2="","",$I254)),MAX($D$4:$D253)+1,"")</f>
        <v/>
      </c>
      <c r="E254" s="142" t="str">
        <f t="shared" si="7"/>
        <v/>
      </c>
      <c r="F254" s="142" t="str">
        <f>IF($D254="","",RANK($E254,$E$5:$E$10000,1)+COUNTIF($E$4:$E253,$E254))</f>
        <v/>
      </c>
      <c r="G254" s="189" t="str">
        <f>IF(H254="","",COUNTA($E$5:E254))</f>
        <v/>
      </c>
      <c r="H254" s="41"/>
      <c r="I254" s="38"/>
      <c r="J254" s="206"/>
      <c r="K254" s="206"/>
      <c r="L254" s="206"/>
      <c r="M254" s="41"/>
      <c r="N254" s="207"/>
      <c r="O254" s="99"/>
      <c r="P254" s="192"/>
      <c r="Q254" s="122"/>
      <c r="R254" s="122"/>
      <c r="S254" s="126"/>
      <c r="T254" s="122"/>
      <c r="U254" s="122"/>
    </row>
    <row r="255" spans="1:27" s="115" customFormat="1" ht="26.1" customHeight="1" x14ac:dyDescent="0.2">
      <c r="A255" s="141" t="str">
        <f>IF(AND($H255&gt;=المغادرين!$C$4,$H255&lt;=المغادرين!$F$4,المغادرين!$B$2=IF(المغادرين!$B$2="","",$I255)),MAX($A$4:$A254)+1,"")</f>
        <v/>
      </c>
      <c r="B255" s="141" t="str">
        <f t="shared" si="6"/>
        <v/>
      </c>
      <c r="C255" s="141" t="str">
        <f>IF($A255="","",RANK($B255,$B$5:$B$10000,1)+COUNTIF($B$4:$B254,$B255))</f>
        <v/>
      </c>
      <c r="D255" s="142" t="str">
        <f>IF(AND($M255&gt;=القادمين!$C$4,$M255&lt;=القادمين!$F$4,القادمين!$B$2=IF(القادمين!$B$2="","",$I255)),MAX($D$4:$D254)+1,"")</f>
        <v/>
      </c>
      <c r="E255" s="142" t="str">
        <f t="shared" si="7"/>
        <v/>
      </c>
      <c r="F255" s="142" t="str">
        <f>IF($D255="","",RANK($E255,$E$5:$E$10000,1)+COUNTIF($E$4:$E254,$E255))</f>
        <v/>
      </c>
      <c r="G255" s="189" t="str">
        <f>IF(H255="","",COUNTA($E$5:E255))</f>
        <v/>
      </c>
      <c r="H255" s="41"/>
      <c r="I255" s="38"/>
      <c r="J255" s="206"/>
      <c r="K255" s="206"/>
      <c r="L255" s="206"/>
      <c r="M255" s="41"/>
      <c r="N255" s="207"/>
      <c r="O255" s="99"/>
      <c r="P255" s="192"/>
      <c r="Q255" s="122"/>
      <c r="R255" s="122"/>
      <c r="S255" s="126"/>
      <c r="T255" s="122"/>
      <c r="U255" s="122"/>
      <c r="X255" s="128"/>
      <c r="Y255" s="121"/>
      <c r="Z255" s="121"/>
      <c r="AA255" s="121"/>
    </row>
    <row r="256" spans="1:27" s="127" customFormat="1" ht="26.1" customHeight="1" x14ac:dyDescent="0.2">
      <c r="A256" s="141" t="str">
        <f>IF(AND($H256&gt;=المغادرين!$C$4,$H256&lt;=المغادرين!$F$4,المغادرين!$B$2=IF(المغادرين!$B$2="","",$I256)),MAX($A$4:$A255)+1,"")</f>
        <v/>
      </c>
      <c r="B256" s="141" t="str">
        <f t="shared" si="6"/>
        <v/>
      </c>
      <c r="C256" s="141" t="str">
        <f>IF($A256="","",RANK($B256,$B$5:$B$10000,1)+COUNTIF($B$4:$B255,$B256))</f>
        <v/>
      </c>
      <c r="D256" s="142" t="str">
        <f>IF(AND($M256&gt;=القادمين!$C$4,$M256&lt;=القادمين!$F$4,القادمين!$B$2=IF(القادمين!$B$2="","",$I256)),MAX($D$4:$D255)+1,"")</f>
        <v/>
      </c>
      <c r="E256" s="142" t="str">
        <f t="shared" si="7"/>
        <v/>
      </c>
      <c r="F256" s="142" t="str">
        <f>IF($D256="","",RANK($E256,$E$5:$E$10000,1)+COUNTIF($E$4:$E255,$E256))</f>
        <v/>
      </c>
      <c r="G256" s="189" t="str">
        <f>IF(H256="","",COUNTA($E$5:E256))</f>
        <v/>
      </c>
      <c r="H256" s="41"/>
      <c r="I256" s="38"/>
      <c r="J256" s="206"/>
      <c r="K256" s="206"/>
      <c r="L256" s="206"/>
      <c r="M256" s="41"/>
      <c r="N256" s="207"/>
      <c r="O256" s="99"/>
      <c r="P256" s="192"/>
      <c r="Q256" s="122"/>
      <c r="R256" s="122"/>
      <c r="S256" s="126"/>
      <c r="T256" s="122"/>
      <c r="U256" s="122"/>
      <c r="V256" s="115"/>
      <c r="W256" s="115"/>
      <c r="X256" s="115"/>
      <c r="Y256" s="115"/>
      <c r="Z256" s="115"/>
      <c r="AA256" s="115"/>
    </row>
    <row r="257" spans="1:27" s="127" customFormat="1" ht="26.1" customHeight="1" x14ac:dyDescent="0.2">
      <c r="A257" s="141" t="str">
        <f>IF(AND($H257&gt;=المغادرين!$C$4,$H257&lt;=المغادرين!$F$4,المغادرين!$B$2=IF(المغادرين!$B$2="","",$I257)),MAX($A$4:$A256)+1,"")</f>
        <v/>
      </c>
      <c r="B257" s="141" t="str">
        <f t="shared" si="6"/>
        <v/>
      </c>
      <c r="C257" s="141" t="str">
        <f>IF($A257="","",RANK($B257,$B$5:$B$10000,1)+COUNTIF($B$4:$B256,$B257))</f>
        <v/>
      </c>
      <c r="D257" s="142" t="str">
        <f>IF(AND($M257&gt;=القادمين!$C$4,$M257&lt;=القادمين!$F$4,القادمين!$B$2=IF(القادمين!$B$2="","",$I257)),MAX($D$4:$D256)+1,"")</f>
        <v/>
      </c>
      <c r="E257" s="142" t="str">
        <f t="shared" si="7"/>
        <v/>
      </c>
      <c r="F257" s="142" t="str">
        <f>IF($D257="","",RANK($E257,$E$5:$E$10000,1)+COUNTIF($E$4:$E256,$E257))</f>
        <v/>
      </c>
      <c r="G257" s="189" t="str">
        <f>IF(H257="","",COUNTA($E$5:E257))</f>
        <v/>
      </c>
      <c r="H257" s="41"/>
      <c r="I257" s="38"/>
      <c r="J257" s="206"/>
      <c r="K257" s="206"/>
      <c r="L257" s="206"/>
      <c r="M257" s="41"/>
      <c r="N257" s="207"/>
      <c r="O257" s="99"/>
      <c r="P257" s="192"/>
      <c r="Q257" s="122"/>
      <c r="R257" s="122"/>
      <c r="S257" s="126"/>
      <c r="T257" s="122"/>
      <c r="U257" s="122"/>
      <c r="V257" s="115"/>
      <c r="W257" s="115"/>
      <c r="X257" s="115"/>
      <c r="Y257" s="115"/>
      <c r="Z257" s="115"/>
      <c r="AA257" s="115"/>
    </row>
    <row r="258" spans="1:27" s="127" customFormat="1" ht="26.1" customHeight="1" x14ac:dyDescent="0.2">
      <c r="A258" s="141" t="str">
        <f>IF(AND($H258&gt;=المغادرين!$C$4,$H258&lt;=المغادرين!$F$4,المغادرين!$B$2=IF(المغادرين!$B$2="","",$I258)),MAX($A$4:$A257)+1,"")</f>
        <v/>
      </c>
      <c r="B258" s="141" t="str">
        <f t="shared" si="6"/>
        <v/>
      </c>
      <c r="C258" s="141" t="str">
        <f>IF($A258="","",RANK($B258,$B$5:$B$10000,1)+COUNTIF($B$4:$B257,$B258))</f>
        <v/>
      </c>
      <c r="D258" s="142" t="str">
        <f>IF(AND($M258&gt;=القادمين!$C$4,$M258&lt;=القادمين!$F$4,القادمين!$B$2=IF(القادمين!$B$2="","",$I258)),MAX($D$4:$D257)+1,"")</f>
        <v/>
      </c>
      <c r="E258" s="142" t="str">
        <f t="shared" si="7"/>
        <v/>
      </c>
      <c r="F258" s="142" t="str">
        <f>IF($D258="","",RANK($E258,$E$5:$E$10000,1)+COUNTIF($E$4:$E257,$E258))</f>
        <v/>
      </c>
      <c r="G258" s="189" t="str">
        <f>IF(H258="","",COUNTA($E$5:E258))</f>
        <v/>
      </c>
      <c r="H258" s="41"/>
      <c r="I258" s="38"/>
      <c r="J258" s="206"/>
      <c r="K258" s="206"/>
      <c r="L258" s="206"/>
      <c r="M258" s="41"/>
      <c r="N258" s="207"/>
      <c r="O258" s="99"/>
      <c r="P258" s="192"/>
      <c r="Q258" s="122"/>
      <c r="R258" s="122"/>
      <c r="S258" s="126"/>
      <c r="T258" s="122"/>
      <c r="U258" s="122"/>
      <c r="V258" s="115"/>
      <c r="W258" s="115"/>
      <c r="X258" s="115"/>
      <c r="Y258" s="115"/>
      <c r="Z258" s="115"/>
      <c r="AA258" s="115"/>
    </row>
    <row r="259" spans="1:27" s="115" customFormat="1" ht="26.1" customHeight="1" x14ac:dyDescent="0.2">
      <c r="A259" s="141" t="str">
        <f>IF(AND($H259&gt;=المغادرين!$C$4,$H259&lt;=المغادرين!$F$4,المغادرين!$B$2=IF(المغادرين!$B$2="","",$I259)),MAX($A$4:$A258)+1,"")</f>
        <v/>
      </c>
      <c r="B259" s="141" t="str">
        <f t="shared" si="6"/>
        <v/>
      </c>
      <c r="C259" s="141" t="str">
        <f>IF($A259="","",RANK($B259,$B$5:$B$10000,1)+COUNTIF($B$4:$B258,$B259))</f>
        <v/>
      </c>
      <c r="D259" s="142" t="str">
        <f>IF(AND($M259&gt;=القادمين!$C$4,$M259&lt;=القادمين!$F$4,القادمين!$B$2=IF(القادمين!$B$2="","",$I259)),MAX($D$4:$D258)+1,"")</f>
        <v/>
      </c>
      <c r="E259" s="142" t="str">
        <f t="shared" si="7"/>
        <v/>
      </c>
      <c r="F259" s="142" t="str">
        <f>IF($D259="","",RANK($E259,$E$5:$E$10000,1)+COUNTIF($E$4:$E258,$E259))</f>
        <v/>
      </c>
      <c r="G259" s="189" t="str">
        <f>IF(H259="","",COUNTA($E$5:E259))</f>
        <v/>
      </c>
      <c r="H259" s="41"/>
      <c r="I259" s="38"/>
      <c r="J259" s="206"/>
      <c r="K259" s="206"/>
      <c r="L259" s="206"/>
      <c r="M259" s="41"/>
      <c r="N259" s="207"/>
      <c r="O259" s="99"/>
      <c r="P259" s="192"/>
      <c r="Q259" s="122"/>
      <c r="R259" s="122"/>
      <c r="S259" s="126"/>
      <c r="T259" s="122"/>
      <c r="U259" s="122"/>
    </row>
    <row r="260" spans="1:27" s="115" customFormat="1" ht="26.1" customHeight="1" x14ac:dyDescent="0.2">
      <c r="A260" s="141" t="str">
        <f>IF(AND($H260&gt;=المغادرين!$C$4,$H260&lt;=المغادرين!$F$4,المغادرين!$B$2=IF(المغادرين!$B$2="","",$I260)),MAX($A$4:$A259)+1,"")</f>
        <v/>
      </c>
      <c r="B260" s="141" t="str">
        <f t="shared" si="6"/>
        <v/>
      </c>
      <c r="C260" s="141" t="str">
        <f>IF($A260="","",RANK($B260,$B$5:$B$10000,1)+COUNTIF($B$4:$B259,$B260))</f>
        <v/>
      </c>
      <c r="D260" s="142" t="str">
        <f>IF(AND($M260&gt;=القادمين!$C$4,$M260&lt;=القادمين!$F$4,القادمين!$B$2=IF(القادمين!$B$2="","",$I260)),MAX($D$4:$D259)+1,"")</f>
        <v/>
      </c>
      <c r="E260" s="142" t="str">
        <f t="shared" si="7"/>
        <v/>
      </c>
      <c r="F260" s="142" t="str">
        <f>IF($D260="","",RANK($E260,$E$5:$E$10000,1)+COUNTIF($E$4:$E259,$E260))</f>
        <v/>
      </c>
      <c r="G260" s="189" t="str">
        <f>IF(H260="","",COUNTA($E$5:E260))</f>
        <v/>
      </c>
      <c r="H260" s="41"/>
      <c r="I260" s="38"/>
      <c r="J260" s="206"/>
      <c r="K260" s="206"/>
      <c r="L260" s="206"/>
      <c r="M260" s="41"/>
      <c r="N260" s="207"/>
      <c r="O260" s="99"/>
      <c r="P260" s="192"/>
      <c r="Q260" s="122"/>
      <c r="R260" s="122"/>
      <c r="S260" s="126"/>
      <c r="T260" s="122"/>
      <c r="U260" s="122"/>
    </row>
    <row r="261" spans="1:27" s="115" customFormat="1" ht="26.1" customHeight="1" x14ac:dyDescent="0.2">
      <c r="A261" s="141" t="str">
        <f>IF(AND($H261&gt;=المغادرين!$C$4,$H261&lt;=المغادرين!$F$4,المغادرين!$B$2=IF(المغادرين!$B$2="","",$I261)),MAX($A$4:$A260)+1,"")</f>
        <v/>
      </c>
      <c r="B261" s="141" t="str">
        <f t="shared" si="6"/>
        <v/>
      </c>
      <c r="C261" s="141" t="str">
        <f>IF($A261="","",RANK($B261,$B$5:$B$10000,1)+COUNTIF($B$4:$B260,$B261))</f>
        <v/>
      </c>
      <c r="D261" s="142" t="str">
        <f>IF(AND($M261&gt;=القادمين!$C$4,$M261&lt;=القادمين!$F$4,القادمين!$B$2=IF(القادمين!$B$2="","",$I261)),MAX($D$4:$D260)+1,"")</f>
        <v/>
      </c>
      <c r="E261" s="142" t="str">
        <f t="shared" si="7"/>
        <v/>
      </c>
      <c r="F261" s="142" t="str">
        <f>IF($D261="","",RANK($E261,$E$5:$E$10000,1)+COUNTIF($E$4:$E260,$E261))</f>
        <v/>
      </c>
      <c r="G261" s="189" t="str">
        <f>IF(H261="","",COUNTA($E$5:E261))</f>
        <v/>
      </c>
      <c r="H261" s="41"/>
      <c r="I261" s="38"/>
      <c r="J261" s="206"/>
      <c r="K261" s="206"/>
      <c r="L261" s="206"/>
      <c r="M261" s="41"/>
      <c r="N261" s="207"/>
      <c r="O261" s="99"/>
      <c r="P261" s="192"/>
      <c r="Q261" s="122"/>
      <c r="R261" s="122"/>
      <c r="S261" s="126"/>
      <c r="T261" s="122"/>
      <c r="U261" s="122"/>
    </row>
    <row r="262" spans="1:27" s="115" customFormat="1" ht="26.1" customHeight="1" x14ac:dyDescent="0.2">
      <c r="A262" s="141" t="str">
        <f>IF(AND($H262&gt;=المغادرين!$C$4,$H262&lt;=المغادرين!$F$4,المغادرين!$B$2=IF(المغادرين!$B$2="","",$I262)),MAX($A$4:$A261)+1,"")</f>
        <v/>
      </c>
      <c r="B262" s="141" t="str">
        <f t="shared" ref="B262:B325" si="8">IF($A262="","",MAX($A$5:$A$10000)-RANK($H262,$H$5:$H$10000)+1)</f>
        <v/>
      </c>
      <c r="C262" s="141" t="str">
        <f>IF($A262="","",RANK($B262,$B$5:$B$10000,1)+COUNTIF($B$4:$B261,$B262))</f>
        <v/>
      </c>
      <c r="D262" s="142" t="str">
        <f>IF(AND($M262&gt;=القادمين!$C$4,$M262&lt;=القادمين!$F$4,القادمين!$B$2=IF(القادمين!$B$2="","",$I262)),MAX($D$4:$D261)+1,"")</f>
        <v/>
      </c>
      <c r="E262" s="142" t="str">
        <f t="shared" ref="E262:E325" si="9">IF($D262="","",MAX($D$5:$D$10000)-RANK($M262,$M$5:$M$10000)+1)</f>
        <v/>
      </c>
      <c r="F262" s="142" t="str">
        <f>IF($D262="","",RANK($E262,$E$5:$E$10000,1)+COUNTIF($E$4:$E261,$E262))</f>
        <v/>
      </c>
      <c r="G262" s="189" t="str">
        <f>IF(H262="","",COUNTA($E$5:E262))</f>
        <v/>
      </c>
      <c r="H262" s="41"/>
      <c r="I262" s="38"/>
      <c r="J262" s="206"/>
      <c r="K262" s="206"/>
      <c r="L262" s="206"/>
      <c r="M262" s="41"/>
      <c r="N262" s="207"/>
      <c r="O262" s="99"/>
      <c r="P262" s="192"/>
      <c r="Q262" s="122"/>
      <c r="R262" s="122"/>
      <c r="S262" s="126"/>
      <c r="T262" s="122"/>
      <c r="U262" s="122"/>
    </row>
    <row r="263" spans="1:27" s="115" customFormat="1" ht="26.1" customHeight="1" x14ac:dyDescent="0.2">
      <c r="A263" s="141" t="str">
        <f>IF(AND($H263&gt;=المغادرين!$C$4,$H263&lt;=المغادرين!$F$4,المغادرين!$B$2=IF(المغادرين!$B$2="","",$I263)),MAX($A$4:$A262)+1,"")</f>
        <v/>
      </c>
      <c r="B263" s="141" t="str">
        <f t="shared" si="8"/>
        <v/>
      </c>
      <c r="C263" s="141" t="str">
        <f>IF($A263="","",RANK($B263,$B$5:$B$10000,1)+COUNTIF($B$4:$B262,$B263))</f>
        <v/>
      </c>
      <c r="D263" s="142" t="str">
        <f>IF(AND($M263&gt;=القادمين!$C$4,$M263&lt;=القادمين!$F$4,القادمين!$B$2=IF(القادمين!$B$2="","",$I263)),MAX($D$4:$D262)+1,"")</f>
        <v/>
      </c>
      <c r="E263" s="142" t="str">
        <f t="shared" si="9"/>
        <v/>
      </c>
      <c r="F263" s="142" t="str">
        <f>IF($D263="","",RANK($E263,$E$5:$E$10000,1)+COUNTIF($E$4:$E262,$E263))</f>
        <v/>
      </c>
      <c r="G263" s="189" t="str">
        <f>IF(H263="","",COUNTA($E$5:E263))</f>
        <v/>
      </c>
      <c r="H263" s="41"/>
      <c r="I263" s="38"/>
      <c r="J263" s="206"/>
      <c r="K263" s="206"/>
      <c r="L263" s="206"/>
      <c r="M263" s="41"/>
      <c r="N263" s="207"/>
      <c r="O263" s="99"/>
      <c r="P263" s="192"/>
      <c r="Q263" s="122"/>
      <c r="R263" s="122"/>
      <c r="S263" s="126"/>
      <c r="T263" s="122"/>
      <c r="U263" s="122"/>
    </row>
    <row r="264" spans="1:27" s="115" customFormat="1" ht="26.1" customHeight="1" x14ac:dyDescent="0.2">
      <c r="A264" s="141" t="str">
        <f>IF(AND($H264&gt;=المغادرين!$C$4,$H264&lt;=المغادرين!$F$4,المغادرين!$B$2=IF(المغادرين!$B$2="","",$I264)),MAX($A$4:$A263)+1,"")</f>
        <v/>
      </c>
      <c r="B264" s="141" t="str">
        <f t="shared" si="8"/>
        <v/>
      </c>
      <c r="C264" s="141" t="str">
        <f>IF($A264="","",RANK($B264,$B$5:$B$10000,1)+COUNTIF($B$4:$B263,$B264))</f>
        <v/>
      </c>
      <c r="D264" s="142" t="str">
        <f>IF(AND($M264&gt;=القادمين!$C$4,$M264&lt;=القادمين!$F$4,القادمين!$B$2=IF(القادمين!$B$2="","",$I264)),MAX($D$4:$D263)+1,"")</f>
        <v/>
      </c>
      <c r="E264" s="142" t="str">
        <f t="shared" si="9"/>
        <v/>
      </c>
      <c r="F264" s="142" t="str">
        <f>IF($D264="","",RANK($E264,$E$5:$E$10000,1)+COUNTIF($E$4:$E263,$E264))</f>
        <v/>
      </c>
      <c r="G264" s="189" t="str">
        <f>IF(H264="","",COUNTA($E$5:E264))</f>
        <v/>
      </c>
      <c r="H264" s="41"/>
      <c r="I264" s="38"/>
      <c r="J264" s="206"/>
      <c r="K264" s="206"/>
      <c r="L264" s="206"/>
      <c r="M264" s="41"/>
      <c r="N264" s="207"/>
      <c r="O264" s="99"/>
      <c r="P264" s="192"/>
      <c r="Q264" s="122"/>
      <c r="R264" s="122"/>
      <c r="S264" s="126"/>
      <c r="T264" s="122"/>
      <c r="U264" s="122"/>
      <c r="AA264" s="128"/>
    </row>
    <row r="265" spans="1:27" s="115" customFormat="1" ht="26.1" customHeight="1" x14ac:dyDescent="0.2">
      <c r="A265" s="141" t="str">
        <f>IF(AND($H265&gt;=المغادرين!$C$4,$H265&lt;=المغادرين!$F$4,المغادرين!$B$2=IF(المغادرين!$B$2="","",$I265)),MAX($A$4:$A264)+1,"")</f>
        <v/>
      </c>
      <c r="B265" s="141" t="str">
        <f t="shared" si="8"/>
        <v/>
      </c>
      <c r="C265" s="141" t="str">
        <f>IF($A265="","",RANK($B265,$B$5:$B$10000,1)+COUNTIF($B$4:$B264,$B265))</f>
        <v/>
      </c>
      <c r="D265" s="142" t="str">
        <f>IF(AND($M265&gt;=القادمين!$C$4,$M265&lt;=القادمين!$F$4,القادمين!$B$2=IF(القادمين!$B$2="","",$I265)),MAX($D$4:$D264)+1,"")</f>
        <v/>
      </c>
      <c r="E265" s="142" t="str">
        <f t="shared" si="9"/>
        <v/>
      </c>
      <c r="F265" s="142" t="str">
        <f>IF($D265="","",RANK($E265,$E$5:$E$10000,1)+COUNTIF($E$4:$E264,$E265))</f>
        <v/>
      </c>
      <c r="G265" s="189" t="str">
        <f>IF(H265="","",COUNTA($E$5:E265))</f>
        <v/>
      </c>
      <c r="H265" s="41"/>
      <c r="I265" s="38"/>
      <c r="J265" s="206"/>
      <c r="K265" s="206"/>
      <c r="L265" s="206"/>
      <c r="M265" s="41"/>
      <c r="N265" s="207"/>
      <c r="O265" s="99"/>
      <c r="P265" s="192"/>
      <c r="Q265" s="122"/>
      <c r="R265" s="122"/>
      <c r="S265" s="126"/>
      <c r="T265" s="122"/>
      <c r="U265" s="122"/>
      <c r="AA265" s="128"/>
    </row>
    <row r="266" spans="1:27" s="115" customFormat="1" ht="26.1" customHeight="1" x14ac:dyDescent="0.2">
      <c r="A266" s="141" t="str">
        <f>IF(AND($H266&gt;=المغادرين!$C$4,$H266&lt;=المغادرين!$F$4,المغادرين!$B$2=IF(المغادرين!$B$2="","",$I266)),MAX($A$4:$A265)+1,"")</f>
        <v/>
      </c>
      <c r="B266" s="141" t="str">
        <f t="shared" si="8"/>
        <v/>
      </c>
      <c r="C266" s="141" t="str">
        <f>IF($A266="","",RANK($B266,$B$5:$B$10000,1)+COUNTIF($B$4:$B265,$B266))</f>
        <v/>
      </c>
      <c r="D266" s="142" t="str">
        <f>IF(AND($M266&gt;=القادمين!$C$4,$M266&lt;=القادمين!$F$4,القادمين!$B$2=IF(القادمين!$B$2="","",$I266)),MAX($D$4:$D265)+1,"")</f>
        <v/>
      </c>
      <c r="E266" s="142" t="str">
        <f t="shared" si="9"/>
        <v/>
      </c>
      <c r="F266" s="142" t="str">
        <f>IF($D266="","",RANK($E266,$E$5:$E$10000,1)+COUNTIF($E$4:$E265,$E266))</f>
        <v/>
      </c>
      <c r="G266" s="189" t="str">
        <f>IF(H266="","",COUNTA($E$5:E266))</f>
        <v/>
      </c>
      <c r="H266" s="41"/>
      <c r="I266" s="38"/>
      <c r="J266" s="206"/>
      <c r="K266" s="206"/>
      <c r="L266" s="206"/>
      <c r="M266" s="41"/>
      <c r="N266" s="207"/>
      <c r="O266" s="99"/>
      <c r="P266" s="192"/>
      <c r="Q266" s="122"/>
      <c r="R266" s="122"/>
      <c r="S266" s="126"/>
      <c r="T266" s="122"/>
      <c r="U266" s="122"/>
      <c r="W266" s="128"/>
      <c r="AA266" s="121"/>
    </row>
    <row r="267" spans="1:27" s="115" customFormat="1" ht="26.1" customHeight="1" x14ac:dyDescent="0.2">
      <c r="A267" s="141" t="str">
        <f>IF(AND($H267&gt;=المغادرين!$C$4,$H267&lt;=المغادرين!$F$4,المغادرين!$B$2=IF(المغادرين!$B$2="","",$I267)),MAX($A$4:$A266)+1,"")</f>
        <v/>
      </c>
      <c r="B267" s="141" t="str">
        <f t="shared" si="8"/>
        <v/>
      </c>
      <c r="C267" s="141" t="str">
        <f>IF($A267="","",RANK($B267,$B$5:$B$10000,1)+COUNTIF($B$4:$B266,$B267))</f>
        <v/>
      </c>
      <c r="D267" s="142" t="str">
        <f>IF(AND($M267&gt;=القادمين!$C$4,$M267&lt;=القادمين!$F$4,القادمين!$B$2=IF(القادمين!$B$2="","",$I267)),MAX($D$4:$D266)+1,"")</f>
        <v/>
      </c>
      <c r="E267" s="142" t="str">
        <f t="shared" si="9"/>
        <v/>
      </c>
      <c r="F267" s="142" t="str">
        <f>IF($D267="","",RANK($E267,$E$5:$E$10000,1)+COUNTIF($E$4:$E266,$E267))</f>
        <v/>
      </c>
      <c r="G267" s="189" t="str">
        <f>IF(H267="","",COUNTA($E$5:E267))</f>
        <v/>
      </c>
      <c r="H267" s="41"/>
      <c r="I267" s="38"/>
      <c r="J267" s="206"/>
      <c r="K267" s="206"/>
      <c r="L267" s="206"/>
      <c r="M267" s="41"/>
      <c r="N267" s="207"/>
      <c r="O267" s="99"/>
      <c r="P267" s="192"/>
      <c r="Q267" s="122"/>
      <c r="R267" s="122"/>
      <c r="S267" s="126"/>
      <c r="T267" s="122"/>
      <c r="U267" s="122"/>
    </row>
    <row r="268" spans="1:27" s="115" customFormat="1" ht="26.1" customHeight="1" x14ac:dyDescent="0.2">
      <c r="A268" s="141" t="str">
        <f>IF(AND($H268&gt;=المغادرين!$C$4,$H268&lt;=المغادرين!$F$4,المغادرين!$B$2=IF(المغادرين!$B$2="","",$I268)),MAX($A$4:$A267)+1,"")</f>
        <v/>
      </c>
      <c r="B268" s="141" t="str">
        <f t="shared" si="8"/>
        <v/>
      </c>
      <c r="C268" s="141" t="str">
        <f>IF($A268="","",RANK($B268,$B$5:$B$10000,1)+COUNTIF($B$4:$B267,$B268))</f>
        <v/>
      </c>
      <c r="D268" s="142" t="str">
        <f>IF(AND($M268&gt;=القادمين!$C$4,$M268&lt;=القادمين!$F$4,القادمين!$B$2=IF(القادمين!$B$2="","",$I268)),MAX($D$4:$D267)+1,"")</f>
        <v/>
      </c>
      <c r="E268" s="142" t="str">
        <f t="shared" si="9"/>
        <v/>
      </c>
      <c r="F268" s="142" t="str">
        <f>IF($D268="","",RANK($E268,$E$5:$E$10000,1)+COUNTIF($E$4:$E267,$E268))</f>
        <v/>
      </c>
      <c r="G268" s="189" t="str">
        <f>IF(H268="","",COUNTA($E$5:E268))</f>
        <v/>
      </c>
      <c r="H268" s="41"/>
      <c r="I268" s="38"/>
      <c r="J268" s="206"/>
      <c r="K268" s="206"/>
      <c r="L268" s="206"/>
      <c r="M268" s="41"/>
      <c r="N268" s="207"/>
      <c r="O268" s="99"/>
      <c r="P268" s="192"/>
      <c r="Q268" s="122"/>
      <c r="R268" s="122"/>
      <c r="S268" s="126"/>
      <c r="T268" s="122"/>
      <c r="U268" s="122"/>
      <c r="X268" s="128"/>
      <c r="Y268" s="121"/>
      <c r="Z268" s="121"/>
      <c r="AA268" s="121"/>
    </row>
    <row r="269" spans="1:27" s="115" customFormat="1" ht="26.1" customHeight="1" x14ac:dyDescent="0.2">
      <c r="A269" s="141" t="str">
        <f>IF(AND($H269&gt;=المغادرين!$C$4,$H269&lt;=المغادرين!$F$4,المغادرين!$B$2=IF(المغادرين!$B$2="","",$I269)),MAX($A$4:$A268)+1,"")</f>
        <v/>
      </c>
      <c r="B269" s="141" t="str">
        <f t="shared" si="8"/>
        <v/>
      </c>
      <c r="C269" s="141" t="str">
        <f>IF($A269="","",RANK($B269,$B$5:$B$10000,1)+COUNTIF($B$4:$B268,$B269))</f>
        <v/>
      </c>
      <c r="D269" s="142" t="str">
        <f>IF(AND($M269&gt;=القادمين!$C$4,$M269&lt;=القادمين!$F$4,القادمين!$B$2=IF(القادمين!$B$2="","",$I269)),MAX($D$4:$D268)+1,"")</f>
        <v/>
      </c>
      <c r="E269" s="142" t="str">
        <f t="shared" si="9"/>
        <v/>
      </c>
      <c r="F269" s="142" t="str">
        <f>IF($D269="","",RANK($E269,$E$5:$E$10000,1)+COUNTIF($E$4:$E268,$E269))</f>
        <v/>
      </c>
      <c r="G269" s="189" t="str">
        <f>IF(H269="","",COUNTA($E$5:E269))</f>
        <v/>
      </c>
      <c r="H269" s="41"/>
      <c r="I269" s="38"/>
      <c r="J269" s="206"/>
      <c r="K269" s="206"/>
      <c r="L269" s="206"/>
      <c r="M269" s="41"/>
      <c r="N269" s="207"/>
      <c r="O269" s="99"/>
      <c r="P269" s="192"/>
      <c r="Q269" s="122"/>
      <c r="R269" s="122"/>
      <c r="S269" s="126"/>
      <c r="T269" s="122"/>
      <c r="U269" s="122"/>
      <c r="X269" s="128"/>
      <c r="Y269" s="129"/>
      <c r="Z269" s="129"/>
      <c r="AA269" s="129"/>
    </row>
    <row r="270" spans="1:27" s="115" customFormat="1" ht="26.1" customHeight="1" x14ac:dyDescent="0.2">
      <c r="A270" s="141" t="str">
        <f>IF(AND($H270&gt;=المغادرين!$C$4,$H270&lt;=المغادرين!$F$4,المغادرين!$B$2=IF(المغادرين!$B$2="","",$I270)),MAX($A$4:$A269)+1,"")</f>
        <v/>
      </c>
      <c r="B270" s="141" t="str">
        <f t="shared" si="8"/>
        <v/>
      </c>
      <c r="C270" s="141" t="str">
        <f>IF($A270="","",RANK($B270,$B$5:$B$10000,1)+COUNTIF($B$4:$B269,$B270))</f>
        <v/>
      </c>
      <c r="D270" s="142" t="str">
        <f>IF(AND($M270&gt;=القادمين!$C$4,$M270&lt;=القادمين!$F$4,القادمين!$B$2=IF(القادمين!$B$2="","",$I270)),MAX($D$4:$D269)+1,"")</f>
        <v/>
      </c>
      <c r="E270" s="142" t="str">
        <f t="shared" si="9"/>
        <v/>
      </c>
      <c r="F270" s="142" t="str">
        <f>IF($D270="","",RANK($E270,$E$5:$E$10000,1)+COUNTIF($E$4:$E269,$E270))</f>
        <v/>
      </c>
      <c r="G270" s="189" t="str">
        <f>IF(H270="","",COUNTA($E$5:E270))</f>
        <v/>
      </c>
      <c r="H270" s="41"/>
      <c r="I270" s="38"/>
      <c r="J270" s="206"/>
      <c r="K270" s="206"/>
      <c r="L270" s="206"/>
      <c r="M270" s="41"/>
      <c r="N270" s="207"/>
      <c r="O270" s="99"/>
      <c r="P270" s="192"/>
      <c r="Q270" s="122"/>
      <c r="R270" s="122"/>
      <c r="S270" s="126"/>
      <c r="T270" s="122"/>
      <c r="U270" s="122"/>
      <c r="X270" s="128"/>
      <c r="Y270" s="129"/>
      <c r="Z270" s="129"/>
      <c r="AA270" s="129"/>
    </row>
    <row r="271" spans="1:27" s="115" customFormat="1" ht="26.1" customHeight="1" x14ac:dyDescent="0.2">
      <c r="A271" s="141" t="str">
        <f>IF(AND($H271&gt;=المغادرين!$C$4,$H271&lt;=المغادرين!$F$4,المغادرين!$B$2=IF(المغادرين!$B$2="","",$I271)),MAX($A$4:$A270)+1,"")</f>
        <v/>
      </c>
      <c r="B271" s="141" t="str">
        <f t="shared" si="8"/>
        <v/>
      </c>
      <c r="C271" s="141" t="str">
        <f>IF($A271="","",RANK($B271,$B$5:$B$10000,1)+COUNTIF($B$4:$B270,$B271))</f>
        <v/>
      </c>
      <c r="D271" s="142" t="str">
        <f>IF(AND($M271&gt;=القادمين!$C$4,$M271&lt;=القادمين!$F$4,القادمين!$B$2=IF(القادمين!$B$2="","",$I271)),MAX($D$4:$D270)+1,"")</f>
        <v/>
      </c>
      <c r="E271" s="142" t="str">
        <f t="shared" si="9"/>
        <v/>
      </c>
      <c r="F271" s="142" t="str">
        <f>IF($D271="","",RANK($E271,$E$5:$E$10000,1)+COUNTIF($E$4:$E270,$E271))</f>
        <v/>
      </c>
      <c r="G271" s="189" t="str">
        <f>IF(H271="","",COUNTA($E$5:E271))</f>
        <v/>
      </c>
      <c r="H271" s="41"/>
      <c r="I271" s="38"/>
      <c r="J271" s="206"/>
      <c r="K271" s="206"/>
      <c r="L271" s="206"/>
      <c r="M271" s="41"/>
      <c r="N271" s="207"/>
      <c r="O271" s="99"/>
      <c r="P271" s="192"/>
      <c r="Q271" s="122"/>
      <c r="R271" s="122"/>
      <c r="S271" s="126"/>
      <c r="T271" s="122"/>
      <c r="U271" s="122"/>
      <c r="X271" s="128"/>
      <c r="Y271" s="129"/>
      <c r="Z271" s="129"/>
      <c r="AA271" s="129"/>
    </row>
    <row r="272" spans="1:27" s="115" customFormat="1" ht="26.1" customHeight="1" x14ac:dyDescent="0.2">
      <c r="A272" s="141" t="str">
        <f>IF(AND($H272&gt;=المغادرين!$C$4,$H272&lt;=المغادرين!$F$4,المغادرين!$B$2=IF(المغادرين!$B$2="","",$I272)),MAX($A$4:$A271)+1,"")</f>
        <v/>
      </c>
      <c r="B272" s="141" t="str">
        <f t="shared" si="8"/>
        <v/>
      </c>
      <c r="C272" s="141" t="str">
        <f>IF($A272="","",RANK($B272,$B$5:$B$10000,1)+COUNTIF($B$4:$B271,$B272))</f>
        <v/>
      </c>
      <c r="D272" s="142" t="str">
        <f>IF(AND($M272&gt;=القادمين!$C$4,$M272&lt;=القادمين!$F$4,القادمين!$B$2=IF(القادمين!$B$2="","",$I272)),MAX($D$4:$D271)+1,"")</f>
        <v/>
      </c>
      <c r="E272" s="142" t="str">
        <f t="shared" si="9"/>
        <v/>
      </c>
      <c r="F272" s="142" t="str">
        <f>IF($D272="","",RANK($E272,$E$5:$E$10000,1)+COUNTIF($E$4:$E271,$E272))</f>
        <v/>
      </c>
      <c r="G272" s="189" t="str">
        <f>IF(H272="","",COUNTA($E$5:E272))</f>
        <v/>
      </c>
      <c r="H272" s="41"/>
      <c r="I272" s="38"/>
      <c r="J272" s="206"/>
      <c r="K272" s="206"/>
      <c r="L272" s="206"/>
      <c r="M272" s="41"/>
      <c r="N272" s="207"/>
      <c r="O272" s="99"/>
      <c r="P272" s="192"/>
      <c r="Q272" s="122"/>
      <c r="R272" s="122"/>
      <c r="S272" s="126"/>
      <c r="T272" s="122"/>
      <c r="U272" s="122"/>
      <c r="X272" s="128"/>
      <c r="Y272" s="129"/>
      <c r="Z272" s="129"/>
      <c r="AA272" s="129"/>
    </row>
    <row r="273" spans="1:27" s="115" customFormat="1" ht="26.1" customHeight="1" x14ac:dyDescent="0.2">
      <c r="A273" s="141" t="str">
        <f>IF(AND($H273&gt;=المغادرين!$C$4,$H273&lt;=المغادرين!$F$4,المغادرين!$B$2=IF(المغادرين!$B$2="","",$I273)),MAX($A$4:$A272)+1,"")</f>
        <v/>
      </c>
      <c r="B273" s="141" t="str">
        <f t="shared" si="8"/>
        <v/>
      </c>
      <c r="C273" s="141" t="str">
        <f>IF($A273="","",RANK($B273,$B$5:$B$10000,1)+COUNTIF($B$4:$B272,$B273))</f>
        <v/>
      </c>
      <c r="D273" s="142" t="str">
        <f>IF(AND($M273&gt;=القادمين!$C$4,$M273&lt;=القادمين!$F$4,القادمين!$B$2=IF(القادمين!$B$2="","",$I273)),MAX($D$4:$D272)+1,"")</f>
        <v/>
      </c>
      <c r="E273" s="142" t="str">
        <f t="shared" si="9"/>
        <v/>
      </c>
      <c r="F273" s="142" t="str">
        <f>IF($D273="","",RANK($E273,$E$5:$E$10000,1)+COUNTIF($E$4:$E272,$E273))</f>
        <v/>
      </c>
      <c r="G273" s="189" t="str">
        <f>IF(H273="","",COUNTA($E$5:E273))</f>
        <v/>
      </c>
      <c r="H273" s="41"/>
      <c r="I273" s="38"/>
      <c r="J273" s="206"/>
      <c r="K273" s="206"/>
      <c r="L273" s="206"/>
      <c r="M273" s="41"/>
      <c r="N273" s="207"/>
      <c r="O273" s="99"/>
      <c r="P273" s="192"/>
      <c r="Q273" s="122"/>
      <c r="R273" s="122"/>
      <c r="S273" s="126"/>
      <c r="T273" s="122"/>
      <c r="U273" s="122"/>
      <c r="X273" s="128"/>
      <c r="Y273" s="129"/>
      <c r="Z273" s="129"/>
      <c r="AA273" s="129"/>
    </row>
    <row r="274" spans="1:27" s="115" customFormat="1" ht="26.1" customHeight="1" x14ac:dyDescent="0.2">
      <c r="A274" s="141" t="str">
        <f>IF(AND($H274&gt;=المغادرين!$C$4,$H274&lt;=المغادرين!$F$4,المغادرين!$B$2=IF(المغادرين!$B$2="","",$I274)),MAX($A$4:$A273)+1,"")</f>
        <v/>
      </c>
      <c r="B274" s="141" t="str">
        <f t="shared" si="8"/>
        <v/>
      </c>
      <c r="C274" s="141" t="str">
        <f>IF($A274="","",RANK($B274,$B$5:$B$10000,1)+COUNTIF($B$4:$B273,$B274))</f>
        <v/>
      </c>
      <c r="D274" s="142" t="str">
        <f>IF(AND($M274&gt;=القادمين!$C$4,$M274&lt;=القادمين!$F$4,القادمين!$B$2=IF(القادمين!$B$2="","",$I274)),MAX($D$4:$D273)+1,"")</f>
        <v/>
      </c>
      <c r="E274" s="142" t="str">
        <f t="shared" si="9"/>
        <v/>
      </c>
      <c r="F274" s="142" t="str">
        <f>IF($D274="","",RANK($E274,$E$5:$E$10000,1)+COUNTIF($E$4:$E273,$E274))</f>
        <v/>
      </c>
      <c r="G274" s="189" t="str">
        <f>IF(H274="","",COUNTA($E$5:E274))</f>
        <v/>
      </c>
      <c r="H274" s="41"/>
      <c r="I274" s="38"/>
      <c r="J274" s="206"/>
      <c r="K274" s="206"/>
      <c r="L274" s="206"/>
      <c r="M274" s="41"/>
      <c r="N274" s="207"/>
      <c r="O274" s="99"/>
      <c r="P274" s="192"/>
      <c r="Q274" s="122"/>
      <c r="R274" s="122"/>
      <c r="S274" s="126"/>
      <c r="T274" s="122"/>
      <c r="U274" s="122"/>
      <c r="X274" s="128"/>
      <c r="Y274" s="129"/>
      <c r="Z274" s="129"/>
      <c r="AA274" s="129"/>
    </row>
    <row r="275" spans="1:27" s="115" customFormat="1" ht="26.1" customHeight="1" x14ac:dyDescent="0.2">
      <c r="A275" s="141" t="str">
        <f>IF(AND($H275&gt;=المغادرين!$C$4,$H275&lt;=المغادرين!$F$4,المغادرين!$B$2=IF(المغادرين!$B$2="","",$I275)),MAX($A$4:$A274)+1,"")</f>
        <v/>
      </c>
      <c r="B275" s="141" t="str">
        <f t="shared" si="8"/>
        <v/>
      </c>
      <c r="C275" s="141" t="str">
        <f>IF($A275="","",RANK($B275,$B$5:$B$10000,1)+COUNTIF($B$4:$B274,$B275))</f>
        <v/>
      </c>
      <c r="D275" s="142" t="str">
        <f>IF(AND($M275&gt;=القادمين!$C$4,$M275&lt;=القادمين!$F$4,القادمين!$B$2=IF(القادمين!$B$2="","",$I275)),MAX($D$4:$D274)+1,"")</f>
        <v/>
      </c>
      <c r="E275" s="142" t="str">
        <f t="shared" si="9"/>
        <v/>
      </c>
      <c r="F275" s="142" t="str">
        <f>IF($D275="","",RANK($E275,$E$5:$E$10000,1)+COUNTIF($E$4:$E274,$E275))</f>
        <v/>
      </c>
      <c r="G275" s="189" t="str">
        <f>IF(H275="","",COUNTA($E$5:E275))</f>
        <v/>
      </c>
      <c r="H275" s="41"/>
      <c r="I275" s="38"/>
      <c r="J275" s="206"/>
      <c r="K275" s="206"/>
      <c r="L275" s="206"/>
      <c r="M275" s="41"/>
      <c r="N275" s="207"/>
      <c r="O275" s="99"/>
      <c r="P275" s="193"/>
      <c r="Q275" s="122"/>
      <c r="R275" s="122"/>
      <c r="S275" s="125"/>
      <c r="T275" s="122"/>
      <c r="U275" s="122"/>
    </row>
    <row r="276" spans="1:27" s="127" customFormat="1" ht="26.1" customHeight="1" x14ac:dyDescent="0.2">
      <c r="A276" s="141" t="str">
        <f>IF(AND($H276&gt;=المغادرين!$C$4,$H276&lt;=المغادرين!$F$4,المغادرين!$B$2=IF(المغادرين!$B$2="","",$I276)),MAX($A$4:$A275)+1,"")</f>
        <v/>
      </c>
      <c r="B276" s="141" t="str">
        <f t="shared" si="8"/>
        <v/>
      </c>
      <c r="C276" s="141" t="str">
        <f>IF($A276="","",RANK($B276,$B$5:$B$10000,1)+COUNTIF($B$4:$B275,$B276))</f>
        <v/>
      </c>
      <c r="D276" s="142" t="str">
        <f>IF(AND($M276&gt;=القادمين!$C$4,$M276&lt;=القادمين!$F$4,القادمين!$B$2=IF(القادمين!$B$2="","",$I276)),MAX($D$4:$D275)+1,"")</f>
        <v/>
      </c>
      <c r="E276" s="142" t="str">
        <f t="shared" si="9"/>
        <v/>
      </c>
      <c r="F276" s="142" t="str">
        <f>IF($D276="","",RANK($E276,$E$5:$E$10000,1)+COUNTIF($E$4:$E275,$E276))</f>
        <v/>
      </c>
      <c r="G276" s="189" t="str">
        <f>IF(H276="","",COUNTA($E$5:E276))</f>
        <v/>
      </c>
      <c r="H276" s="41"/>
      <c r="I276" s="38"/>
      <c r="J276" s="206"/>
      <c r="K276" s="206"/>
      <c r="L276" s="206"/>
      <c r="M276" s="41"/>
      <c r="N276" s="207"/>
      <c r="O276" s="99"/>
      <c r="P276" s="192"/>
      <c r="Q276" s="122"/>
      <c r="R276" s="122"/>
      <c r="S276" s="126"/>
      <c r="T276" s="122"/>
      <c r="U276" s="122"/>
      <c r="V276" s="115"/>
      <c r="W276" s="115"/>
      <c r="X276" s="115"/>
      <c r="Y276" s="115"/>
      <c r="Z276" s="115"/>
      <c r="AA276" s="115"/>
    </row>
    <row r="277" spans="1:27" s="127" customFormat="1" ht="26.1" customHeight="1" x14ac:dyDescent="0.2">
      <c r="A277" s="141" t="str">
        <f>IF(AND($H277&gt;=المغادرين!$C$4,$H277&lt;=المغادرين!$F$4,المغادرين!$B$2=IF(المغادرين!$B$2="","",$I277)),MAX($A$4:$A276)+1,"")</f>
        <v/>
      </c>
      <c r="B277" s="141" t="str">
        <f t="shared" si="8"/>
        <v/>
      </c>
      <c r="C277" s="141" t="str">
        <f>IF($A277="","",RANK($B277,$B$5:$B$10000,1)+COUNTIF($B$4:$B276,$B277))</f>
        <v/>
      </c>
      <c r="D277" s="142" t="str">
        <f>IF(AND($M277&gt;=القادمين!$C$4,$M277&lt;=القادمين!$F$4,القادمين!$B$2=IF(القادمين!$B$2="","",$I277)),MAX($D$4:$D276)+1,"")</f>
        <v/>
      </c>
      <c r="E277" s="142" t="str">
        <f t="shared" si="9"/>
        <v/>
      </c>
      <c r="F277" s="142" t="str">
        <f>IF($D277="","",RANK($E277,$E$5:$E$10000,1)+COUNTIF($E$4:$E276,$E277))</f>
        <v/>
      </c>
      <c r="G277" s="189" t="str">
        <f>IF(H277="","",COUNTA($E$5:E277))</f>
        <v/>
      </c>
      <c r="H277" s="41"/>
      <c r="I277" s="38"/>
      <c r="J277" s="206"/>
      <c r="K277" s="206"/>
      <c r="L277" s="206"/>
      <c r="M277" s="41"/>
      <c r="N277" s="207"/>
      <c r="O277" s="99"/>
      <c r="P277" s="192"/>
      <c r="Q277" s="122"/>
      <c r="R277" s="122"/>
      <c r="S277" s="126"/>
      <c r="T277" s="122"/>
      <c r="U277" s="122"/>
      <c r="V277" s="115"/>
      <c r="W277" s="115"/>
      <c r="X277" s="115"/>
      <c r="Y277" s="115"/>
      <c r="Z277" s="115"/>
      <c r="AA277" s="115"/>
    </row>
    <row r="278" spans="1:27" s="127" customFormat="1" ht="26.1" customHeight="1" x14ac:dyDescent="0.2">
      <c r="A278" s="141" t="str">
        <f>IF(AND($H278&gt;=المغادرين!$C$4,$H278&lt;=المغادرين!$F$4,المغادرين!$B$2=IF(المغادرين!$B$2="","",$I278)),MAX($A$4:$A277)+1,"")</f>
        <v/>
      </c>
      <c r="B278" s="141" t="str">
        <f t="shared" si="8"/>
        <v/>
      </c>
      <c r="C278" s="141" t="str">
        <f>IF($A278="","",RANK($B278,$B$5:$B$10000,1)+COUNTIF($B$4:$B277,$B278))</f>
        <v/>
      </c>
      <c r="D278" s="142" t="str">
        <f>IF(AND($M278&gt;=القادمين!$C$4,$M278&lt;=القادمين!$F$4,القادمين!$B$2=IF(القادمين!$B$2="","",$I278)),MAX($D$4:$D277)+1,"")</f>
        <v/>
      </c>
      <c r="E278" s="142" t="str">
        <f t="shared" si="9"/>
        <v/>
      </c>
      <c r="F278" s="142" t="str">
        <f>IF($D278="","",RANK($E278,$E$5:$E$10000,1)+COUNTIF($E$4:$E277,$E278))</f>
        <v/>
      </c>
      <c r="G278" s="189" t="str">
        <f>IF(H278="","",COUNTA($E$5:E278))</f>
        <v/>
      </c>
      <c r="H278" s="41"/>
      <c r="I278" s="38"/>
      <c r="J278" s="206"/>
      <c r="K278" s="206"/>
      <c r="L278" s="206"/>
      <c r="M278" s="41"/>
      <c r="N278" s="207"/>
      <c r="O278" s="99"/>
      <c r="P278" s="192"/>
      <c r="Q278" s="122"/>
      <c r="R278" s="122"/>
      <c r="S278" s="126"/>
      <c r="T278" s="122"/>
      <c r="U278" s="122"/>
      <c r="V278" s="115"/>
      <c r="W278" s="115"/>
      <c r="X278" s="115"/>
      <c r="Y278" s="115"/>
      <c r="Z278" s="115"/>
      <c r="AA278" s="115"/>
    </row>
    <row r="279" spans="1:27" s="115" customFormat="1" ht="26.1" customHeight="1" x14ac:dyDescent="0.2">
      <c r="A279" s="141" t="str">
        <f>IF(AND($H279&gt;=المغادرين!$C$4,$H279&lt;=المغادرين!$F$4,المغادرين!$B$2=IF(المغادرين!$B$2="","",$I279)),MAX($A$4:$A278)+1,"")</f>
        <v/>
      </c>
      <c r="B279" s="141" t="str">
        <f t="shared" si="8"/>
        <v/>
      </c>
      <c r="C279" s="141" t="str">
        <f>IF($A279="","",RANK($B279,$B$5:$B$10000,1)+COUNTIF($B$4:$B278,$B279))</f>
        <v/>
      </c>
      <c r="D279" s="142" t="str">
        <f>IF(AND($M279&gt;=القادمين!$C$4,$M279&lt;=القادمين!$F$4,القادمين!$B$2=IF(القادمين!$B$2="","",$I279)),MAX($D$4:$D278)+1,"")</f>
        <v/>
      </c>
      <c r="E279" s="142" t="str">
        <f t="shared" si="9"/>
        <v/>
      </c>
      <c r="F279" s="142" t="str">
        <f>IF($D279="","",RANK($E279,$E$5:$E$10000,1)+COUNTIF($E$4:$E278,$E279))</f>
        <v/>
      </c>
      <c r="G279" s="189" t="str">
        <f>IF(H279="","",COUNTA($E$5:E279))</f>
        <v/>
      </c>
      <c r="H279" s="41"/>
      <c r="I279" s="38"/>
      <c r="J279" s="206"/>
      <c r="K279" s="206"/>
      <c r="L279" s="206"/>
      <c r="M279" s="41"/>
      <c r="N279" s="207"/>
      <c r="O279" s="99"/>
      <c r="P279" s="192"/>
      <c r="Q279" s="122"/>
      <c r="R279" s="122"/>
      <c r="S279" s="126"/>
      <c r="T279" s="122"/>
      <c r="U279" s="122"/>
    </row>
    <row r="280" spans="1:27" s="115" customFormat="1" ht="26.1" customHeight="1" x14ac:dyDescent="0.2">
      <c r="A280" s="141" t="str">
        <f>IF(AND($H280&gt;=المغادرين!$C$4,$H280&lt;=المغادرين!$F$4,المغادرين!$B$2=IF(المغادرين!$B$2="","",$I280)),MAX($A$4:$A279)+1,"")</f>
        <v/>
      </c>
      <c r="B280" s="141" t="str">
        <f t="shared" si="8"/>
        <v/>
      </c>
      <c r="C280" s="141" t="str">
        <f>IF($A280="","",RANK($B280,$B$5:$B$10000,1)+COUNTIF($B$4:$B279,$B280))</f>
        <v/>
      </c>
      <c r="D280" s="142" t="str">
        <f>IF(AND($M280&gt;=القادمين!$C$4,$M280&lt;=القادمين!$F$4,القادمين!$B$2=IF(القادمين!$B$2="","",$I280)),MAX($D$4:$D279)+1,"")</f>
        <v/>
      </c>
      <c r="E280" s="142" t="str">
        <f t="shared" si="9"/>
        <v/>
      </c>
      <c r="F280" s="142" t="str">
        <f>IF($D280="","",RANK($E280,$E$5:$E$10000,1)+COUNTIF($E$4:$E279,$E280))</f>
        <v/>
      </c>
      <c r="G280" s="189" t="str">
        <f>IF(H280="","",COUNTA($E$5:E280))</f>
        <v/>
      </c>
      <c r="H280" s="41"/>
      <c r="I280" s="38"/>
      <c r="J280" s="206"/>
      <c r="K280" s="206"/>
      <c r="L280" s="206"/>
      <c r="M280" s="41"/>
      <c r="N280" s="207"/>
      <c r="O280" s="99"/>
      <c r="P280" s="192"/>
      <c r="Q280" s="122"/>
      <c r="R280" s="122"/>
      <c r="S280" s="126"/>
      <c r="T280" s="122"/>
      <c r="U280" s="122"/>
    </row>
    <row r="281" spans="1:27" s="115" customFormat="1" ht="26.1" customHeight="1" x14ac:dyDescent="0.2">
      <c r="A281" s="141" t="str">
        <f>IF(AND($H281&gt;=المغادرين!$C$4,$H281&lt;=المغادرين!$F$4,المغادرين!$B$2=IF(المغادرين!$B$2="","",$I281)),MAX($A$4:$A280)+1,"")</f>
        <v/>
      </c>
      <c r="B281" s="141" t="str">
        <f t="shared" si="8"/>
        <v/>
      </c>
      <c r="C281" s="141" t="str">
        <f>IF($A281="","",RANK($B281,$B$5:$B$10000,1)+COUNTIF($B$4:$B280,$B281))</f>
        <v/>
      </c>
      <c r="D281" s="142" t="str">
        <f>IF(AND($M281&gt;=القادمين!$C$4,$M281&lt;=القادمين!$F$4,القادمين!$B$2=IF(القادمين!$B$2="","",$I281)),MAX($D$4:$D280)+1,"")</f>
        <v/>
      </c>
      <c r="E281" s="142" t="str">
        <f t="shared" si="9"/>
        <v/>
      </c>
      <c r="F281" s="142" t="str">
        <f>IF($D281="","",RANK($E281,$E$5:$E$10000,1)+COUNTIF($E$4:$E280,$E281))</f>
        <v/>
      </c>
      <c r="G281" s="189" t="str">
        <f>IF(H281="","",COUNTA($E$5:E281))</f>
        <v/>
      </c>
      <c r="H281" s="41"/>
      <c r="I281" s="38"/>
      <c r="J281" s="206"/>
      <c r="K281" s="206"/>
      <c r="L281" s="206"/>
      <c r="M281" s="41"/>
      <c r="N281" s="207"/>
      <c r="O281" s="99"/>
      <c r="P281" s="192"/>
      <c r="Q281" s="122"/>
      <c r="R281" s="122"/>
      <c r="S281" s="126"/>
      <c r="T281" s="122"/>
      <c r="U281" s="122"/>
    </row>
    <row r="282" spans="1:27" s="115" customFormat="1" ht="26.1" customHeight="1" x14ac:dyDescent="0.2">
      <c r="A282" s="141" t="str">
        <f>IF(AND($H282&gt;=المغادرين!$C$4,$H282&lt;=المغادرين!$F$4,المغادرين!$B$2=IF(المغادرين!$B$2="","",$I282)),MAX($A$4:$A281)+1,"")</f>
        <v/>
      </c>
      <c r="B282" s="141" t="str">
        <f t="shared" si="8"/>
        <v/>
      </c>
      <c r="C282" s="141" t="str">
        <f>IF($A282="","",RANK($B282,$B$5:$B$10000,1)+COUNTIF($B$4:$B281,$B282))</f>
        <v/>
      </c>
      <c r="D282" s="142" t="str">
        <f>IF(AND($M282&gt;=القادمين!$C$4,$M282&lt;=القادمين!$F$4,القادمين!$B$2=IF(القادمين!$B$2="","",$I282)),MAX($D$4:$D281)+1,"")</f>
        <v/>
      </c>
      <c r="E282" s="142" t="str">
        <f t="shared" si="9"/>
        <v/>
      </c>
      <c r="F282" s="142" t="str">
        <f>IF($D282="","",RANK($E282,$E$5:$E$10000,1)+COUNTIF($E$4:$E281,$E282))</f>
        <v/>
      </c>
      <c r="G282" s="189" t="str">
        <f>IF(H282="","",COUNTA($E$5:E282))</f>
        <v/>
      </c>
      <c r="H282" s="41"/>
      <c r="I282" s="38"/>
      <c r="J282" s="206"/>
      <c r="K282" s="206"/>
      <c r="L282" s="206"/>
      <c r="M282" s="41"/>
      <c r="N282" s="207"/>
      <c r="O282" s="99"/>
      <c r="P282" s="192"/>
      <c r="Q282" s="122"/>
      <c r="R282" s="122"/>
      <c r="S282" s="126"/>
      <c r="T282" s="122"/>
      <c r="U282" s="122"/>
    </row>
    <row r="283" spans="1:27" s="115" customFormat="1" ht="26.1" customHeight="1" x14ac:dyDescent="0.2">
      <c r="A283" s="141" t="str">
        <f>IF(AND($H283&gt;=المغادرين!$C$4,$H283&lt;=المغادرين!$F$4,المغادرين!$B$2=IF(المغادرين!$B$2="","",$I283)),MAX($A$4:$A282)+1,"")</f>
        <v/>
      </c>
      <c r="B283" s="141" t="str">
        <f t="shared" si="8"/>
        <v/>
      </c>
      <c r="C283" s="141" t="str">
        <f>IF($A283="","",RANK($B283,$B$5:$B$10000,1)+COUNTIF($B$4:$B282,$B283))</f>
        <v/>
      </c>
      <c r="D283" s="142" t="str">
        <f>IF(AND($M283&gt;=القادمين!$C$4,$M283&lt;=القادمين!$F$4,القادمين!$B$2=IF(القادمين!$B$2="","",$I283)),MAX($D$4:$D282)+1,"")</f>
        <v/>
      </c>
      <c r="E283" s="142" t="str">
        <f t="shared" si="9"/>
        <v/>
      </c>
      <c r="F283" s="142" t="str">
        <f>IF($D283="","",RANK($E283,$E$5:$E$10000,1)+COUNTIF($E$4:$E282,$E283))</f>
        <v/>
      </c>
      <c r="G283" s="189" t="str">
        <f>IF(H283="","",COUNTA($E$5:E283))</f>
        <v/>
      </c>
      <c r="H283" s="41"/>
      <c r="I283" s="38"/>
      <c r="J283" s="206"/>
      <c r="K283" s="206"/>
      <c r="L283" s="206"/>
      <c r="M283" s="41"/>
      <c r="N283" s="207"/>
      <c r="O283" s="99"/>
      <c r="P283" s="192"/>
      <c r="Q283" s="122"/>
      <c r="R283" s="122"/>
      <c r="S283" s="126"/>
      <c r="T283" s="122"/>
      <c r="U283" s="122"/>
    </row>
    <row r="284" spans="1:27" s="115" customFormat="1" ht="26.1" customHeight="1" x14ac:dyDescent="0.2">
      <c r="A284" s="141" t="str">
        <f>IF(AND($H284&gt;=المغادرين!$C$4,$H284&lt;=المغادرين!$F$4,المغادرين!$B$2=IF(المغادرين!$B$2="","",$I284)),MAX($A$4:$A283)+1,"")</f>
        <v/>
      </c>
      <c r="B284" s="141" t="str">
        <f t="shared" si="8"/>
        <v/>
      </c>
      <c r="C284" s="141" t="str">
        <f>IF($A284="","",RANK($B284,$B$5:$B$10000,1)+COUNTIF($B$4:$B283,$B284))</f>
        <v/>
      </c>
      <c r="D284" s="142" t="str">
        <f>IF(AND($M284&gt;=القادمين!$C$4,$M284&lt;=القادمين!$F$4,القادمين!$B$2=IF(القادمين!$B$2="","",$I284)),MAX($D$4:$D283)+1,"")</f>
        <v/>
      </c>
      <c r="E284" s="142" t="str">
        <f t="shared" si="9"/>
        <v/>
      </c>
      <c r="F284" s="142" t="str">
        <f>IF($D284="","",RANK($E284,$E$5:$E$10000,1)+COUNTIF($E$4:$E283,$E284))</f>
        <v/>
      </c>
      <c r="G284" s="189" t="str">
        <f>IF(H284="","",COUNTA($E$5:E284))</f>
        <v/>
      </c>
      <c r="H284" s="41"/>
      <c r="I284" s="38"/>
      <c r="J284" s="206"/>
      <c r="K284" s="206"/>
      <c r="L284" s="206"/>
      <c r="M284" s="41"/>
      <c r="N284" s="207"/>
      <c r="O284" s="99"/>
      <c r="P284" s="192"/>
      <c r="Q284" s="122"/>
      <c r="R284" s="122"/>
      <c r="S284" s="126"/>
      <c r="T284" s="122"/>
      <c r="U284" s="122"/>
      <c r="AA284" s="128"/>
    </row>
    <row r="285" spans="1:27" s="115" customFormat="1" ht="26.1" customHeight="1" x14ac:dyDescent="0.2">
      <c r="A285" s="141" t="str">
        <f>IF(AND($H285&gt;=المغادرين!$C$4,$H285&lt;=المغادرين!$F$4,المغادرين!$B$2=IF(المغادرين!$B$2="","",$I285)),MAX($A$4:$A284)+1,"")</f>
        <v/>
      </c>
      <c r="B285" s="141" t="str">
        <f t="shared" si="8"/>
        <v/>
      </c>
      <c r="C285" s="141" t="str">
        <f>IF($A285="","",RANK($B285,$B$5:$B$10000,1)+COUNTIF($B$4:$B284,$B285))</f>
        <v/>
      </c>
      <c r="D285" s="142" t="str">
        <f>IF(AND($M285&gt;=القادمين!$C$4,$M285&lt;=القادمين!$F$4,القادمين!$B$2=IF(القادمين!$B$2="","",$I285)),MAX($D$4:$D284)+1,"")</f>
        <v/>
      </c>
      <c r="E285" s="142" t="str">
        <f t="shared" si="9"/>
        <v/>
      </c>
      <c r="F285" s="142" t="str">
        <f>IF($D285="","",RANK($E285,$E$5:$E$10000,1)+COUNTIF($E$4:$E284,$E285))</f>
        <v/>
      </c>
      <c r="G285" s="189" t="str">
        <f>IF(H285="","",COUNTA($E$5:E285))</f>
        <v/>
      </c>
      <c r="H285" s="41"/>
      <c r="I285" s="38"/>
      <c r="J285" s="206"/>
      <c r="K285" s="206"/>
      <c r="L285" s="206"/>
      <c r="M285" s="41"/>
      <c r="N285" s="207"/>
      <c r="O285" s="99"/>
      <c r="P285" s="192"/>
      <c r="Q285" s="122"/>
      <c r="R285" s="122"/>
      <c r="S285" s="126"/>
      <c r="T285" s="122"/>
      <c r="U285" s="122"/>
      <c r="AA285" s="128"/>
    </row>
    <row r="286" spans="1:27" s="115" customFormat="1" ht="26.1" customHeight="1" x14ac:dyDescent="0.2">
      <c r="A286" s="141" t="str">
        <f>IF(AND($H286&gt;=المغادرين!$C$4,$H286&lt;=المغادرين!$F$4,المغادرين!$B$2=IF(المغادرين!$B$2="","",$I286)),MAX($A$4:$A285)+1,"")</f>
        <v/>
      </c>
      <c r="B286" s="141" t="str">
        <f t="shared" si="8"/>
        <v/>
      </c>
      <c r="C286" s="141" t="str">
        <f>IF($A286="","",RANK($B286,$B$5:$B$10000,1)+COUNTIF($B$4:$B285,$B286))</f>
        <v/>
      </c>
      <c r="D286" s="142" t="str">
        <f>IF(AND($M286&gt;=القادمين!$C$4,$M286&lt;=القادمين!$F$4,القادمين!$B$2=IF(القادمين!$B$2="","",$I286)),MAX($D$4:$D285)+1,"")</f>
        <v/>
      </c>
      <c r="E286" s="142" t="str">
        <f t="shared" si="9"/>
        <v/>
      </c>
      <c r="F286" s="142" t="str">
        <f>IF($D286="","",RANK($E286,$E$5:$E$10000,1)+COUNTIF($E$4:$E285,$E286))</f>
        <v/>
      </c>
      <c r="G286" s="189" t="str">
        <f>IF(H286="","",COUNTA($E$5:E286))</f>
        <v/>
      </c>
      <c r="H286" s="41"/>
      <c r="I286" s="38"/>
      <c r="J286" s="206"/>
      <c r="K286" s="206"/>
      <c r="L286" s="206"/>
      <c r="M286" s="41"/>
      <c r="N286" s="207"/>
      <c r="O286" s="99"/>
      <c r="P286" s="192"/>
      <c r="Q286" s="122"/>
      <c r="R286" s="122"/>
      <c r="S286" s="126"/>
      <c r="T286" s="122"/>
      <c r="U286" s="122"/>
      <c r="W286" s="128"/>
      <c r="AA286" s="121"/>
    </row>
    <row r="287" spans="1:27" s="115" customFormat="1" ht="26.1" customHeight="1" x14ac:dyDescent="0.2">
      <c r="A287" s="141" t="str">
        <f>IF(AND($H287&gt;=المغادرين!$C$4,$H287&lt;=المغادرين!$F$4,المغادرين!$B$2=IF(المغادرين!$B$2="","",$I287)),MAX($A$4:$A286)+1,"")</f>
        <v/>
      </c>
      <c r="B287" s="141" t="str">
        <f t="shared" si="8"/>
        <v/>
      </c>
      <c r="C287" s="141" t="str">
        <f>IF($A287="","",RANK($B287,$B$5:$B$10000,1)+COUNTIF($B$4:$B286,$B287))</f>
        <v/>
      </c>
      <c r="D287" s="142" t="str">
        <f>IF(AND($M287&gt;=القادمين!$C$4,$M287&lt;=القادمين!$F$4,القادمين!$B$2=IF(القادمين!$B$2="","",$I287)),MAX($D$4:$D286)+1,"")</f>
        <v/>
      </c>
      <c r="E287" s="142" t="str">
        <f t="shared" si="9"/>
        <v/>
      </c>
      <c r="F287" s="142" t="str">
        <f>IF($D287="","",RANK($E287,$E$5:$E$10000,1)+COUNTIF($E$4:$E286,$E287))</f>
        <v/>
      </c>
      <c r="G287" s="189" t="str">
        <f>IF(H287="","",COUNTA($E$5:E287))</f>
        <v/>
      </c>
      <c r="H287" s="41"/>
      <c r="I287" s="38"/>
      <c r="J287" s="206"/>
      <c r="K287" s="206"/>
      <c r="L287" s="206"/>
      <c r="M287" s="41"/>
      <c r="N287" s="207"/>
      <c r="O287" s="99"/>
      <c r="P287" s="192"/>
      <c r="Q287" s="122"/>
      <c r="R287" s="122"/>
      <c r="S287" s="126"/>
      <c r="T287" s="122"/>
      <c r="U287" s="122"/>
    </row>
    <row r="288" spans="1:27" s="115" customFormat="1" ht="26.1" customHeight="1" x14ac:dyDescent="0.2">
      <c r="A288" s="141" t="str">
        <f>IF(AND($H288&gt;=المغادرين!$C$4,$H288&lt;=المغادرين!$F$4,المغادرين!$B$2=IF(المغادرين!$B$2="","",$I288)),MAX($A$4:$A287)+1,"")</f>
        <v/>
      </c>
      <c r="B288" s="141" t="str">
        <f t="shared" si="8"/>
        <v/>
      </c>
      <c r="C288" s="141" t="str">
        <f>IF($A288="","",RANK($B288,$B$5:$B$10000,1)+COUNTIF($B$4:$B287,$B288))</f>
        <v/>
      </c>
      <c r="D288" s="142" t="str">
        <f>IF(AND($M288&gt;=القادمين!$C$4,$M288&lt;=القادمين!$F$4,القادمين!$B$2=IF(القادمين!$B$2="","",$I288)),MAX($D$4:$D287)+1,"")</f>
        <v/>
      </c>
      <c r="E288" s="142" t="str">
        <f t="shared" si="9"/>
        <v/>
      </c>
      <c r="F288" s="142" t="str">
        <f>IF($D288="","",RANK($E288,$E$5:$E$10000,1)+COUNTIF($E$4:$E287,$E288))</f>
        <v/>
      </c>
      <c r="G288" s="189" t="str">
        <f>IF(H288="","",COUNTA($E$5:E288))</f>
        <v/>
      </c>
      <c r="H288" s="41"/>
      <c r="I288" s="38"/>
      <c r="J288" s="206"/>
      <c r="K288" s="206"/>
      <c r="L288" s="206"/>
      <c r="M288" s="41"/>
      <c r="N288" s="207"/>
      <c r="O288" s="99"/>
      <c r="P288" s="192"/>
      <c r="Q288" s="122"/>
      <c r="R288" s="122"/>
      <c r="S288" s="126"/>
      <c r="T288" s="122"/>
      <c r="U288" s="122"/>
      <c r="X288" s="128"/>
      <c r="Y288" s="121"/>
      <c r="Z288" s="121"/>
      <c r="AA288" s="121"/>
    </row>
    <row r="289" spans="1:27" s="115" customFormat="1" ht="26.1" customHeight="1" x14ac:dyDescent="0.2">
      <c r="A289" s="141" t="str">
        <f>IF(AND($H289&gt;=المغادرين!$C$4,$H289&lt;=المغادرين!$F$4,المغادرين!$B$2=IF(المغادرين!$B$2="","",$I289)),MAX($A$4:$A288)+1,"")</f>
        <v/>
      </c>
      <c r="B289" s="141" t="str">
        <f t="shared" si="8"/>
        <v/>
      </c>
      <c r="C289" s="141" t="str">
        <f>IF($A289="","",RANK($B289,$B$5:$B$10000,1)+COUNTIF($B$4:$B288,$B289))</f>
        <v/>
      </c>
      <c r="D289" s="142" t="str">
        <f>IF(AND($M289&gt;=القادمين!$C$4,$M289&lt;=القادمين!$F$4,القادمين!$B$2=IF(القادمين!$B$2="","",$I289)),MAX($D$4:$D288)+1,"")</f>
        <v/>
      </c>
      <c r="E289" s="142" t="str">
        <f t="shared" si="9"/>
        <v/>
      </c>
      <c r="F289" s="142" t="str">
        <f>IF($D289="","",RANK($E289,$E$5:$E$10000,1)+COUNTIF($E$4:$E288,$E289))</f>
        <v/>
      </c>
      <c r="G289" s="189" t="str">
        <f>IF(H289="","",COUNTA($E$5:E289))</f>
        <v/>
      </c>
      <c r="H289" s="41"/>
      <c r="I289" s="38"/>
      <c r="J289" s="206"/>
      <c r="K289" s="206"/>
      <c r="L289" s="206"/>
      <c r="M289" s="41"/>
      <c r="N289" s="207"/>
      <c r="O289" s="99"/>
      <c r="P289" s="192"/>
      <c r="Q289" s="122"/>
      <c r="R289" s="122"/>
      <c r="S289" s="126"/>
      <c r="T289" s="122"/>
      <c r="U289" s="122"/>
      <c r="X289" s="128"/>
      <c r="Y289" s="129"/>
      <c r="Z289" s="129"/>
      <c r="AA289" s="129"/>
    </row>
    <row r="290" spans="1:27" s="115" customFormat="1" ht="26.1" customHeight="1" x14ac:dyDescent="0.2">
      <c r="A290" s="141" t="str">
        <f>IF(AND($H290&gt;=المغادرين!$C$4,$H290&lt;=المغادرين!$F$4,المغادرين!$B$2=IF(المغادرين!$B$2="","",$I290)),MAX($A$4:$A289)+1,"")</f>
        <v/>
      </c>
      <c r="B290" s="141" t="str">
        <f t="shared" si="8"/>
        <v/>
      </c>
      <c r="C290" s="141" t="str">
        <f>IF($A290="","",RANK($B290,$B$5:$B$10000,1)+COUNTIF($B$4:$B289,$B290))</f>
        <v/>
      </c>
      <c r="D290" s="142" t="str">
        <f>IF(AND($M290&gt;=القادمين!$C$4,$M290&lt;=القادمين!$F$4,القادمين!$B$2=IF(القادمين!$B$2="","",$I290)),MAX($D$4:$D289)+1,"")</f>
        <v/>
      </c>
      <c r="E290" s="142" t="str">
        <f t="shared" si="9"/>
        <v/>
      </c>
      <c r="F290" s="142" t="str">
        <f>IF($D290="","",RANK($E290,$E$5:$E$10000,1)+COUNTIF($E$4:$E289,$E290))</f>
        <v/>
      </c>
      <c r="G290" s="189" t="str">
        <f>IF(H290="","",COUNTA($E$5:E290))</f>
        <v/>
      </c>
      <c r="H290" s="41"/>
      <c r="I290" s="38"/>
      <c r="J290" s="206"/>
      <c r="K290" s="206"/>
      <c r="L290" s="206"/>
      <c r="M290" s="41"/>
      <c r="N290" s="207"/>
      <c r="O290" s="99"/>
      <c r="P290" s="192"/>
      <c r="Q290" s="122"/>
      <c r="R290" s="122"/>
      <c r="S290" s="126"/>
      <c r="T290" s="122"/>
      <c r="U290" s="122"/>
      <c r="X290" s="128"/>
      <c r="Y290" s="129"/>
      <c r="Z290" s="129"/>
      <c r="AA290" s="129"/>
    </row>
    <row r="291" spans="1:27" s="115" customFormat="1" ht="26.1" customHeight="1" x14ac:dyDescent="0.2">
      <c r="A291" s="141" t="str">
        <f>IF(AND($H291&gt;=المغادرين!$C$4,$H291&lt;=المغادرين!$F$4,المغادرين!$B$2=IF(المغادرين!$B$2="","",$I291)),MAX($A$4:$A290)+1,"")</f>
        <v/>
      </c>
      <c r="B291" s="141" t="str">
        <f t="shared" si="8"/>
        <v/>
      </c>
      <c r="C291" s="141" t="str">
        <f>IF($A291="","",RANK($B291,$B$5:$B$10000,1)+COUNTIF($B$4:$B290,$B291))</f>
        <v/>
      </c>
      <c r="D291" s="142" t="str">
        <f>IF(AND($M291&gt;=القادمين!$C$4,$M291&lt;=القادمين!$F$4,القادمين!$B$2=IF(القادمين!$B$2="","",$I291)),MAX($D$4:$D290)+1,"")</f>
        <v/>
      </c>
      <c r="E291" s="142" t="str">
        <f t="shared" si="9"/>
        <v/>
      </c>
      <c r="F291" s="142" t="str">
        <f>IF($D291="","",RANK($E291,$E$5:$E$10000,1)+COUNTIF($E$4:$E290,$E291))</f>
        <v/>
      </c>
      <c r="G291" s="189" t="str">
        <f>IF(H291="","",COUNTA($E$5:E291))</f>
        <v/>
      </c>
      <c r="H291" s="41"/>
      <c r="I291" s="38"/>
      <c r="J291" s="206"/>
      <c r="K291" s="206"/>
      <c r="L291" s="206"/>
      <c r="M291" s="41"/>
      <c r="N291" s="207"/>
      <c r="O291" s="99"/>
      <c r="P291" s="192"/>
      <c r="Q291" s="122"/>
      <c r="R291" s="122"/>
      <c r="S291" s="126"/>
      <c r="T291" s="122"/>
      <c r="U291" s="122"/>
      <c r="X291" s="128"/>
      <c r="Y291" s="129"/>
      <c r="Z291" s="129"/>
      <c r="AA291" s="129"/>
    </row>
    <row r="292" spans="1:27" s="115" customFormat="1" ht="26.1" customHeight="1" x14ac:dyDescent="0.2">
      <c r="A292" s="141" t="str">
        <f>IF(AND($H292&gt;=المغادرين!$C$4,$H292&lt;=المغادرين!$F$4,المغادرين!$B$2=IF(المغادرين!$B$2="","",$I292)),MAX($A$4:$A291)+1,"")</f>
        <v/>
      </c>
      <c r="B292" s="141" t="str">
        <f t="shared" si="8"/>
        <v/>
      </c>
      <c r="C292" s="141" t="str">
        <f>IF($A292="","",RANK($B292,$B$5:$B$10000,1)+COUNTIF($B$4:$B291,$B292))</f>
        <v/>
      </c>
      <c r="D292" s="142" t="str">
        <f>IF(AND($M292&gt;=القادمين!$C$4,$M292&lt;=القادمين!$F$4,القادمين!$B$2=IF(القادمين!$B$2="","",$I292)),MAX($D$4:$D291)+1,"")</f>
        <v/>
      </c>
      <c r="E292" s="142" t="str">
        <f t="shared" si="9"/>
        <v/>
      </c>
      <c r="F292" s="142" t="str">
        <f>IF($D292="","",RANK($E292,$E$5:$E$10000,1)+COUNTIF($E$4:$E291,$E292))</f>
        <v/>
      </c>
      <c r="G292" s="189" t="str">
        <f>IF(H292="","",COUNTA($E$5:E292))</f>
        <v/>
      </c>
      <c r="H292" s="41"/>
      <c r="I292" s="38"/>
      <c r="J292" s="206"/>
      <c r="K292" s="206"/>
      <c r="L292" s="206"/>
      <c r="M292" s="41"/>
      <c r="N292" s="207"/>
      <c r="O292" s="99"/>
      <c r="P292" s="192"/>
      <c r="Q292" s="122"/>
      <c r="R292" s="122"/>
      <c r="S292" s="126"/>
      <c r="T292" s="122"/>
      <c r="U292" s="122"/>
      <c r="X292" s="128"/>
      <c r="Y292" s="129"/>
      <c r="Z292" s="129"/>
      <c r="AA292" s="129"/>
    </row>
    <row r="293" spans="1:27" s="115" customFormat="1" ht="26.1" customHeight="1" x14ac:dyDescent="0.2">
      <c r="A293" s="141" t="str">
        <f>IF(AND($H293&gt;=المغادرين!$C$4,$H293&lt;=المغادرين!$F$4,المغادرين!$B$2=IF(المغادرين!$B$2="","",$I293)),MAX($A$4:$A292)+1,"")</f>
        <v/>
      </c>
      <c r="B293" s="141" t="str">
        <f t="shared" si="8"/>
        <v/>
      </c>
      <c r="C293" s="141" t="str">
        <f>IF($A293="","",RANK($B293,$B$5:$B$10000,1)+COUNTIF($B$4:$B292,$B293))</f>
        <v/>
      </c>
      <c r="D293" s="142" t="str">
        <f>IF(AND($M293&gt;=القادمين!$C$4,$M293&lt;=القادمين!$F$4,القادمين!$B$2=IF(القادمين!$B$2="","",$I293)),MAX($D$4:$D292)+1,"")</f>
        <v/>
      </c>
      <c r="E293" s="142" t="str">
        <f t="shared" si="9"/>
        <v/>
      </c>
      <c r="F293" s="142" t="str">
        <f>IF($D293="","",RANK($E293,$E$5:$E$10000,1)+COUNTIF($E$4:$E292,$E293))</f>
        <v/>
      </c>
      <c r="G293" s="189" t="str">
        <f>IF(H293="","",COUNTA($E$5:E293))</f>
        <v/>
      </c>
      <c r="H293" s="41"/>
      <c r="I293" s="38"/>
      <c r="J293" s="206"/>
      <c r="K293" s="206"/>
      <c r="L293" s="206"/>
      <c r="M293" s="41"/>
      <c r="N293" s="207"/>
      <c r="O293" s="99"/>
      <c r="P293" s="192"/>
      <c r="Q293" s="122"/>
      <c r="R293" s="122"/>
      <c r="S293" s="126"/>
      <c r="T293" s="122"/>
      <c r="U293" s="122"/>
      <c r="X293" s="128"/>
      <c r="Y293" s="129"/>
      <c r="Z293" s="129"/>
      <c r="AA293" s="129"/>
    </row>
    <row r="294" spans="1:27" s="115" customFormat="1" ht="26.1" customHeight="1" x14ac:dyDescent="0.2">
      <c r="A294" s="141" t="str">
        <f>IF(AND($H294&gt;=المغادرين!$C$4,$H294&lt;=المغادرين!$F$4,المغادرين!$B$2=IF(المغادرين!$B$2="","",$I294)),MAX($A$4:$A293)+1,"")</f>
        <v/>
      </c>
      <c r="B294" s="141" t="str">
        <f t="shared" si="8"/>
        <v/>
      </c>
      <c r="C294" s="141" t="str">
        <f>IF($A294="","",RANK($B294,$B$5:$B$10000,1)+COUNTIF($B$4:$B293,$B294))</f>
        <v/>
      </c>
      <c r="D294" s="142" t="str">
        <f>IF(AND($M294&gt;=القادمين!$C$4,$M294&lt;=القادمين!$F$4,القادمين!$B$2=IF(القادمين!$B$2="","",$I294)),MAX($D$4:$D293)+1,"")</f>
        <v/>
      </c>
      <c r="E294" s="142" t="str">
        <f t="shared" si="9"/>
        <v/>
      </c>
      <c r="F294" s="142" t="str">
        <f>IF($D294="","",RANK($E294,$E$5:$E$10000,1)+COUNTIF($E$4:$E293,$E294))</f>
        <v/>
      </c>
      <c r="G294" s="189" t="str">
        <f>IF(H294="","",COUNTA($E$5:E294))</f>
        <v/>
      </c>
      <c r="H294" s="41"/>
      <c r="I294" s="38"/>
      <c r="J294" s="206"/>
      <c r="K294" s="206"/>
      <c r="L294" s="206"/>
      <c r="M294" s="41"/>
      <c r="N294" s="207"/>
      <c r="O294" s="99"/>
      <c r="P294" s="192"/>
      <c r="Q294" s="122"/>
      <c r="R294" s="122"/>
      <c r="S294" s="126"/>
      <c r="T294" s="122"/>
      <c r="U294" s="122"/>
      <c r="X294" s="128"/>
      <c r="Y294" s="129"/>
      <c r="Z294" s="129"/>
      <c r="AA294" s="129"/>
    </row>
    <row r="295" spans="1:27" s="115" customFormat="1" ht="26.1" customHeight="1" x14ac:dyDescent="0.2">
      <c r="A295" s="141" t="str">
        <f>IF(AND($H295&gt;=المغادرين!$C$4,$H295&lt;=المغادرين!$F$4,المغادرين!$B$2=IF(المغادرين!$B$2="","",$I295)),MAX($A$4:$A294)+1,"")</f>
        <v/>
      </c>
      <c r="B295" s="141" t="str">
        <f t="shared" si="8"/>
        <v/>
      </c>
      <c r="C295" s="141" t="str">
        <f>IF($A295="","",RANK($B295,$B$5:$B$10000,1)+COUNTIF($B$4:$B294,$B295))</f>
        <v/>
      </c>
      <c r="D295" s="142" t="str">
        <f>IF(AND($M295&gt;=القادمين!$C$4,$M295&lt;=القادمين!$F$4,القادمين!$B$2=IF(القادمين!$B$2="","",$I295)),MAX($D$4:$D294)+1,"")</f>
        <v/>
      </c>
      <c r="E295" s="142" t="str">
        <f t="shared" si="9"/>
        <v/>
      </c>
      <c r="F295" s="142" t="str">
        <f>IF($D295="","",RANK($E295,$E$5:$E$10000,1)+COUNTIF($E$4:$E294,$E295))</f>
        <v/>
      </c>
      <c r="G295" s="189" t="str">
        <f>IF(H295="","",COUNTA($E$5:E295))</f>
        <v/>
      </c>
      <c r="H295" s="41"/>
      <c r="I295" s="38"/>
      <c r="J295" s="206"/>
      <c r="K295" s="206"/>
      <c r="L295" s="206"/>
      <c r="M295" s="41"/>
      <c r="N295" s="207"/>
      <c r="O295" s="99"/>
      <c r="P295" s="193"/>
      <c r="Q295" s="122"/>
      <c r="R295" s="122"/>
      <c r="S295" s="125"/>
      <c r="T295" s="122"/>
      <c r="U295" s="122"/>
    </row>
    <row r="296" spans="1:27" s="127" customFormat="1" ht="26.1" customHeight="1" x14ac:dyDescent="0.2">
      <c r="A296" s="141" t="str">
        <f>IF(AND($H296&gt;=المغادرين!$C$4,$H296&lt;=المغادرين!$F$4,المغادرين!$B$2=IF(المغادرين!$B$2="","",$I296)),MAX($A$4:$A295)+1,"")</f>
        <v/>
      </c>
      <c r="B296" s="141" t="str">
        <f t="shared" si="8"/>
        <v/>
      </c>
      <c r="C296" s="141" t="str">
        <f>IF($A296="","",RANK($B296,$B$5:$B$10000,1)+COUNTIF($B$4:$B295,$B296))</f>
        <v/>
      </c>
      <c r="D296" s="142" t="str">
        <f>IF(AND($M296&gt;=القادمين!$C$4,$M296&lt;=القادمين!$F$4,القادمين!$B$2=IF(القادمين!$B$2="","",$I296)),MAX($D$4:$D295)+1,"")</f>
        <v/>
      </c>
      <c r="E296" s="142" t="str">
        <f t="shared" si="9"/>
        <v/>
      </c>
      <c r="F296" s="142" t="str">
        <f>IF($D296="","",RANK($E296,$E$5:$E$10000,1)+COUNTIF($E$4:$E295,$E296))</f>
        <v/>
      </c>
      <c r="G296" s="189" t="str">
        <f>IF(H296="","",COUNTA($E$5:E296))</f>
        <v/>
      </c>
      <c r="H296" s="41"/>
      <c r="I296" s="38"/>
      <c r="J296" s="206"/>
      <c r="K296" s="206"/>
      <c r="L296" s="206"/>
      <c r="M296" s="41"/>
      <c r="N296" s="207"/>
      <c r="O296" s="99"/>
      <c r="P296" s="192"/>
      <c r="Q296" s="122"/>
      <c r="R296" s="122"/>
      <c r="S296" s="126"/>
      <c r="T296" s="122"/>
      <c r="U296" s="122"/>
      <c r="V296" s="115"/>
      <c r="W296" s="115"/>
      <c r="X296" s="115"/>
      <c r="Y296" s="115"/>
      <c r="Z296" s="115"/>
      <c r="AA296" s="115"/>
    </row>
    <row r="297" spans="1:27" s="127" customFormat="1" ht="26.1" customHeight="1" x14ac:dyDescent="0.2">
      <c r="A297" s="141" t="str">
        <f>IF(AND($H297&gt;=المغادرين!$C$4,$H297&lt;=المغادرين!$F$4,المغادرين!$B$2=IF(المغادرين!$B$2="","",$I297)),MAX($A$4:$A296)+1,"")</f>
        <v/>
      </c>
      <c r="B297" s="141" t="str">
        <f t="shared" si="8"/>
        <v/>
      </c>
      <c r="C297" s="141" t="str">
        <f>IF($A297="","",RANK($B297,$B$5:$B$10000,1)+COUNTIF($B$4:$B296,$B297))</f>
        <v/>
      </c>
      <c r="D297" s="142" t="str">
        <f>IF(AND($M297&gt;=القادمين!$C$4,$M297&lt;=القادمين!$F$4,القادمين!$B$2=IF(القادمين!$B$2="","",$I297)),MAX($D$4:$D296)+1,"")</f>
        <v/>
      </c>
      <c r="E297" s="142" t="str">
        <f t="shared" si="9"/>
        <v/>
      </c>
      <c r="F297" s="142" t="str">
        <f>IF($D297="","",RANK($E297,$E$5:$E$10000,1)+COUNTIF($E$4:$E296,$E297))</f>
        <v/>
      </c>
      <c r="G297" s="189" t="str">
        <f>IF(H297="","",COUNTA($E$5:E297))</f>
        <v/>
      </c>
      <c r="H297" s="41"/>
      <c r="I297" s="38"/>
      <c r="J297" s="206"/>
      <c r="K297" s="206"/>
      <c r="L297" s="206"/>
      <c r="M297" s="41"/>
      <c r="N297" s="207"/>
      <c r="O297" s="99"/>
      <c r="P297" s="192"/>
      <c r="Q297" s="122"/>
      <c r="R297" s="122"/>
      <c r="S297" s="126"/>
      <c r="T297" s="122"/>
      <c r="U297" s="122"/>
      <c r="V297" s="115"/>
      <c r="W297" s="115"/>
      <c r="X297" s="115"/>
      <c r="Y297" s="115"/>
      <c r="Z297" s="115"/>
      <c r="AA297" s="115"/>
    </row>
    <row r="298" spans="1:27" s="127" customFormat="1" ht="26.1" customHeight="1" x14ac:dyDescent="0.2">
      <c r="A298" s="141" t="str">
        <f>IF(AND($H298&gt;=المغادرين!$C$4,$H298&lt;=المغادرين!$F$4,المغادرين!$B$2=IF(المغادرين!$B$2="","",$I298)),MAX($A$4:$A297)+1,"")</f>
        <v/>
      </c>
      <c r="B298" s="141" t="str">
        <f t="shared" si="8"/>
        <v/>
      </c>
      <c r="C298" s="141" t="str">
        <f>IF($A298="","",RANK($B298,$B$5:$B$10000,1)+COUNTIF($B$4:$B297,$B298))</f>
        <v/>
      </c>
      <c r="D298" s="142" t="str">
        <f>IF(AND($M298&gt;=القادمين!$C$4,$M298&lt;=القادمين!$F$4,القادمين!$B$2=IF(القادمين!$B$2="","",$I298)),MAX($D$4:$D297)+1,"")</f>
        <v/>
      </c>
      <c r="E298" s="142" t="str">
        <f t="shared" si="9"/>
        <v/>
      </c>
      <c r="F298" s="142" t="str">
        <f>IF($D298="","",RANK($E298,$E$5:$E$10000,1)+COUNTIF($E$4:$E297,$E298))</f>
        <v/>
      </c>
      <c r="G298" s="189" t="str">
        <f>IF(H298="","",COUNTA($E$5:E298))</f>
        <v/>
      </c>
      <c r="H298" s="41"/>
      <c r="I298" s="38"/>
      <c r="J298" s="206"/>
      <c r="K298" s="206"/>
      <c r="L298" s="206"/>
      <c r="M298" s="41"/>
      <c r="N298" s="207"/>
      <c r="O298" s="99"/>
      <c r="P298" s="192"/>
      <c r="Q298" s="122"/>
      <c r="R298" s="122"/>
      <c r="S298" s="126"/>
      <c r="T298" s="122"/>
      <c r="U298" s="122"/>
      <c r="V298" s="115"/>
      <c r="W298" s="115"/>
      <c r="X298" s="115"/>
      <c r="Y298" s="115"/>
      <c r="Z298" s="115"/>
      <c r="AA298" s="115"/>
    </row>
    <row r="299" spans="1:27" s="115" customFormat="1" ht="26.1" customHeight="1" x14ac:dyDescent="0.2">
      <c r="A299" s="141" t="str">
        <f>IF(AND($H299&gt;=المغادرين!$C$4,$H299&lt;=المغادرين!$F$4,المغادرين!$B$2=IF(المغادرين!$B$2="","",$I299)),MAX($A$4:$A298)+1,"")</f>
        <v/>
      </c>
      <c r="B299" s="141" t="str">
        <f t="shared" si="8"/>
        <v/>
      </c>
      <c r="C299" s="141" t="str">
        <f>IF($A299="","",RANK($B299,$B$5:$B$10000,1)+COUNTIF($B$4:$B298,$B299))</f>
        <v/>
      </c>
      <c r="D299" s="142" t="str">
        <f>IF(AND($M299&gt;=القادمين!$C$4,$M299&lt;=القادمين!$F$4,القادمين!$B$2=IF(القادمين!$B$2="","",$I299)),MAX($D$4:$D298)+1,"")</f>
        <v/>
      </c>
      <c r="E299" s="142" t="str">
        <f t="shared" si="9"/>
        <v/>
      </c>
      <c r="F299" s="142" t="str">
        <f>IF($D299="","",RANK($E299,$E$5:$E$10000,1)+COUNTIF($E$4:$E298,$E299))</f>
        <v/>
      </c>
      <c r="G299" s="189" t="str">
        <f>IF(H299="","",COUNTA($E$5:E299))</f>
        <v/>
      </c>
      <c r="H299" s="41"/>
      <c r="I299" s="38"/>
      <c r="J299" s="206"/>
      <c r="K299" s="206"/>
      <c r="L299" s="206"/>
      <c r="M299" s="41"/>
      <c r="N299" s="207"/>
      <c r="O299" s="99"/>
      <c r="P299" s="192"/>
      <c r="Q299" s="122"/>
      <c r="R299" s="122"/>
      <c r="S299" s="126"/>
      <c r="T299" s="122"/>
      <c r="U299" s="122"/>
    </row>
    <row r="300" spans="1:27" s="115" customFormat="1" ht="26.1" customHeight="1" x14ac:dyDescent="0.2">
      <c r="A300" s="141" t="str">
        <f>IF(AND($H300&gt;=المغادرين!$C$4,$H300&lt;=المغادرين!$F$4,المغادرين!$B$2=IF(المغادرين!$B$2="","",$I300)),MAX($A$4:$A299)+1,"")</f>
        <v/>
      </c>
      <c r="B300" s="141" t="str">
        <f t="shared" si="8"/>
        <v/>
      </c>
      <c r="C300" s="141" t="str">
        <f>IF($A300="","",RANK($B300,$B$5:$B$10000,1)+COUNTIF($B$4:$B299,$B300))</f>
        <v/>
      </c>
      <c r="D300" s="142" t="str">
        <f>IF(AND($M300&gt;=القادمين!$C$4,$M300&lt;=القادمين!$F$4,القادمين!$B$2=IF(القادمين!$B$2="","",$I300)),MAX($D$4:$D299)+1,"")</f>
        <v/>
      </c>
      <c r="E300" s="142" t="str">
        <f t="shared" si="9"/>
        <v/>
      </c>
      <c r="F300" s="142" t="str">
        <f>IF($D300="","",RANK($E300,$E$5:$E$10000,1)+COUNTIF($E$4:$E299,$E300))</f>
        <v/>
      </c>
      <c r="G300" s="189" t="str">
        <f>IF(H300="","",COUNTA($E$5:E300))</f>
        <v/>
      </c>
      <c r="H300" s="41"/>
      <c r="I300" s="38"/>
      <c r="J300" s="206"/>
      <c r="K300" s="206"/>
      <c r="L300" s="206"/>
      <c r="M300" s="41"/>
      <c r="N300" s="207"/>
      <c r="O300" s="99"/>
      <c r="P300" s="192"/>
      <c r="Q300" s="122"/>
      <c r="R300" s="122"/>
      <c r="S300" s="126"/>
      <c r="T300" s="122"/>
      <c r="U300" s="122"/>
    </row>
    <row r="301" spans="1:27" s="115" customFormat="1" ht="26.1" customHeight="1" x14ac:dyDescent="0.2">
      <c r="A301" s="141" t="str">
        <f>IF(AND($H301&gt;=المغادرين!$C$4,$H301&lt;=المغادرين!$F$4,المغادرين!$B$2=IF(المغادرين!$B$2="","",$I301)),MAX($A$4:$A300)+1,"")</f>
        <v/>
      </c>
      <c r="B301" s="141" t="str">
        <f t="shared" si="8"/>
        <v/>
      </c>
      <c r="C301" s="141" t="str">
        <f>IF($A301="","",RANK($B301,$B$5:$B$10000,1)+COUNTIF($B$4:$B300,$B301))</f>
        <v/>
      </c>
      <c r="D301" s="142" t="str">
        <f>IF(AND($M301&gt;=القادمين!$C$4,$M301&lt;=القادمين!$F$4,القادمين!$B$2=IF(القادمين!$B$2="","",$I301)),MAX($D$4:$D300)+1,"")</f>
        <v/>
      </c>
      <c r="E301" s="142" t="str">
        <f t="shared" si="9"/>
        <v/>
      </c>
      <c r="F301" s="142" t="str">
        <f>IF($D301="","",RANK($E301,$E$5:$E$10000,1)+COUNTIF($E$4:$E300,$E301))</f>
        <v/>
      </c>
      <c r="G301" s="189" t="str">
        <f>IF(H301="","",COUNTA($E$5:E301))</f>
        <v/>
      </c>
      <c r="H301" s="41"/>
      <c r="I301" s="38"/>
      <c r="J301" s="206"/>
      <c r="K301" s="206"/>
      <c r="L301" s="206"/>
      <c r="M301" s="41"/>
      <c r="N301" s="207"/>
      <c r="O301" s="99"/>
      <c r="P301" s="192"/>
      <c r="Q301" s="122"/>
      <c r="R301" s="122"/>
      <c r="S301" s="126"/>
      <c r="T301" s="122"/>
      <c r="U301" s="122"/>
    </row>
    <row r="302" spans="1:27" s="115" customFormat="1" ht="26.1" customHeight="1" x14ac:dyDescent="0.2">
      <c r="A302" s="141" t="str">
        <f>IF(AND($H302&gt;=المغادرين!$C$4,$H302&lt;=المغادرين!$F$4,المغادرين!$B$2=IF(المغادرين!$B$2="","",$I302)),MAX($A$4:$A301)+1,"")</f>
        <v/>
      </c>
      <c r="B302" s="141" t="str">
        <f t="shared" si="8"/>
        <v/>
      </c>
      <c r="C302" s="141" t="str">
        <f>IF($A302="","",RANK($B302,$B$5:$B$10000,1)+COUNTIF($B$4:$B301,$B302))</f>
        <v/>
      </c>
      <c r="D302" s="142" t="str">
        <f>IF(AND($M302&gt;=القادمين!$C$4,$M302&lt;=القادمين!$F$4,القادمين!$B$2=IF(القادمين!$B$2="","",$I302)),MAX($D$4:$D301)+1,"")</f>
        <v/>
      </c>
      <c r="E302" s="142" t="str">
        <f t="shared" si="9"/>
        <v/>
      </c>
      <c r="F302" s="142" t="str">
        <f>IF($D302="","",RANK($E302,$E$5:$E$10000,1)+COUNTIF($E$4:$E301,$E302))</f>
        <v/>
      </c>
      <c r="G302" s="189" t="str">
        <f>IF(H302="","",COUNTA($E$5:E302))</f>
        <v/>
      </c>
      <c r="H302" s="41"/>
      <c r="I302" s="38"/>
      <c r="J302" s="206"/>
      <c r="K302" s="206"/>
      <c r="L302" s="206"/>
      <c r="M302" s="41"/>
      <c r="N302" s="207"/>
      <c r="O302" s="99"/>
      <c r="P302" s="192"/>
      <c r="Q302" s="122"/>
      <c r="R302" s="122"/>
      <c r="S302" s="126"/>
      <c r="T302" s="122"/>
      <c r="U302" s="122"/>
    </row>
    <row r="303" spans="1:27" s="115" customFormat="1" ht="26.1" customHeight="1" x14ac:dyDescent="0.2">
      <c r="A303" s="141" t="str">
        <f>IF(AND($H303&gt;=المغادرين!$C$4,$H303&lt;=المغادرين!$F$4,المغادرين!$B$2=IF(المغادرين!$B$2="","",$I303)),MAX($A$4:$A302)+1,"")</f>
        <v/>
      </c>
      <c r="B303" s="141" t="str">
        <f t="shared" si="8"/>
        <v/>
      </c>
      <c r="C303" s="141" t="str">
        <f>IF($A303="","",RANK($B303,$B$5:$B$10000,1)+COUNTIF($B$4:$B302,$B303))</f>
        <v/>
      </c>
      <c r="D303" s="142" t="str">
        <f>IF(AND($M303&gt;=القادمين!$C$4,$M303&lt;=القادمين!$F$4,القادمين!$B$2=IF(القادمين!$B$2="","",$I303)),MAX($D$4:$D302)+1,"")</f>
        <v/>
      </c>
      <c r="E303" s="142" t="str">
        <f t="shared" si="9"/>
        <v/>
      </c>
      <c r="F303" s="142" t="str">
        <f>IF($D303="","",RANK($E303,$E$5:$E$10000,1)+COUNTIF($E$4:$E302,$E303))</f>
        <v/>
      </c>
      <c r="G303" s="189" t="str">
        <f>IF(H303="","",COUNTA($E$5:E303))</f>
        <v/>
      </c>
      <c r="H303" s="41"/>
      <c r="I303" s="38"/>
      <c r="J303" s="206"/>
      <c r="K303" s="206"/>
      <c r="L303" s="206"/>
      <c r="M303" s="41"/>
      <c r="N303" s="207"/>
      <c r="O303" s="99"/>
      <c r="P303" s="192"/>
      <c r="Q303" s="122"/>
      <c r="R303" s="122"/>
      <c r="S303" s="126"/>
      <c r="T303" s="122"/>
      <c r="U303" s="122"/>
    </row>
    <row r="304" spans="1:27" s="115" customFormat="1" ht="26.1" customHeight="1" x14ac:dyDescent="0.2">
      <c r="A304" s="141" t="str">
        <f>IF(AND($H304&gt;=المغادرين!$C$4,$H304&lt;=المغادرين!$F$4,المغادرين!$B$2=IF(المغادرين!$B$2="","",$I304)),MAX($A$4:$A303)+1,"")</f>
        <v/>
      </c>
      <c r="B304" s="141" t="str">
        <f t="shared" si="8"/>
        <v/>
      </c>
      <c r="C304" s="141" t="str">
        <f>IF($A304="","",RANK($B304,$B$5:$B$10000,1)+COUNTIF($B$4:$B303,$B304))</f>
        <v/>
      </c>
      <c r="D304" s="142" t="str">
        <f>IF(AND($M304&gt;=القادمين!$C$4,$M304&lt;=القادمين!$F$4,القادمين!$B$2=IF(القادمين!$B$2="","",$I304)),MAX($D$4:$D303)+1,"")</f>
        <v/>
      </c>
      <c r="E304" s="142" t="str">
        <f t="shared" si="9"/>
        <v/>
      </c>
      <c r="F304" s="142" t="str">
        <f>IF($D304="","",RANK($E304,$E$5:$E$10000,1)+COUNTIF($E$4:$E303,$E304))</f>
        <v/>
      </c>
      <c r="G304" s="189" t="str">
        <f>IF(H304="","",COUNTA($E$5:E304))</f>
        <v/>
      </c>
      <c r="H304" s="41"/>
      <c r="I304" s="38"/>
      <c r="J304" s="206"/>
      <c r="K304" s="206"/>
      <c r="L304" s="206"/>
      <c r="M304" s="41"/>
      <c r="N304" s="207"/>
      <c r="O304" s="99"/>
      <c r="P304" s="192"/>
      <c r="Q304" s="122"/>
      <c r="R304" s="122"/>
      <c r="S304" s="126"/>
      <c r="T304" s="122"/>
      <c r="U304" s="122"/>
      <c r="AA304" s="128"/>
    </row>
    <row r="305" spans="1:27" s="115" customFormat="1" ht="26.1" customHeight="1" x14ac:dyDescent="0.2">
      <c r="A305" s="141" t="str">
        <f>IF(AND($H305&gt;=المغادرين!$C$4,$H305&lt;=المغادرين!$F$4,المغادرين!$B$2=IF(المغادرين!$B$2="","",$I305)),MAX($A$4:$A304)+1,"")</f>
        <v/>
      </c>
      <c r="B305" s="141" t="str">
        <f t="shared" si="8"/>
        <v/>
      </c>
      <c r="C305" s="141" t="str">
        <f>IF($A305="","",RANK($B305,$B$5:$B$10000,1)+COUNTIF($B$4:$B304,$B305))</f>
        <v/>
      </c>
      <c r="D305" s="142" t="str">
        <f>IF(AND($M305&gt;=القادمين!$C$4,$M305&lt;=القادمين!$F$4,القادمين!$B$2=IF(القادمين!$B$2="","",$I305)),MAX($D$4:$D304)+1,"")</f>
        <v/>
      </c>
      <c r="E305" s="142" t="str">
        <f t="shared" si="9"/>
        <v/>
      </c>
      <c r="F305" s="142" t="str">
        <f>IF($D305="","",RANK($E305,$E$5:$E$10000,1)+COUNTIF($E$4:$E304,$E305))</f>
        <v/>
      </c>
      <c r="G305" s="189" t="str">
        <f>IF(H305="","",COUNTA($E$5:E305))</f>
        <v/>
      </c>
      <c r="H305" s="41"/>
      <c r="I305" s="38"/>
      <c r="J305" s="206"/>
      <c r="K305" s="206"/>
      <c r="L305" s="206"/>
      <c r="M305" s="41"/>
      <c r="N305" s="207"/>
      <c r="O305" s="99"/>
      <c r="P305" s="192"/>
      <c r="Q305" s="122"/>
      <c r="R305" s="122"/>
      <c r="S305" s="126"/>
      <c r="T305" s="122"/>
      <c r="U305" s="122"/>
      <c r="AA305" s="128"/>
    </row>
    <row r="306" spans="1:27" s="115" customFormat="1" ht="26.1" customHeight="1" x14ac:dyDescent="0.2">
      <c r="A306" s="141" t="str">
        <f>IF(AND($H306&gt;=المغادرين!$C$4,$H306&lt;=المغادرين!$F$4,المغادرين!$B$2=IF(المغادرين!$B$2="","",$I306)),MAX($A$4:$A305)+1,"")</f>
        <v/>
      </c>
      <c r="B306" s="141" t="str">
        <f t="shared" si="8"/>
        <v/>
      </c>
      <c r="C306" s="141" t="str">
        <f>IF($A306="","",RANK($B306,$B$5:$B$10000,1)+COUNTIF($B$4:$B305,$B306))</f>
        <v/>
      </c>
      <c r="D306" s="142" t="str">
        <f>IF(AND($M306&gt;=القادمين!$C$4,$M306&lt;=القادمين!$F$4,القادمين!$B$2=IF(القادمين!$B$2="","",$I306)),MAX($D$4:$D305)+1,"")</f>
        <v/>
      </c>
      <c r="E306" s="142" t="str">
        <f t="shared" si="9"/>
        <v/>
      </c>
      <c r="F306" s="142" t="str">
        <f>IF($D306="","",RANK($E306,$E$5:$E$10000,1)+COUNTIF($E$4:$E305,$E306))</f>
        <v/>
      </c>
      <c r="G306" s="189" t="str">
        <f>IF(H306="","",COUNTA($E$5:E306))</f>
        <v/>
      </c>
      <c r="H306" s="41"/>
      <c r="I306" s="38"/>
      <c r="J306" s="206"/>
      <c r="K306" s="206"/>
      <c r="L306" s="206"/>
      <c r="M306" s="41"/>
      <c r="N306" s="207"/>
      <c r="O306" s="99"/>
      <c r="P306" s="192"/>
      <c r="Q306" s="122"/>
      <c r="R306" s="122"/>
      <c r="S306" s="126"/>
      <c r="T306" s="122"/>
      <c r="U306" s="122"/>
      <c r="W306" s="128"/>
      <c r="AA306" s="121"/>
    </row>
    <row r="307" spans="1:27" s="115" customFormat="1" ht="26.1" customHeight="1" x14ac:dyDescent="0.2">
      <c r="A307" s="141" t="str">
        <f>IF(AND($H307&gt;=المغادرين!$C$4,$H307&lt;=المغادرين!$F$4,المغادرين!$B$2=IF(المغادرين!$B$2="","",$I307)),MAX($A$4:$A306)+1,"")</f>
        <v/>
      </c>
      <c r="B307" s="141" t="str">
        <f t="shared" si="8"/>
        <v/>
      </c>
      <c r="C307" s="141" t="str">
        <f>IF($A307="","",RANK($B307,$B$5:$B$10000,1)+COUNTIF($B$4:$B306,$B307))</f>
        <v/>
      </c>
      <c r="D307" s="142" t="str">
        <f>IF(AND($M307&gt;=القادمين!$C$4,$M307&lt;=القادمين!$F$4,القادمين!$B$2=IF(القادمين!$B$2="","",$I307)),MAX($D$4:$D306)+1,"")</f>
        <v/>
      </c>
      <c r="E307" s="142" t="str">
        <f t="shared" si="9"/>
        <v/>
      </c>
      <c r="F307" s="142" t="str">
        <f>IF($D307="","",RANK($E307,$E$5:$E$10000,1)+COUNTIF($E$4:$E306,$E307))</f>
        <v/>
      </c>
      <c r="G307" s="189" t="str">
        <f>IF(H307="","",COUNTA($E$5:E307))</f>
        <v/>
      </c>
      <c r="H307" s="41"/>
      <c r="I307" s="38"/>
      <c r="J307" s="206"/>
      <c r="K307" s="206"/>
      <c r="L307" s="206"/>
      <c r="M307" s="41"/>
      <c r="N307" s="207"/>
      <c r="O307" s="99"/>
      <c r="P307" s="192"/>
      <c r="Q307" s="122"/>
      <c r="R307" s="122"/>
      <c r="S307" s="126"/>
      <c r="T307" s="122"/>
      <c r="U307" s="122"/>
    </row>
    <row r="308" spans="1:27" s="115" customFormat="1" ht="26.1" customHeight="1" x14ac:dyDescent="0.2">
      <c r="A308" s="141" t="str">
        <f>IF(AND($H308&gt;=المغادرين!$C$4,$H308&lt;=المغادرين!$F$4,المغادرين!$B$2=IF(المغادرين!$B$2="","",$I308)),MAX($A$4:$A307)+1,"")</f>
        <v/>
      </c>
      <c r="B308" s="141" t="str">
        <f t="shared" si="8"/>
        <v/>
      </c>
      <c r="C308" s="141" t="str">
        <f>IF($A308="","",RANK($B308,$B$5:$B$10000,1)+COUNTIF($B$4:$B307,$B308))</f>
        <v/>
      </c>
      <c r="D308" s="142" t="str">
        <f>IF(AND($M308&gt;=القادمين!$C$4,$M308&lt;=القادمين!$F$4,القادمين!$B$2=IF(القادمين!$B$2="","",$I308)),MAX($D$4:$D307)+1,"")</f>
        <v/>
      </c>
      <c r="E308" s="142" t="str">
        <f t="shared" si="9"/>
        <v/>
      </c>
      <c r="F308" s="142" t="str">
        <f>IF($D308="","",RANK($E308,$E$5:$E$10000,1)+COUNTIF($E$4:$E307,$E308))</f>
        <v/>
      </c>
      <c r="G308" s="189" t="str">
        <f>IF(H308="","",COUNTA($E$5:E308))</f>
        <v/>
      </c>
      <c r="H308" s="41"/>
      <c r="I308" s="38"/>
      <c r="J308" s="206"/>
      <c r="K308" s="206"/>
      <c r="L308" s="206"/>
      <c r="M308" s="41"/>
      <c r="N308" s="207"/>
      <c r="O308" s="99"/>
      <c r="P308" s="192"/>
      <c r="Q308" s="122"/>
      <c r="R308" s="122"/>
      <c r="S308" s="126"/>
      <c r="T308" s="122"/>
      <c r="U308" s="122"/>
      <c r="X308" s="128"/>
      <c r="Y308" s="121"/>
      <c r="Z308" s="121"/>
      <c r="AA308" s="121"/>
    </row>
    <row r="309" spans="1:27" s="115" customFormat="1" ht="26.1" customHeight="1" x14ac:dyDescent="0.2">
      <c r="A309" s="141" t="str">
        <f>IF(AND($H309&gt;=المغادرين!$C$4,$H309&lt;=المغادرين!$F$4,المغادرين!$B$2=IF(المغادرين!$B$2="","",$I309)),MAX($A$4:$A308)+1,"")</f>
        <v/>
      </c>
      <c r="B309" s="141" t="str">
        <f t="shared" si="8"/>
        <v/>
      </c>
      <c r="C309" s="141" t="str">
        <f>IF($A309="","",RANK($B309,$B$5:$B$10000,1)+COUNTIF($B$4:$B308,$B309))</f>
        <v/>
      </c>
      <c r="D309" s="142" t="str">
        <f>IF(AND($M309&gt;=القادمين!$C$4,$M309&lt;=القادمين!$F$4,القادمين!$B$2=IF(القادمين!$B$2="","",$I309)),MAX($D$4:$D308)+1,"")</f>
        <v/>
      </c>
      <c r="E309" s="142" t="str">
        <f t="shared" si="9"/>
        <v/>
      </c>
      <c r="F309" s="142" t="str">
        <f>IF($D309="","",RANK($E309,$E$5:$E$10000,1)+COUNTIF($E$4:$E308,$E309))</f>
        <v/>
      </c>
      <c r="G309" s="189" t="str">
        <f>IF(H309="","",COUNTA($E$5:E309))</f>
        <v/>
      </c>
      <c r="H309" s="41"/>
      <c r="I309" s="38"/>
      <c r="J309" s="206"/>
      <c r="K309" s="206"/>
      <c r="L309" s="206"/>
      <c r="M309" s="41"/>
      <c r="N309" s="207"/>
      <c r="O309" s="99"/>
      <c r="P309" s="192"/>
      <c r="Q309" s="122"/>
      <c r="R309" s="122"/>
      <c r="S309" s="126"/>
      <c r="T309" s="122"/>
      <c r="U309" s="122"/>
      <c r="X309" s="128"/>
      <c r="Y309" s="129"/>
      <c r="Z309" s="129"/>
      <c r="AA309" s="129"/>
    </row>
    <row r="310" spans="1:27" s="115" customFormat="1" ht="26.1" customHeight="1" x14ac:dyDescent="0.2">
      <c r="A310" s="141" t="str">
        <f>IF(AND($H310&gt;=المغادرين!$C$4,$H310&lt;=المغادرين!$F$4,المغادرين!$B$2=IF(المغادرين!$B$2="","",$I310)),MAX($A$4:$A309)+1,"")</f>
        <v/>
      </c>
      <c r="B310" s="141" t="str">
        <f t="shared" si="8"/>
        <v/>
      </c>
      <c r="C310" s="141" t="str">
        <f>IF($A310="","",RANK($B310,$B$5:$B$10000,1)+COUNTIF($B$4:$B309,$B310))</f>
        <v/>
      </c>
      <c r="D310" s="142" t="str">
        <f>IF(AND($M310&gt;=القادمين!$C$4,$M310&lt;=القادمين!$F$4,القادمين!$B$2=IF(القادمين!$B$2="","",$I310)),MAX($D$4:$D309)+1,"")</f>
        <v/>
      </c>
      <c r="E310" s="142" t="str">
        <f t="shared" si="9"/>
        <v/>
      </c>
      <c r="F310" s="142" t="str">
        <f>IF($D310="","",RANK($E310,$E$5:$E$10000,1)+COUNTIF($E$4:$E309,$E310))</f>
        <v/>
      </c>
      <c r="G310" s="189" t="str">
        <f>IF(H310="","",COUNTA($E$5:E310))</f>
        <v/>
      </c>
      <c r="H310" s="41"/>
      <c r="I310" s="38"/>
      <c r="J310" s="206"/>
      <c r="K310" s="206"/>
      <c r="L310" s="206"/>
      <c r="M310" s="41"/>
      <c r="N310" s="207"/>
      <c r="O310" s="99"/>
      <c r="P310" s="192"/>
      <c r="Q310" s="122"/>
      <c r="R310" s="122"/>
      <c r="S310" s="126"/>
      <c r="T310" s="122"/>
      <c r="U310" s="122"/>
      <c r="X310" s="128"/>
      <c r="Y310" s="129"/>
      <c r="Z310" s="129"/>
      <c r="AA310" s="129"/>
    </row>
    <row r="311" spans="1:27" s="115" customFormat="1" ht="26.1" customHeight="1" x14ac:dyDescent="0.2">
      <c r="A311" s="141" t="str">
        <f>IF(AND($H311&gt;=المغادرين!$C$4,$H311&lt;=المغادرين!$F$4,المغادرين!$B$2=IF(المغادرين!$B$2="","",$I311)),MAX($A$4:$A310)+1,"")</f>
        <v/>
      </c>
      <c r="B311" s="141" t="str">
        <f t="shared" si="8"/>
        <v/>
      </c>
      <c r="C311" s="141" t="str">
        <f>IF($A311="","",RANK($B311,$B$5:$B$10000,1)+COUNTIF($B$4:$B310,$B311))</f>
        <v/>
      </c>
      <c r="D311" s="142" t="str">
        <f>IF(AND($M311&gt;=القادمين!$C$4,$M311&lt;=القادمين!$F$4,القادمين!$B$2=IF(القادمين!$B$2="","",$I311)),MAX($D$4:$D310)+1,"")</f>
        <v/>
      </c>
      <c r="E311" s="142" t="str">
        <f t="shared" si="9"/>
        <v/>
      </c>
      <c r="F311" s="142" t="str">
        <f>IF($D311="","",RANK($E311,$E$5:$E$10000,1)+COUNTIF($E$4:$E310,$E311))</f>
        <v/>
      </c>
      <c r="G311" s="189" t="str">
        <f>IF(H311="","",COUNTA($E$5:E311))</f>
        <v/>
      </c>
      <c r="H311" s="41"/>
      <c r="I311" s="38"/>
      <c r="J311" s="206"/>
      <c r="K311" s="206"/>
      <c r="L311" s="206"/>
      <c r="M311" s="41"/>
      <c r="N311" s="207"/>
      <c r="O311" s="99"/>
      <c r="P311" s="192"/>
      <c r="Q311" s="122"/>
      <c r="R311" s="122"/>
      <c r="S311" s="126"/>
      <c r="T311" s="122"/>
      <c r="U311" s="122"/>
      <c r="X311" s="128"/>
      <c r="Y311" s="129"/>
      <c r="Z311" s="129"/>
      <c r="AA311" s="129"/>
    </row>
    <row r="312" spans="1:27" s="115" customFormat="1" ht="26.1" customHeight="1" x14ac:dyDescent="0.2">
      <c r="A312" s="141" t="str">
        <f>IF(AND($H312&gt;=المغادرين!$C$4,$H312&lt;=المغادرين!$F$4,المغادرين!$B$2=IF(المغادرين!$B$2="","",$I312)),MAX($A$4:$A311)+1,"")</f>
        <v/>
      </c>
      <c r="B312" s="141" t="str">
        <f t="shared" si="8"/>
        <v/>
      </c>
      <c r="C312" s="141" t="str">
        <f>IF($A312="","",RANK($B312,$B$5:$B$10000,1)+COUNTIF($B$4:$B311,$B312))</f>
        <v/>
      </c>
      <c r="D312" s="142" t="str">
        <f>IF(AND($M312&gt;=القادمين!$C$4,$M312&lt;=القادمين!$F$4,القادمين!$B$2=IF(القادمين!$B$2="","",$I312)),MAX($D$4:$D311)+1,"")</f>
        <v/>
      </c>
      <c r="E312" s="142" t="str">
        <f t="shared" si="9"/>
        <v/>
      </c>
      <c r="F312" s="142" t="str">
        <f>IF($D312="","",RANK($E312,$E$5:$E$10000,1)+COUNTIF($E$4:$E311,$E312))</f>
        <v/>
      </c>
      <c r="G312" s="189" t="str">
        <f>IF(H312="","",COUNTA($E$5:E312))</f>
        <v/>
      </c>
      <c r="H312" s="41"/>
      <c r="I312" s="38"/>
      <c r="J312" s="206"/>
      <c r="K312" s="206"/>
      <c r="L312" s="206"/>
      <c r="M312" s="41"/>
      <c r="N312" s="207"/>
      <c r="O312" s="99"/>
      <c r="P312" s="192"/>
      <c r="Q312" s="122"/>
      <c r="R312" s="122"/>
      <c r="S312" s="126"/>
      <c r="T312" s="122"/>
      <c r="U312" s="122"/>
      <c r="X312" s="128"/>
      <c r="Y312" s="129"/>
      <c r="Z312" s="129"/>
      <c r="AA312" s="129"/>
    </row>
    <row r="313" spans="1:27" s="115" customFormat="1" ht="26.1" customHeight="1" x14ac:dyDescent="0.2">
      <c r="A313" s="141" t="str">
        <f>IF(AND($H313&gt;=المغادرين!$C$4,$H313&lt;=المغادرين!$F$4,المغادرين!$B$2=IF(المغادرين!$B$2="","",$I313)),MAX($A$4:$A312)+1,"")</f>
        <v/>
      </c>
      <c r="B313" s="141" t="str">
        <f t="shared" si="8"/>
        <v/>
      </c>
      <c r="C313" s="141" t="str">
        <f>IF($A313="","",RANK($B313,$B$5:$B$10000,1)+COUNTIF($B$4:$B312,$B313))</f>
        <v/>
      </c>
      <c r="D313" s="142" t="str">
        <f>IF(AND($M313&gt;=القادمين!$C$4,$M313&lt;=القادمين!$F$4,القادمين!$B$2=IF(القادمين!$B$2="","",$I313)),MAX($D$4:$D312)+1,"")</f>
        <v/>
      </c>
      <c r="E313" s="142" t="str">
        <f t="shared" si="9"/>
        <v/>
      </c>
      <c r="F313" s="142" t="str">
        <f>IF($D313="","",RANK($E313,$E$5:$E$10000,1)+COUNTIF($E$4:$E312,$E313))</f>
        <v/>
      </c>
      <c r="G313" s="189" t="str">
        <f>IF(H313="","",COUNTA($E$5:E313))</f>
        <v/>
      </c>
      <c r="H313" s="41"/>
      <c r="I313" s="38"/>
      <c r="J313" s="206"/>
      <c r="K313" s="206"/>
      <c r="L313" s="206"/>
      <c r="M313" s="41"/>
      <c r="N313" s="207"/>
      <c r="O313" s="99"/>
      <c r="P313" s="192"/>
      <c r="Q313" s="122"/>
      <c r="R313" s="122"/>
      <c r="S313" s="126"/>
      <c r="T313" s="122"/>
      <c r="U313" s="122"/>
      <c r="X313" s="128"/>
      <c r="Y313" s="129"/>
      <c r="Z313" s="129"/>
      <c r="AA313" s="129"/>
    </row>
    <row r="314" spans="1:27" s="115" customFormat="1" ht="26.1" customHeight="1" x14ac:dyDescent="0.2">
      <c r="A314" s="141" t="str">
        <f>IF(AND($H314&gt;=المغادرين!$C$4,$H314&lt;=المغادرين!$F$4,المغادرين!$B$2=IF(المغادرين!$B$2="","",$I314)),MAX($A$4:$A313)+1,"")</f>
        <v/>
      </c>
      <c r="B314" s="141" t="str">
        <f t="shared" si="8"/>
        <v/>
      </c>
      <c r="C314" s="141" t="str">
        <f>IF($A314="","",RANK($B314,$B$5:$B$10000,1)+COUNTIF($B$4:$B313,$B314))</f>
        <v/>
      </c>
      <c r="D314" s="142" t="str">
        <f>IF(AND($M314&gt;=القادمين!$C$4,$M314&lt;=القادمين!$F$4,القادمين!$B$2=IF(القادمين!$B$2="","",$I314)),MAX($D$4:$D313)+1,"")</f>
        <v/>
      </c>
      <c r="E314" s="142" t="str">
        <f t="shared" si="9"/>
        <v/>
      </c>
      <c r="F314" s="142" t="str">
        <f>IF($D314="","",RANK($E314,$E$5:$E$10000,1)+COUNTIF($E$4:$E313,$E314))</f>
        <v/>
      </c>
      <c r="G314" s="189" t="str">
        <f>IF(H314="","",COUNTA($E$5:E314))</f>
        <v/>
      </c>
      <c r="H314" s="41"/>
      <c r="I314" s="38"/>
      <c r="J314" s="206"/>
      <c r="K314" s="206"/>
      <c r="L314" s="206"/>
      <c r="M314" s="41"/>
      <c r="N314" s="207"/>
      <c r="O314" s="99"/>
      <c r="P314" s="192"/>
      <c r="Q314" s="122"/>
      <c r="R314" s="122"/>
      <c r="S314" s="126"/>
      <c r="T314" s="122"/>
      <c r="U314" s="122"/>
      <c r="X314" s="128"/>
      <c r="Y314" s="129"/>
      <c r="Z314" s="129"/>
      <c r="AA314" s="129"/>
    </row>
    <row r="315" spans="1:27" s="115" customFormat="1" ht="26.1" customHeight="1" x14ac:dyDescent="0.2">
      <c r="A315" s="141" t="str">
        <f>IF(AND($H315&gt;=المغادرين!$C$4,$H315&lt;=المغادرين!$F$4,المغادرين!$B$2=IF(المغادرين!$B$2="","",$I315)),MAX($A$4:$A314)+1,"")</f>
        <v/>
      </c>
      <c r="B315" s="141" t="str">
        <f t="shared" si="8"/>
        <v/>
      </c>
      <c r="C315" s="141" t="str">
        <f>IF($A315="","",RANK($B315,$B$5:$B$10000,1)+COUNTIF($B$4:$B314,$B315))</f>
        <v/>
      </c>
      <c r="D315" s="142" t="str">
        <f>IF(AND($M315&gt;=القادمين!$C$4,$M315&lt;=القادمين!$F$4,القادمين!$B$2=IF(القادمين!$B$2="","",$I315)),MAX($D$4:$D314)+1,"")</f>
        <v/>
      </c>
      <c r="E315" s="142" t="str">
        <f t="shared" si="9"/>
        <v/>
      </c>
      <c r="F315" s="142" t="str">
        <f>IF($D315="","",RANK($E315,$E$5:$E$10000,1)+COUNTIF($E$4:$E314,$E315))</f>
        <v/>
      </c>
      <c r="G315" s="189" t="str">
        <f>IF(H315="","",COUNTA($E$5:E315))</f>
        <v/>
      </c>
      <c r="H315" s="41"/>
      <c r="I315" s="38"/>
      <c r="J315" s="206"/>
      <c r="K315" s="206"/>
      <c r="L315" s="206"/>
      <c r="M315" s="41"/>
      <c r="N315" s="207"/>
      <c r="O315" s="99"/>
      <c r="P315" s="193"/>
      <c r="Q315" s="122"/>
      <c r="R315" s="122"/>
      <c r="S315" s="125"/>
      <c r="T315" s="122"/>
      <c r="U315" s="122"/>
    </row>
    <row r="316" spans="1:27" s="127" customFormat="1" ht="26.1" customHeight="1" x14ac:dyDescent="0.2">
      <c r="A316" s="141" t="str">
        <f>IF(AND($H316&gt;=المغادرين!$C$4,$H316&lt;=المغادرين!$F$4,المغادرين!$B$2=IF(المغادرين!$B$2="","",$I316)),MAX($A$4:$A315)+1,"")</f>
        <v/>
      </c>
      <c r="B316" s="141" t="str">
        <f t="shared" si="8"/>
        <v/>
      </c>
      <c r="C316" s="141" t="str">
        <f>IF($A316="","",RANK($B316,$B$5:$B$10000,1)+COUNTIF($B$4:$B315,$B316))</f>
        <v/>
      </c>
      <c r="D316" s="142" t="str">
        <f>IF(AND($M316&gt;=القادمين!$C$4,$M316&lt;=القادمين!$F$4,القادمين!$B$2=IF(القادمين!$B$2="","",$I316)),MAX($D$4:$D315)+1,"")</f>
        <v/>
      </c>
      <c r="E316" s="142" t="str">
        <f t="shared" si="9"/>
        <v/>
      </c>
      <c r="F316" s="142" t="str">
        <f>IF($D316="","",RANK($E316,$E$5:$E$10000,1)+COUNTIF($E$4:$E315,$E316))</f>
        <v/>
      </c>
      <c r="G316" s="189" t="str">
        <f>IF(H316="","",COUNTA($E$5:E316))</f>
        <v/>
      </c>
      <c r="H316" s="41"/>
      <c r="I316" s="38"/>
      <c r="J316" s="206"/>
      <c r="K316" s="206"/>
      <c r="L316" s="206"/>
      <c r="M316" s="41"/>
      <c r="N316" s="207"/>
      <c r="O316" s="99"/>
      <c r="P316" s="192"/>
      <c r="Q316" s="122"/>
      <c r="R316" s="122"/>
      <c r="S316" s="126"/>
      <c r="T316" s="122"/>
      <c r="U316" s="122"/>
      <c r="V316" s="115"/>
      <c r="W316" s="115"/>
      <c r="X316" s="115"/>
      <c r="Y316" s="115"/>
      <c r="Z316" s="115"/>
      <c r="AA316" s="115"/>
    </row>
    <row r="317" spans="1:27" s="127" customFormat="1" ht="26.1" customHeight="1" x14ac:dyDescent="0.2">
      <c r="A317" s="141" t="str">
        <f>IF(AND($H317&gt;=المغادرين!$C$4,$H317&lt;=المغادرين!$F$4,المغادرين!$B$2=IF(المغادرين!$B$2="","",$I317)),MAX($A$4:$A316)+1,"")</f>
        <v/>
      </c>
      <c r="B317" s="141" t="str">
        <f t="shared" si="8"/>
        <v/>
      </c>
      <c r="C317" s="141" t="str">
        <f>IF($A317="","",RANK($B317,$B$5:$B$10000,1)+COUNTIF($B$4:$B316,$B317))</f>
        <v/>
      </c>
      <c r="D317" s="142" t="str">
        <f>IF(AND($M317&gt;=القادمين!$C$4,$M317&lt;=القادمين!$F$4,القادمين!$B$2=IF(القادمين!$B$2="","",$I317)),MAX($D$4:$D316)+1,"")</f>
        <v/>
      </c>
      <c r="E317" s="142" t="str">
        <f t="shared" si="9"/>
        <v/>
      </c>
      <c r="F317" s="142" t="str">
        <f>IF($D317="","",RANK($E317,$E$5:$E$10000,1)+COUNTIF($E$4:$E316,$E317))</f>
        <v/>
      </c>
      <c r="G317" s="189" t="str">
        <f>IF(H317="","",COUNTA($E$5:E317))</f>
        <v/>
      </c>
      <c r="H317" s="41"/>
      <c r="I317" s="38"/>
      <c r="J317" s="206"/>
      <c r="K317" s="206"/>
      <c r="L317" s="206"/>
      <c r="M317" s="41"/>
      <c r="N317" s="207"/>
      <c r="O317" s="99"/>
      <c r="P317" s="192"/>
      <c r="Q317" s="122"/>
      <c r="R317" s="122"/>
      <c r="S317" s="126"/>
      <c r="T317" s="122"/>
      <c r="U317" s="122"/>
      <c r="V317" s="115"/>
      <c r="W317" s="115"/>
      <c r="X317" s="115"/>
      <c r="Y317" s="115"/>
      <c r="Z317" s="115"/>
      <c r="AA317" s="115"/>
    </row>
    <row r="318" spans="1:27" s="127" customFormat="1" ht="26.1" customHeight="1" x14ac:dyDescent="0.2">
      <c r="A318" s="141" t="str">
        <f>IF(AND($H318&gt;=المغادرين!$C$4,$H318&lt;=المغادرين!$F$4,المغادرين!$B$2=IF(المغادرين!$B$2="","",$I318)),MAX($A$4:$A317)+1,"")</f>
        <v/>
      </c>
      <c r="B318" s="141" t="str">
        <f t="shared" si="8"/>
        <v/>
      </c>
      <c r="C318" s="141" t="str">
        <f>IF($A318="","",RANK($B318,$B$5:$B$10000,1)+COUNTIF($B$4:$B317,$B318))</f>
        <v/>
      </c>
      <c r="D318" s="142" t="str">
        <f>IF(AND($M318&gt;=القادمين!$C$4,$M318&lt;=القادمين!$F$4,القادمين!$B$2=IF(القادمين!$B$2="","",$I318)),MAX($D$4:$D317)+1,"")</f>
        <v/>
      </c>
      <c r="E318" s="142" t="str">
        <f t="shared" si="9"/>
        <v/>
      </c>
      <c r="F318" s="142" t="str">
        <f>IF($D318="","",RANK($E318,$E$5:$E$10000,1)+COUNTIF($E$4:$E317,$E318))</f>
        <v/>
      </c>
      <c r="G318" s="189" t="str">
        <f>IF(H318="","",COUNTA($E$5:E318))</f>
        <v/>
      </c>
      <c r="H318" s="41"/>
      <c r="I318" s="38"/>
      <c r="J318" s="206"/>
      <c r="K318" s="206"/>
      <c r="L318" s="206"/>
      <c r="M318" s="41"/>
      <c r="N318" s="207"/>
      <c r="O318" s="99"/>
      <c r="P318" s="192"/>
      <c r="Q318" s="122"/>
      <c r="R318" s="122"/>
      <c r="S318" s="126"/>
      <c r="T318" s="122"/>
      <c r="U318" s="122"/>
      <c r="V318" s="115"/>
      <c r="W318" s="115"/>
      <c r="X318" s="115"/>
      <c r="Y318" s="115"/>
      <c r="Z318" s="115"/>
      <c r="AA318" s="115"/>
    </row>
    <row r="319" spans="1:27" s="115" customFormat="1" ht="26.1" customHeight="1" x14ac:dyDescent="0.2">
      <c r="A319" s="141" t="str">
        <f>IF(AND($H319&gt;=المغادرين!$C$4,$H319&lt;=المغادرين!$F$4,المغادرين!$B$2=IF(المغادرين!$B$2="","",$I319)),MAX($A$4:$A318)+1,"")</f>
        <v/>
      </c>
      <c r="B319" s="141" t="str">
        <f t="shared" si="8"/>
        <v/>
      </c>
      <c r="C319" s="141" t="str">
        <f>IF($A319="","",RANK($B319,$B$5:$B$10000,1)+COUNTIF($B$4:$B318,$B319))</f>
        <v/>
      </c>
      <c r="D319" s="142" t="str">
        <f>IF(AND($M319&gt;=القادمين!$C$4,$M319&lt;=القادمين!$F$4,القادمين!$B$2=IF(القادمين!$B$2="","",$I319)),MAX($D$4:$D318)+1,"")</f>
        <v/>
      </c>
      <c r="E319" s="142" t="str">
        <f t="shared" si="9"/>
        <v/>
      </c>
      <c r="F319" s="142" t="str">
        <f>IF($D319="","",RANK($E319,$E$5:$E$10000,1)+COUNTIF($E$4:$E318,$E319))</f>
        <v/>
      </c>
      <c r="G319" s="189" t="str">
        <f>IF(H319="","",COUNTA($E$5:E319))</f>
        <v/>
      </c>
      <c r="H319" s="41"/>
      <c r="I319" s="38"/>
      <c r="J319" s="206"/>
      <c r="K319" s="206"/>
      <c r="L319" s="206"/>
      <c r="M319" s="41"/>
      <c r="N319" s="207"/>
      <c r="O319" s="99"/>
      <c r="P319" s="192"/>
      <c r="Q319" s="122"/>
      <c r="R319" s="122"/>
      <c r="S319" s="126"/>
      <c r="T319" s="122"/>
      <c r="U319" s="122"/>
    </row>
    <row r="320" spans="1:27" s="115" customFormat="1" ht="26.1" customHeight="1" x14ac:dyDescent="0.2">
      <c r="A320" s="141" t="str">
        <f>IF(AND($H320&gt;=المغادرين!$C$4,$H320&lt;=المغادرين!$F$4,المغادرين!$B$2=IF(المغادرين!$B$2="","",$I320)),MAX($A$4:$A319)+1,"")</f>
        <v/>
      </c>
      <c r="B320" s="141" t="str">
        <f t="shared" si="8"/>
        <v/>
      </c>
      <c r="C320" s="141" t="str">
        <f>IF($A320="","",RANK($B320,$B$5:$B$10000,1)+COUNTIF($B$4:$B319,$B320))</f>
        <v/>
      </c>
      <c r="D320" s="142" t="str">
        <f>IF(AND($M320&gt;=القادمين!$C$4,$M320&lt;=القادمين!$F$4,القادمين!$B$2=IF(القادمين!$B$2="","",$I320)),MAX($D$4:$D319)+1,"")</f>
        <v/>
      </c>
      <c r="E320" s="142" t="str">
        <f t="shared" si="9"/>
        <v/>
      </c>
      <c r="F320" s="142" t="str">
        <f>IF($D320="","",RANK($E320,$E$5:$E$10000,1)+COUNTIF($E$4:$E319,$E320))</f>
        <v/>
      </c>
      <c r="G320" s="189" t="str">
        <f>IF(H320="","",COUNTA($E$5:E320))</f>
        <v/>
      </c>
      <c r="H320" s="41"/>
      <c r="I320" s="38"/>
      <c r="J320" s="206"/>
      <c r="K320" s="206"/>
      <c r="L320" s="206"/>
      <c r="M320" s="41"/>
      <c r="N320" s="207"/>
      <c r="O320" s="99"/>
      <c r="P320" s="192"/>
      <c r="Q320" s="122"/>
      <c r="R320" s="122"/>
      <c r="S320" s="126"/>
      <c r="T320" s="122"/>
      <c r="U320" s="122"/>
    </row>
    <row r="321" spans="1:27" s="115" customFormat="1" ht="26.1" customHeight="1" x14ac:dyDescent="0.2">
      <c r="A321" s="141" t="str">
        <f>IF(AND($H321&gt;=المغادرين!$C$4,$H321&lt;=المغادرين!$F$4,المغادرين!$B$2=IF(المغادرين!$B$2="","",$I321)),MAX($A$4:$A320)+1,"")</f>
        <v/>
      </c>
      <c r="B321" s="141" t="str">
        <f t="shared" si="8"/>
        <v/>
      </c>
      <c r="C321" s="141" t="str">
        <f>IF($A321="","",RANK($B321,$B$5:$B$10000,1)+COUNTIF($B$4:$B320,$B321))</f>
        <v/>
      </c>
      <c r="D321" s="142" t="str">
        <f>IF(AND($M321&gt;=القادمين!$C$4,$M321&lt;=القادمين!$F$4,القادمين!$B$2=IF(القادمين!$B$2="","",$I321)),MAX($D$4:$D320)+1,"")</f>
        <v/>
      </c>
      <c r="E321" s="142" t="str">
        <f t="shared" si="9"/>
        <v/>
      </c>
      <c r="F321" s="142" t="str">
        <f>IF($D321="","",RANK($E321,$E$5:$E$10000,1)+COUNTIF($E$4:$E320,$E321))</f>
        <v/>
      </c>
      <c r="G321" s="189" t="str">
        <f>IF(H321="","",COUNTA($E$5:E321))</f>
        <v/>
      </c>
      <c r="H321" s="41"/>
      <c r="I321" s="38"/>
      <c r="J321" s="206"/>
      <c r="K321" s="206"/>
      <c r="L321" s="206"/>
      <c r="M321" s="41"/>
      <c r="N321" s="207"/>
      <c r="O321" s="99"/>
      <c r="P321" s="192"/>
      <c r="Q321" s="122"/>
      <c r="R321" s="122"/>
      <c r="S321" s="126"/>
      <c r="T321" s="122"/>
      <c r="U321" s="122"/>
    </row>
    <row r="322" spans="1:27" s="115" customFormat="1" ht="26.1" customHeight="1" x14ac:dyDescent="0.2">
      <c r="A322" s="141" t="str">
        <f>IF(AND($H322&gt;=المغادرين!$C$4,$H322&lt;=المغادرين!$F$4,المغادرين!$B$2=IF(المغادرين!$B$2="","",$I322)),MAX($A$4:$A321)+1,"")</f>
        <v/>
      </c>
      <c r="B322" s="141" t="str">
        <f t="shared" si="8"/>
        <v/>
      </c>
      <c r="C322" s="141" t="str">
        <f>IF($A322="","",RANK($B322,$B$5:$B$10000,1)+COUNTIF($B$4:$B321,$B322))</f>
        <v/>
      </c>
      <c r="D322" s="142" t="str">
        <f>IF(AND($M322&gt;=القادمين!$C$4,$M322&lt;=القادمين!$F$4,القادمين!$B$2=IF(القادمين!$B$2="","",$I322)),MAX($D$4:$D321)+1,"")</f>
        <v/>
      </c>
      <c r="E322" s="142" t="str">
        <f t="shared" si="9"/>
        <v/>
      </c>
      <c r="F322" s="142" t="str">
        <f>IF($D322="","",RANK($E322,$E$5:$E$10000,1)+COUNTIF($E$4:$E321,$E322))</f>
        <v/>
      </c>
      <c r="G322" s="189" t="str">
        <f>IF(H322="","",COUNTA($E$5:E322))</f>
        <v/>
      </c>
      <c r="H322" s="41"/>
      <c r="I322" s="38"/>
      <c r="J322" s="206"/>
      <c r="K322" s="206"/>
      <c r="L322" s="206"/>
      <c r="M322" s="41"/>
      <c r="N322" s="207"/>
      <c r="O322" s="99"/>
      <c r="P322" s="192"/>
      <c r="Q322" s="122"/>
      <c r="R322" s="122"/>
      <c r="S322" s="126"/>
      <c r="T322" s="122"/>
      <c r="U322" s="122"/>
    </row>
    <row r="323" spans="1:27" s="115" customFormat="1" ht="26.1" customHeight="1" x14ac:dyDescent="0.2">
      <c r="A323" s="141" t="str">
        <f>IF(AND($H323&gt;=المغادرين!$C$4,$H323&lt;=المغادرين!$F$4,المغادرين!$B$2=IF(المغادرين!$B$2="","",$I323)),MAX($A$4:$A322)+1,"")</f>
        <v/>
      </c>
      <c r="B323" s="141" t="str">
        <f t="shared" si="8"/>
        <v/>
      </c>
      <c r="C323" s="141" t="str">
        <f>IF($A323="","",RANK($B323,$B$5:$B$10000,1)+COUNTIF($B$4:$B322,$B323))</f>
        <v/>
      </c>
      <c r="D323" s="142" t="str">
        <f>IF(AND($M323&gt;=القادمين!$C$4,$M323&lt;=القادمين!$F$4,القادمين!$B$2=IF(القادمين!$B$2="","",$I323)),MAX($D$4:$D322)+1,"")</f>
        <v/>
      </c>
      <c r="E323" s="142" t="str">
        <f t="shared" si="9"/>
        <v/>
      </c>
      <c r="F323" s="142" t="str">
        <f>IF($D323="","",RANK($E323,$E$5:$E$10000,1)+COUNTIF($E$4:$E322,$E323))</f>
        <v/>
      </c>
      <c r="G323" s="189" t="str">
        <f>IF(H323="","",COUNTA($E$5:E323))</f>
        <v/>
      </c>
      <c r="H323" s="41"/>
      <c r="I323" s="38"/>
      <c r="J323" s="206"/>
      <c r="K323" s="206"/>
      <c r="L323" s="206"/>
      <c r="M323" s="41"/>
      <c r="N323" s="207"/>
      <c r="O323" s="99"/>
      <c r="P323" s="192"/>
      <c r="Q323" s="122"/>
      <c r="R323" s="122"/>
      <c r="S323" s="126"/>
      <c r="T323" s="122"/>
      <c r="U323" s="122"/>
    </row>
    <row r="324" spans="1:27" s="115" customFormat="1" ht="26.1" customHeight="1" x14ac:dyDescent="0.2">
      <c r="A324" s="141" t="str">
        <f>IF(AND($H324&gt;=المغادرين!$C$4,$H324&lt;=المغادرين!$F$4,المغادرين!$B$2=IF(المغادرين!$B$2="","",$I324)),MAX($A$4:$A323)+1,"")</f>
        <v/>
      </c>
      <c r="B324" s="141" t="str">
        <f t="shared" si="8"/>
        <v/>
      </c>
      <c r="C324" s="141" t="str">
        <f>IF($A324="","",RANK($B324,$B$5:$B$10000,1)+COUNTIF($B$4:$B323,$B324))</f>
        <v/>
      </c>
      <c r="D324" s="142" t="str">
        <f>IF(AND($M324&gt;=القادمين!$C$4,$M324&lt;=القادمين!$F$4,القادمين!$B$2=IF(القادمين!$B$2="","",$I324)),MAX($D$4:$D323)+1,"")</f>
        <v/>
      </c>
      <c r="E324" s="142" t="str">
        <f t="shared" si="9"/>
        <v/>
      </c>
      <c r="F324" s="142" t="str">
        <f>IF($D324="","",RANK($E324,$E$5:$E$10000,1)+COUNTIF($E$4:$E323,$E324))</f>
        <v/>
      </c>
      <c r="G324" s="189" t="str">
        <f>IF(H324="","",COUNTA($E$5:E324))</f>
        <v/>
      </c>
      <c r="H324" s="41"/>
      <c r="I324" s="38"/>
      <c r="J324" s="206"/>
      <c r="K324" s="206"/>
      <c r="L324" s="206"/>
      <c r="M324" s="41"/>
      <c r="N324" s="207"/>
      <c r="O324" s="99"/>
      <c r="P324" s="192"/>
      <c r="Q324" s="122"/>
      <c r="R324" s="122"/>
      <c r="S324" s="126"/>
      <c r="T324" s="122"/>
      <c r="U324" s="122"/>
      <c r="AA324" s="128"/>
    </row>
    <row r="325" spans="1:27" s="115" customFormat="1" ht="26.1" customHeight="1" x14ac:dyDescent="0.2">
      <c r="A325" s="141" t="str">
        <f>IF(AND($H325&gt;=المغادرين!$C$4,$H325&lt;=المغادرين!$F$4,المغادرين!$B$2=IF(المغادرين!$B$2="","",$I325)),MAX($A$4:$A324)+1,"")</f>
        <v/>
      </c>
      <c r="B325" s="141" t="str">
        <f t="shared" si="8"/>
        <v/>
      </c>
      <c r="C325" s="141" t="str">
        <f>IF($A325="","",RANK($B325,$B$5:$B$10000,1)+COUNTIF($B$4:$B324,$B325))</f>
        <v/>
      </c>
      <c r="D325" s="142" t="str">
        <f>IF(AND($M325&gt;=القادمين!$C$4,$M325&lt;=القادمين!$F$4,القادمين!$B$2=IF(القادمين!$B$2="","",$I325)),MAX($D$4:$D324)+1,"")</f>
        <v/>
      </c>
      <c r="E325" s="142" t="str">
        <f t="shared" si="9"/>
        <v/>
      </c>
      <c r="F325" s="142" t="str">
        <f>IF($D325="","",RANK($E325,$E$5:$E$10000,1)+COUNTIF($E$4:$E324,$E325))</f>
        <v/>
      </c>
      <c r="G325" s="189" t="str">
        <f>IF(H325="","",COUNTA($E$5:E325))</f>
        <v/>
      </c>
      <c r="H325" s="41"/>
      <c r="I325" s="38"/>
      <c r="J325" s="206"/>
      <c r="K325" s="206"/>
      <c r="L325" s="206"/>
      <c r="M325" s="41"/>
      <c r="N325" s="207"/>
      <c r="O325" s="99"/>
      <c r="P325" s="192"/>
      <c r="Q325" s="122"/>
      <c r="R325" s="122"/>
      <c r="S325" s="126"/>
      <c r="T325" s="122"/>
      <c r="U325" s="122"/>
      <c r="AA325" s="128"/>
    </row>
    <row r="326" spans="1:27" s="115" customFormat="1" ht="26.1" customHeight="1" x14ac:dyDescent="0.2">
      <c r="A326" s="141" t="str">
        <f>IF(AND($H326&gt;=المغادرين!$C$4,$H326&lt;=المغادرين!$F$4,المغادرين!$B$2=IF(المغادرين!$B$2="","",$I326)),MAX($A$4:$A325)+1,"")</f>
        <v/>
      </c>
      <c r="B326" s="141" t="str">
        <f t="shared" ref="B326:B389" si="10">IF($A326="","",MAX($A$5:$A$10000)-RANK($H326,$H$5:$H$10000)+1)</f>
        <v/>
      </c>
      <c r="C326" s="141" t="str">
        <f>IF($A326="","",RANK($B326,$B$5:$B$10000,1)+COUNTIF($B$4:$B325,$B326))</f>
        <v/>
      </c>
      <c r="D326" s="142" t="str">
        <f>IF(AND($M326&gt;=القادمين!$C$4,$M326&lt;=القادمين!$F$4,القادمين!$B$2=IF(القادمين!$B$2="","",$I326)),MAX($D$4:$D325)+1,"")</f>
        <v/>
      </c>
      <c r="E326" s="142" t="str">
        <f t="shared" ref="E326:E389" si="11">IF($D326="","",MAX($D$5:$D$10000)-RANK($M326,$M$5:$M$10000)+1)</f>
        <v/>
      </c>
      <c r="F326" s="142" t="str">
        <f>IF($D326="","",RANK($E326,$E$5:$E$10000,1)+COUNTIF($E$4:$E325,$E326))</f>
        <v/>
      </c>
      <c r="G326" s="189" t="str">
        <f>IF(H326="","",COUNTA($E$5:E326))</f>
        <v/>
      </c>
      <c r="H326" s="41"/>
      <c r="I326" s="38"/>
      <c r="J326" s="206"/>
      <c r="K326" s="206"/>
      <c r="L326" s="206"/>
      <c r="M326" s="41"/>
      <c r="N326" s="207"/>
      <c r="O326" s="99"/>
      <c r="P326" s="192"/>
      <c r="Q326" s="122"/>
      <c r="R326" s="122"/>
      <c r="S326" s="126"/>
      <c r="T326" s="122"/>
      <c r="U326" s="122"/>
      <c r="W326" s="128"/>
      <c r="AA326" s="121"/>
    </row>
    <row r="327" spans="1:27" s="115" customFormat="1" ht="26.1" customHeight="1" x14ac:dyDescent="0.2">
      <c r="A327" s="141" t="str">
        <f>IF(AND($H327&gt;=المغادرين!$C$4,$H327&lt;=المغادرين!$F$4,المغادرين!$B$2=IF(المغادرين!$B$2="","",$I327)),MAX($A$4:$A326)+1,"")</f>
        <v/>
      </c>
      <c r="B327" s="141" t="str">
        <f t="shared" si="10"/>
        <v/>
      </c>
      <c r="C327" s="141" t="str">
        <f>IF($A327="","",RANK($B327,$B$5:$B$10000,1)+COUNTIF($B$4:$B326,$B327))</f>
        <v/>
      </c>
      <c r="D327" s="142" t="str">
        <f>IF(AND($M327&gt;=القادمين!$C$4,$M327&lt;=القادمين!$F$4,القادمين!$B$2=IF(القادمين!$B$2="","",$I327)),MAX($D$4:$D326)+1,"")</f>
        <v/>
      </c>
      <c r="E327" s="142" t="str">
        <f t="shared" si="11"/>
        <v/>
      </c>
      <c r="F327" s="142" t="str">
        <f>IF($D327="","",RANK($E327,$E$5:$E$10000,1)+COUNTIF($E$4:$E326,$E327))</f>
        <v/>
      </c>
      <c r="G327" s="189" t="str">
        <f>IF(H327="","",COUNTA($E$5:E327))</f>
        <v/>
      </c>
      <c r="H327" s="41"/>
      <c r="I327" s="38"/>
      <c r="J327" s="206"/>
      <c r="K327" s="206"/>
      <c r="L327" s="206"/>
      <c r="M327" s="41"/>
      <c r="N327" s="207"/>
      <c r="O327" s="99"/>
      <c r="P327" s="192"/>
      <c r="Q327" s="122"/>
      <c r="R327" s="122"/>
      <c r="S327" s="126"/>
      <c r="T327" s="122"/>
      <c r="U327" s="122"/>
    </row>
    <row r="328" spans="1:27" s="115" customFormat="1" ht="26.1" customHeight="1" x14ac:dyDescent="0.2">
      <c r="A328" s="141" t="str">
        <f>IF(AND($H328&gt;=المغادرين!$C$4,$H328&lt;=المغادرين!$F$4,المغادرين!$B$2=IF(المغادرين!$B$2="","",$I328)),MAX($A$4:$A327)+1,"")</f>
        <v/>
      </c>
      <c r="B328" s="141" t="str">
        <f t="shared" si="10"/>
        <v/>
      </c>
      <c r="C328" s="141" t="str">
        <f>IF($A328="","",RANK($B328,$B$5:$B$10000,1)+COUNTIF($B$4:$B327,$B328))</f>
        <v/>
      </c>
      <c r="D328" s="142" t="str">
        <f>IF(AND($M328&gt;=القادمين!$C$4,$M328&lt;=القادمين!$F$4,القادمين!$B$2=IF(القادمين!$B$2="","",$I328)),MAX($D$4:$D327)+1,"")</f>
        <v/>
      </c>
      <c r="E328" s="142" t="str">
        <f t="shared" si="11"/>
        <v/>
      </c>
      <c r="F328" s="142" t="str">
        <f>IF($D328="","",RANK($E328,$E$5:$E$10000,1)+COUNTIF($E$4:$E327,$E328))</f>
        <v/>
      </c>
      <c r="G328" s="189" t="str">
        <f>IF(H328="","",COUNTA($E$5:E328))</f>
        <v/>
      </c>
      <c r="H328" s="41"/>
      <c r="I328" s="38"/>
      <c r="J328" s="206"/>
      <c r="K328" s="206"/>
      <c r="L328" s="206"/>
      <c r="M328" s="41"/>
      <c r="N328" s="207"/>
      <c r="O328" s="99"/>
      <c r="P328" s="192"/>
      <c r="Q328" s="122"/>
      <c r="R328" s="122"/>
      <c r="S328" s="126"/>
      <c r="T328" s="122"/>
      <c r="U328" s="122"/>
      <c r="X328" s="128"/>
      <c r="Y328" s="121"/>
      <c r="Z328" s="121"/>
      <c r="AA328" s="121"/>
    </row>
    <row r="329" spans="1:27" s="115" customFormat="1" ht="26.1" customHeight="1" x14ac:dyDescent="0.2">
      <c r="A329" s="141" t="str">
        <f>IF(AND($H329&gt;=المغادرين!$C$4,$H329&lt;=المغادرين!$F$4,المغادرين!$B$2=IF(المغادرين!$B$2="","",$I329)),MAX($A$4:$A328)+1,"")</f>
        <v/>
      </c>
      <c r="B329" s="141" t="str">
        <f t="shared" si="10"/>
        <v/>
      </c>
      <c r="C329" s="141" t="str">
        <f>IF($A329="","",RANK($B329,$B$5:$B$10000,1)+COUNTIF($B$4:$B328,$B329))</f>
        <v/>
      </c>
      <c r="D329" s="142" t="str">
        <f>IF(AND($M329&gt;=القادمين!$C$4,$M329&lt;=القادمين!$F$4,القادمين!$B$2=IF(القادمين!$B$2="","",$I329)),MAX($D$4:$D328)+1,"")</f>
        <v/>
      </c>
      <c r="E329" s="142" t="str">
        <f t="shared" si="11"/>
        <v/>
      </c>
      <c r="F329" s="142" t="str">
        <f>IF($D329="","",RANK($E329,$E$5:$E$10000,1)+COUNTIF($E$4:$E328,$E329))</f>
        <v/>
      </c>
      <c r="G329" s="189" t="str">
        <f>IF(H329="","",COUNTA($E$5:E329))</f>
        <v/>
      </c>
      <c r="H329" s="41"/>
      <c r="I329" s="38"/>
      <c r="J329" s="206"/>
      <c r="K329" s="206"/>
      <c r="L329" s="206"/>
      <c r="M329" s="41"/>
      <c r="N329" s="207"/>
      <c r="O329" s="99"/>
      <c r="P329" s="192"/>
      <c r="Q329" s="122"/>
      <c r="R329" s="122"/>
      <c r="S329" s="126"/>
      <c r="T329" s="122"/>
      <c r="U329" s="122"/>
      <c r="X329" s="128"/>
      <c r="Y329" s="129"/>
      <c r="Z329" s="129"/>
      <c r="AA329" s="129"/>
    </row>
    <row r="330" spans="1:27" s="115" customFormat="1" ht="26.1" customHeight="1" x14ac:dyDescent="0.2">
      <c r="A330" s="141" t="str">
        <f>IF(AND($H330&gt;=المغادرين!$C$4,$H330&lt;=المغادرين!$F$4,المغادرين!$B$2=IF(المغادرين!$B$2="","",$I330)),MAX($A$4:$A329)+1,"")</f>
        <v/>
      </c>
      <c r="B330" s="141" t="str">
        <f t="shared" si="10"/>
        <v/>
      </c>
      <c r="C330" s="141" t="str">
        <f>IF($A330="","",RANK($B330,$B$5:$B$10000,1)+COUNTIF($B$4:$B329,$B330))</f>
        <v/>
      </c>
      <c r="D330" s="142" t="str">
        <f>IF(AND($M330&gt;=القادمين!$C$4,$M330&lt;=القادمين!$F$4,القادمين!$B$2=IF(القادمين!$B$2="","",$I330)),MAX($D$4:$D329)+1,"")</f>
        <v/>
      </c>
      <c r="E330" s="142" t="str">
        <f t="shared" si="11"/>
        <v/>
      </c>
      <c r="F330" s="142" t="str">
        <f>IF($D330="","",RANK($E330,$E$5:$E$10000,1)+COUNTIF($E$4:$E329,$E330))</f>
        <v/>
      </c>
      <c r="G330" s="189" t="str">
        <f>IF(H330="","",COUNTA($E$5:E330))</f>
        <v/>
      </c>
      <c r="H330" s="41"/>
      <c r="I330" s="38"/>
      <c r="J330" s="206"/>
      <c r="K330" s="206"/>
      <c r="L330" s="206"/>
      <c r="M330" s="41"/>
      <c r="N330" s="207"/>
      <c r="O330" s="99"/>
      <c r="P330" s="192"/>
      <c r="Q330" s="122"/>
      <c r="R330" s="122"/>
      <c r="S330" s="126"/>
      <c r="T330" s="122"/>
      <c r="U330" s="122"/>
      <c r="X330" s="128"/>
      <c r="Y330" s="129"/>
      <c r="Z330" s="129"/>
      <c r="AA330" s="129"/>
    </row>
    <row r="331" spans="1:27" s="115" customFormat="1" ht="26.1" customHeight="1" x14ac:dyDescent="0.2">
      <c r="A331" s="141" t="str">
        <f>IF(AND($H331&gt;=المغادرين!$C$4,$H331&lt;=المغادرين!$F$4,المغادرين!$B$2=IF(المغادرين!$B$2="","",$I331)),MAX($A$4:$A330)+1,"")</f>
        <v/>
      </c>
      <c r="B331" s="141" t="str">
        <f t="shared" si="10"/>
        <v/>
      </c>
      <c r="C331" s="141" t="str">
        <f>IF($A331="","",RANK($B331,$B$5:$B$10000,1)+COUNTIF($B$4:$B330,$B331))</f>
        <v/>
      </c>
      <c r="D331" s="142" t="str">
        <f>IF(AND($M331&gt;=القادمين!$C$4,$M331&lt;=القادمين!$F$4,القادمين!$B$2=IF(القادمين!$B$2="","",$I331)),MAX($D$4:$D330)+1,"")</f>
        <v/>
      </c>
      <c r="E331" s="142" t="str">
        <f t="shared" si="11"/>
        <v/>
      </c>
      <c r="F331" s="142" t="str">
        <f>IF($D331="","",RANK($E331,$E$5:$E$10000,1)+COUNTIF($E$4:$E330,$E331))</f>
        <v/>
      </c>
      <c r="G331" s="189" t="str">
        <f>IF(H331="","",COUNTA($E$5:E331))</f>
        <v/>
      </c>
      <c r="H331" s="41"/>
      <c r="I331" s="38"/>
      <c r="J331" s="206"/>
      <c r="K331" s="206"/>
      <c r="L331" s="206"/>
      <c r="M331" s="41"/>
      <c r="N331" s="207"/>
      <c r="O331" s="99"/>
      <c r="P331" s="192"/>
      <c r="Q331" s="122"/>
      <c r="R331" s="122"/>
      <c r="S331" s="126"/>
      <c r="T331" s="122"/>
      <c r="U331" s="122"/>
      <c r="X331" s="128"/>
      <c r="Y331" s="129"/>
      <c r="Z331" s="129"/>
      <c r="AA331" s="129"/>
    </row>
    <row r="332" spans="1:27" s="115" customFormat="1" ht="26.1" customHeight="1" x14ac:dyDescent="0.2">
      <c r="A332" s="141" t="str">
        <f>IF(AND($H332&gt;=المغادرين!$C$4,$H332&lt;=المغادرين!$F$4,المغادرين!$B$2=IF(المغادرين!$B$2="","",$I332)),MAX($A$4:$A331)+1,"")</f>
        <v/>
      </c>
      <c r="B332" s="141" t="str">
        <f t="shared" si="10"/>
        <v/>
      </c>
      <c r="C332" s="141" t="str">
        <f>IF($A332="","",RANK($B332,$B$5:$B$10000,1)+COUNTIF($B$4:$B331,$B332))</f>
        <v/>
      </c>
      <c r="D332" s="142" t="str">
        <f>IF(AND($M332&gt;=القادمين!$C$4,$M332&lt;=القادمين!$F$4,القادمين!$B$2=IF(القادمين!$B$2="","",$I332)),MAX($D$4:$D331)+1,"")</f>
        <v/>
      </c>
      <c r="E332" s="142" t="str">
        <f t="shared" si="11"/>
        <v/>
      </c>
      <c r="F332" s="142" t="str">
        <f>IF($D332="","",RANK($E332,$E$5:$E$10000,1)+COUNTIF($E$4:$E331,$E332))</f>
        <v/>
      </c>
      <c r="G332" s="189" t="str">
        <f>IF(H332="","",COUNTA($E$5:E332))</f>
        <v/>
      </c>
      <c r="H332" s="41"/>
      <c r="I332" s="38"/>
      <c r="J332" s="206"/>
      <c r="K332" s="206"/>
      <c r="L332" s="206"/>
      <c r="M332" s="41"/>
      <c r="N332" s="207"/>
      <c r="O332" s="99"/>
      <c r="P332" s="192"/>
      <c r="Q332" s="122"/>
      <c r="R332" s="122"/>
      <c r="S332" s="126"/>
      <c r="T332" s="122"/>
      <c r="U332" s="122"/>
      <c r="X332" s="128"/>
      <c r="Y332" s="129"/>
      <c r="Z332" s="129"/>
      <c r="AA332" s="129"/>
    </row>
    <row r="333" spans="1:27" s="115" customFormat="1" ht="26.1" customHeight="1" x14ac:dyDescent="0.2">
      <c r="A333" s="141" t="str">
        <f>IF(AND($H333&gt;=المغادرين!$C$4,$H333&lt;=المغادرين!$F$4,المغادرين!$B$2=IF(المغادرين!$B$2="","",$I333)),MAX($A$4:$A332)+1,"")</f>
        <v/>
      </c>
      <c r="B333" s="141" t="str">
        <f t="shared" si="10"/>
        <v/>
      </c>
      <c r="C333" s="141" t="str">
        <f>IF($A333="","",RANK($B333,$B$5:$B$10000,1)+COUNTIF($B$4:$B332,$B333))</f>
        <v/>
      </c>
      <c r="D333" s="142" t="str">
        <f>IF(AND($M333&gt;=القادمين!$C$4,$M333&lt;=القادمين!$F$4,القادمين!$B$2=IF(القادمين!$B$2="","",$I333)),MAX($D$4:$D332)+1,"")</f>
        <v/>
      </c>
      <c r="E333" s="142" t="str">
        <f t="shared" si="11"/>
        <v/>
      </c>
      <c r="F333" s="142" t="str">
        <f>IF($D333="","",RANK($E333,$E$5:$E$10000,1)+COUNTIF($E$4:$E332,$E333))</f>
        <v/>
      </c>
      <c r="G333" s="189" t="str">
        <f>IF(H333="","",COUNTA($E$5:E333))</f>
        <v/>
      </c>
      <c r="H333" s="41"/>
      <c r="I333" s="38"/>
      <c r="J333" s="206"/>
      <c r="K333" s="206"/>
      <c r="L333" s="206"/>
      <c r="M333" s="41"/>
      <c r="N333" s="207"/>
      <c r="O333" s="99"/>
      <c r="P333" s="192"/>
      <c r="Q333" s="122"/>
      <c r="R333" s="122"/>
      <c r="S333" s="126"/>
      <c r="T333" s="122"/>
      <c r="U333" s="122"/>
      <c r="X333" s="128"/>
      <c r="Y333" s="129"/>
      <c r="Z333" s="129"/>
      <c r="AA333" s="129"/>
    </row>
    <row r="334" spans="1:27" s="115" customFormat="1" ht="26.1" customHeight="1" x14ac:dyDescent="0.2">
      <c r="A334" s="141" t="str">
        <f>IF(AND($H334&gt;=المغادرين!$C$4,$H334&lt;=المغادرين!$F$4,المغادرين!$B$2=IF(المغادرين!$B$2="","",$I334)),MAX($A$4:$A333)+1,"")</f>
        <v/>
      </c>
      <c r="B334" s="141" t="str">
        <f t="shared" si="10"/>
        <v/>
      </c>
      <c r="C334" s="141" t="str">
        <f>IF($A334="","",RANK($B334,$B$5:$B$10000,1)+COUNTIF($B$4:$B333,$B334))</f>
        <v/>
      </c>
      <c r="D334" s="142" t="str">
        <f>IF(AND($M334&gt;=القادمين!$C$4,$M334&lt;=القادمين!$F$4,القادمين!$B$2=IF(القادمين!$B$2="","",$I334)),MAX($D$4:$D333)+1,"")</f>
        <v/>
      </c>
      <c r="E334" s="142" t="str">
        <f t="shared" si="11"/>
        <v/>
      </c>
      <c r="F334" s="142" t="str">
        <f>IF($D334="","",RANK($E334,$E$5:$E$10000,1)+COUNTIF($E$4:$E333,$E334))</f>
        <v/>
      </c>
      <c r="G334" s="189" t="str">
        <f>IF(H334="","",COUNTA($E$5:E334))</f>
        <v/>
      </c>
      <c r="H334" s="41"/>
      <c r="I334" s="38"/>
      <c r="J334" s="206"/>
      <c r="K334" s="206"/>
      <c r="L334" s="206"/>
      <c r="M334" s="41"/>
      <c r="N334" s="207"/>
      <c r="O334" s="99"/>
      <c r="P334" s="193"/>
      <c r="Q334" s="122"/>
      <c r="R334" s="122"/>
      <c r="S334" s="125"/>
      <c r="T334" s="122"/>
      <c r="U334" s="122"/>
    </row>
    <row r="335" spans="1:27" s="127" customFormat="1" ht="26.1" customHeight="1" x14ac:dyDescent="0.2">
      <c r="A335" s="141" t="str">
        <f>IF(AND($H335&gt;=المغادرين!$C$4,$H335&lt;=المغادرين!$F$4,المغادرين!$B$2=IF(المغادرين!$B$2="","",$I335)),MAX($A$4:$A334)+1,"")</f>
        <v/>
      </c>
      <c r="B335" s="141" t="str">
        <f t="shared" si="10"/>
        <v/>
      </c>
      <c r="C335" s="141" t="str">
        <f>IF($A335="","",RANK($B335,$B$5:$B$10000,1)+COUNTIF($B$4:$B334,$B335))</f>
        <v/>
      </c>
      <c r="D335" s="142" t="str">
        <f>IF(AND($M335&gt;=القادمين!$C$4,$M335&lt;=القادمين!$F$4,القادمين!$B$2=IF(القادمين!$B$2="","",$I335)),MAX($D$4:$D334)+1,"")</f>
        <v/>
      </c>
      <c r="E335" s="142" t="str">
        <f t="shared" si="11"/>
        <v/>
      </c>
      <c r="F335" s="142" t="str">
        <f>IF($D335="","",RANK($E335,$E$5:$E$10000,1)+COUNTIF($E$4:$E334,$E335))</f>
        <v/>
      </c>
      <c r="G335" s="189" t="str">
        <f>IF(H335="","",COUNTA($E$5:E335))</f>
        <v/>
      </c>
      <c r="H335" s="41"/>
      <c r="I335" s="38"/>
      <c r="J335" s="206"/>
      <c r="K335" s="206"/>
      <c r="L335" s="206"/>
      <c r="M335" s="41"/>
      <c r="N335" s="207"/>
      <c r="O335" s="99"/>
      <c r="P335" s="192"/>
      <c r="Q335" s="122"/>
      <c r="R335" s="122"/>
      <c r="S335" s="126"/>
      <c r="T335" s="122"/>
      <c r="U335" s="122"/>
      <c r="V335" s="115"/>
      <c r="W335" s="115"/>
      <c r="X335" s="115"/>
      <c r="Y335" s="115"/>
      <c r="Z335" s="115"/>
      <c r="AA335" s="115"/>
    </row>
    <row r="336" spans="1:27" s="127" customFormat="1" ht="26.1" customHeight="1" x14ac:dyDescent="0.2">
      <c r="A336" s="141" t="str">
        <f>IF(AND($H336&gt;=المغادرين!$C$4,$H336&lt;=المغادرين!$F$4,المغادرين!$B$2=IF(المغادرين!$B$2="","",$I336)),MAX($A$4:$A335)+1,"")</f>
        <v/>
      </c>
      <c r="B336" s="141" t="str">
        <f t="shared" si="10"/>
        <v/>
      </c>
      <c r="C336" s="141" t="str">
        <f>IF($A336="","",RANK($B336,$B$5:$B$10000,1)+COUNTIF($B$4:$B335,$B336))</f>
        <v/>
      </c>
      <c r="D336" s="142" t="str">
        <f>IF(AND($M336&gt;=القادمين!$C$4,$M336&lt;=القادمين!$F$4,القادمين!$B$2=IF(القادمين!$B$2="","",$I336)),MAX($D$4:$D335)+1,"")</f>
        <v/>
      </c>
      <c r="E336" s="142" t="str">
        <f t="shared" si="11"/>
        <v/>
      </c>
      <c r="F336" s="142" t="str">
        <f>IF($D336="","",RANK($E336,$E$5:$E$10000,1)+COUNTIF($E$4:$E335,$E336))</f>
        <v/>
      </c>
      <c r="G336" s="189" t="str">
        <f>IF(H336="","",COUNTA($E$5:E336))</f>
        <v/>
      </c>
      <c r="H336" s="41"/>
      <c r="I336" s="38"/>
      <c r="J336" s="206"/>
      <c r="K336" s="206"/>
      <c r="L336" s="206"/>
      <c r="M336" s="41"/>
      <c r="N336" s="207"/>
      <c r="O336" s="99"/>
      <c r="P336" s="192"/>
      <c r="Q336" s="122"/>
      <c r="R336" s="122"/>
      <c r="S336" s="126"/>
      <c r="T336" s="122"/>
      <c r="U336" s="122"/>
      <c r="V336" s="115"/>
      <c r="W336" s="115"/>
      <c r="X336" s="115"/>
      <c r="Y336" s="115"/>
      <c r="Z336" s="115"/>
      <c r="AA336" s="115"/>
    </row>
    <row r="337" spans="1:27" s="127" customFormat="1" ht="26.1" customHeight="1" x14ac:dyDescent="0.2">
      <c r="A337" s="141" t="str">
        <f>IF(AND($H337&gt;=المغادرين!$C$4,$H337&lt;=المغادرين!$F$4,المغادرين!$B$2=IF(المغادرين!$B$2="","",$I337)),MAX($A$4:$A336)+1,"")</f>
        <v/>
      </c>
      <c r="B337" s="141" t="str">
        <f t="shared" si="10"/>
        <v/>
      </c>
      <c r="C337" s="141" t="str">
        <f>IF($A337="","",RANK($B337,$B$5:$B$10000,1)+COUNTIF($B$4:$B336,$B337))</f>
        <v/>
      </c>
      <c r="D337" s="142" t="str">
        <f>IF(AND($M337&gt;=القادمين!$C$4,$M337&lt;=القادمين!$F$4,القادمين!$B$2=IF(القادمين!$B$2="","",$I337)),MAX($D$4:$D336)+1,"")</f>
        <v/>
      </c>
      <c r="E337" s="142" t="str">
        <f t="shared" si="11"/>
        <v/>
      </c>
      <c r="F337" s="142" t="str">
        <f>IF($D337="","",RANK($E337,$E$5:$E$10000,1)+COUNTIF($E$4:$E336,$E337))</f>
        <v/>
      </c>
      <c r="G337" s="189" t="str">
        <f>IF(H337="","",COUNTA($E$5:E337))</f>
        <v/>
      </c>
      <c r="H337" s="41"/>
      <c r="I337" s="38"/>
      <c r="J337" s="206"/>
      <c r="K337" s="206"/>
      <c r="L337" s="206"/>
      <c r="M337" s="41"/>
      <c r="N337" s="207"/>
      <c r="O337" s="99"/>
      <c r="P337" s="192"/>
      <c r="Q337" s="122"/>
      <c r="R337" s="122"/>
      <c r="S337" s="126"/>
      <c r="T337" s="122"/>
      <c r="U337" s="122"/>
      <c r="V337" s="115"/>
      <c r="W337" s="115"/>
      <c r="X337" s="115"/>
      <c r="Y337" s="115"/>
      <c r="Z337" s="115"/>
      <c r="AA337" s="115"/>
    </row>
    <row r="338" spans="1:27" s="115" customFormat="1" ht="26.1" customHeight="1" x14ac:dyDescent="0.2">
      <c r="A338" s="141" t="str">
        <f>IF(AND($H338&gt;=المغادرين!$C$4,$H338&lt;=المغادرين!$F$4,المغادرين!$B$2=IF(المغادرين!$B$2="","",$I338)),MAX($A$4:$A337)+1,"")</f>
        <v/>
      </c>
      <c r="B338" s="141" t="str">
        <f t="shared" si="10"/>
        <v/>
      </c>
      <c r="C338" s="141" t="str">
        <f>IF($A338="","",RANK($B338,$B$5:$B$10000,1)+COUNTIF($B$4:$B337,$B338))</f>
        <v/>
      </c>
      <c r="D338" s="142" t="str">
        <f>IF(AND($M338&gt;=القادمين!$C$4,$M338&lt;=القادمين!$F$4,القادمين!$B$2=IF(القادمين!$B$2="","",$I338)),MAX($D$4:$D337)+1,"")</f>
        <v/>
      </c>
      <c r="E338" s="142" t="str">
        <f t="shared" si="11"/>
        <v/>
      </c>
      <c r="F338" s="142" t="str">
        <f>IF($D338="","",RANK($E338,$E$5:$E$10000,1)+COUNTIF($E$4:$E337,$E338))</f>
        <v/>
      </c>
      <c r="G338" s="189" t="str">
        <f>IF(H338="","",COUNTA($E$5:E338))</f>
        <v/>
      </c>
      <c r="H338" s="41"/>
      <c r="I338" s="38"/>
      <c r="J338" s="206"/>
      <c r="K338" s="206"/>
      <c r="L338" s="206"/>
      <c r="M338" s="41"/>
      <c r="N338" s="207"/>
      <c r="O338" s="99"/>
      <c r="P338" s="192"/>
      <c r="Q338" s="122"/>
      <c r="R338" s="122"/>
      <c r="S338" s="126"/>
      <c r="T338" s="122"/>
      <c r="U338" s="122"/>
    </row>
    <row r="339" spans="1:27" s="115" customFormat="1" ht="26.1" customHeight="1" x14ac:dyDescent="0.2">
      <c r="A339" s="141" t="str">
        <f>IF(AND($H339&gt;=المغادرين!$C$4,$H339&lt;=المغادرين!$F$4,المغادرين!$B$2=IF(المغادرين!$B$2="","",$I339)),MAX($A$4:$A338)+1,"")</f>
        <v/>
      </c>
      <c r="B339" s="141" t="str">
        <f t="shared" si="10"/>
        <v/>
      </c>
      <c r="C339" s="141" t="str">
        <f>IF($A339="","",RANK($B339,$B$5:$B$10000,1)+COUNTIF($B$4:$B338,$B339))</f>
        <v/>
      </c>
      <c r="D339" s="142" t="str">
        <f>IF(AND($M339&gt;=القادمين!$C$4,$M339&lt;=القادمين!$F$4,القادمين!$B$2=IF(القادمين!$B$2="","",$I339)),MAX($D$4:$D338)+1,"")</f>
        <v/>
      </c>
      <c r="E339" s="142" t="str">
        <f t="shared" si="11"/>
        <v/>
      </c>
      <c r="F339" s="142" t="str">
        <f>IF($D339="","",RANK($E339,$E$5:$E$10000,1)+COUNTIF($E$4:$E338,$E339))</f>
        <v/>
      </c>
      <c r="G339" s="189" t="str">
        <f>IF(H339="","",COUNTA($E$5:E339))</f>
        <v/>
      </c>
      <c r="H339" s="41"/>
      <c r="I339" s="38"/>
      <c r="J339" s="206"/>
      <c r="K339" s="206"/>
      <c r="L339" s="206"/>
      <c r="M339" s="41"/>
      <c r="N339" s="207"/>
      <c r="O339" s="99"/>
      <c r="P339" s="192"/>
      <c r="Q339" s="122"/>
      <c r="R339" s="122"/>
      <c r="S339" s="126"/>
      <c r="T339" s="122"/>
      <c r="U339" s="122"/>
    </row>
    <row r="340" spans="1:27" s="115" customFormat="1" ht="26.1" customHeight="1" x14ac:dyDescent="0.2">
      <c r="A340" s="141" t="str">
        <f>IF(AND($H340&gt;=المغادرين!$C$4,$H340&lt;=المغادرين!$F$4,المغادرين!$B$2=IF(المغادرين!$B$2="","",$I340)),MAX($A$4:$A339)+1,"")</f>
        <v/>
      </c>
      <c r="B340" s="141" t="str">
        <f t="shared" si="10"/>
        <v/>
      </c>
      <c r="C340" s="141" t="str">
        <f>IF($A340="","",RANK($B340,$B$5:$B$10000,1)+COUNTIF($B$4:$B339,$B340))</f>
        <v/>
      </c>
      <c r="D340" s="142" t="str">
        <f>IF(AND($M340&gt;=القادمين!$C$4,$M340&lt;=القادمين!$F$4,القادمين!$B$2=IF(القادمين!$B$2="","",$I340)),MAX($D$4:$D339)+1,"")</f>
        <v/>
      </c>
      <c r="E340" s="142" t="str">
        <f t="shared" si="11"/>
        <v/>
      </c>
      <c r="F340" s="142" t="str">
        <f>IF($D340="","",RANK($E340,$E$5:$E$10000,1)+COUNTIF($E$4:$E339,$E340))</f>
        <v/>
      </c>
      <c r="G340" s="189" t="str">
        <f>IF(H340="","",COUNTA($E$5:E340))</f>
        <v/>
      </c>
      <c r="H340" s="41"/>
      <c r="I340" s="38"/>
      <c r="J340" s="206"/>
      <c r="K340" s="206"/>
      <c r="L340" s="206"/>
      <c r="M340" s="41"/>
      <c r="N340" s="207"/>
      <c r="O340" s="99"/>
      <c r="P340" s="192"/>
      <c r="Q340" s="122"/>
      <c r="R340" s="122"/>
      <c r="S340" s="126"/>
      <c r="T340" s="122"/>
      <c r="U340" s="122"/>
    </row>
    <row r="341" spans="1:27" s="115" customFormat="1" ht="26.1" customHeight="1" x14ac:dyDescent="0.2">
      <c r="A341" s="141" t="str">
        <f>IF(AND($H341&gt;=المغادرين!$C$4,$H341&lt;=المغادرين!$F$4,المغادرين!$B$2=IF(المغادرين!$B$2="","",$I341)),MAX($A$4:$A340)+1,"")</f>
        <v/>
      </c>
      <c r="B341" s="141" t="str">
        <f t="shared" si="10"/>
        <v/>
      </c>
      <c r="C341" s="141" t="str">
        <f>IF($A341="","",RANK($B341,$B$5:$B$10000,1)+COUNTIF($B$4:$B340,$B341))</f>
        <v/>
      </c>
      <c r="D341" s="142" t="str">
        <f>IF(AND($M341&gt;=القادمين!$C$4,$M341&lt;=القادمين!$F$4,القادمين!$B$2=IF(القادمين!$B$2="","",$I341)),MAX($D$4:$D340)+1,"")</f>
        <v/>
      </c>
      <c r="E341" s="142" t="str">
        <f t="shared" si="11"/>
        <v/>
      </c>
      <c r="F341" s="142" t="str">
        <f>IF($D341="","",RANK($E341,$E$5:$E$10000,1)+COUNTIF($E$4:$E340,$E341))</f>
        <v/>
      </c>
      <c r="G341" s="189" t="str">
        <f>IF(H341="","",COUNTA($E$5:E341))</f>
        <v/>
      </c>
      <c r="H341" s="41"/>
      <c r="I341" s="38"/>
      <c r="J341" s="206"/>
      <c r="K341" s="206"/>
      <c r="L341" s="206"/>
      <c r="M341" s="41"/>
      <c r="N341" s="207"/>
      <c r="O341" s="99"/>
      <c r="P341" s="192"/>
      <c r="Q341" s="122"/>
      <c r="R341" s="122"/>
      <c r="S341" s="126"/>
      <c r="T341" s="122"/>
      <c r="U341" s="122"/>
    </row>
    <row r="342" spans="1:27" s="115" customFormat="1" ht="26.1" customHeight="1" x14ac:dyDescent="0.2">
      <c r="A342" s="141" t="str">
        <f>IF(AND($H342&gt;=المغادرين!$C$4,$H342&lt;=المغادرين!$F$4,المغادرين!$B$2=IF(المغادرين!$B$2="","",$I342)),MAX($A$4:$A341)+1,"")</f>
        <v/>
      </c>
      <c r="B342" s="141" t="str">
        <f t="shared" si="10"/>
        <v/>
      </c>
      <c r="C342" s="141" t="str">
        <f>IF($A342="","",RANK($B342,$B$5:$B$10000,1)+COUNTIF($B$4:$B341,$B342))</f>
        <v/>
      </c>
      <c r="D342" s="142" t="str">
        <f>IF(AND($M342&gt;=القادمين!$C$4,$M342&lt;=القادمين!$F$4,القادمين!$B$2=IF(القادمين!$B$2="","",$I342)),MAX($D$4:$D341)+1,"")</f>
        <v/>
      </c>
      <c r="E342" s="142" t="str">
        <f t="shared" si="11"/>
        <v/>
      </c>
      <c r="F342" s="142" t="str">
        <f>IF($D342="","",RANK($E342,$E$5:$E$10000,1)+COUNTIF($E$4:$E341,$E342))</f>
        <v/>
      </c>
      <c r="G342" s="189" t="str">
        <f>IF(H342="","",COUNTA($E$5:E342))</f>
        <v/>
      </c>
      <c r="H342" s="41"/>
      <c r="I342" s="38"/>
      <c r="J342" s="206"/>
      <c r="K342" s="206"/>
      <c r="L342" s="206"/>
      <c r="M342" s="41"/>
      <c r="N342" s="207"/>
      <c r="O342" s="99"/>
      <c r="P342" s="192"/>
      <c r="Q342" s="122"/>
      <c r="R342" s="122"/>
      <c r="S342" s="126"/>
      <c r="T342" s="122"/>
      <c r="U342" s="122"/>
    </row>
    <row r="343" spans="1:27" s="115" customFormat="1" ht="26.1" customHeight="1" x14ac:dyDescent="0.2">
      <c r="A343" s="141" t="str">
        <f>IF(AND($H343&gt;=المغادرين!$C$4,$H343&lt;=المغادرين!$F$4,المغادرين!$B$2=IF(المغادرين!$B$2="","",$I343)),MAX($A$4:$A342)+1,"")</f>
        <v/>
      </c>
      <c r="B343" s="141" t="str">
        <f t="shared" si="10"/>
        <v/>
      </c>
      <c r="C343" s="141" t="str">
        <f>IF($A343="","",RANK($B343,$B$5:$B$10000,1)+COUNTIF($B$4:$B342,$B343))</f>
        <v/>
      </c>
      <c r="D343" s="142" t="str">
        <f>IF(AND($M343&gt;=القادمين!$C$4,$M343&lt;=القادمين!$F$4,القادمين!$B$2=IF(القادمين!$B$2="","",$I343)),MAX($D$4:$D342)+1,"")</f>
        <v/>
      </c>
      <c r="E343" s="142" t="str">
        <f t="shared" si="11"/>
        <v/>
      </c>
      <c r="F343" s="142" t="str">
        <f>IF($D343="","",RANK($E343,$E$5:$E$10000,1)+COUNTIF($E$4:$E342,$E343))</f>
        <v/>
      </c>
      <c r="G343" s="189" t="str">
        <f>IF(H343="","",COUNTA($E$5:E343))</f>
        <v/>
      </c>
      <c r="H343" s="41"/>
      <c r="I343" s="38"/>
      <c r="J343" s="206"/>
      <c r="K343" s="206"/>
      <c r="L343" s="206"/>
      <c r="M343" s="41"/>
      <c r="N343" s="207"/>
      <c r="O343" s="99"/>
      <c r="P343" s="192"/>
      <c r="Q343" s="122"/>
      <c r="R343" s="122"/>
      <c r="S343" s="126"/>
      <c r="T343" s="122"/>
      <c r="U343" s="122"/>
      <c r="AA343" s="128"/>
    </row>
    <row r="344" spans="1:27" s="115" customFormat="1" ht="26.1" customHeight="1" x14ac:dyDescent="0.2">
      <c r="A344" s="141" t="str">
        <f>IF(AND($H344&gt;=المغادرين!$C$4,$H344&lt;=المغادرين!$F$4,المغادرين!$B$2=IF(المغادرين!$B$2="","",$I344)),MAX($A$4:$A343)+1,"")</f>
        <v/>
      </c>
      <c r="B344" s="141" t="str">
        <f t="shared" si="10"/>
        <v/>
      </c>
      <c r="C344" s="141" t="str">
        <f>IF($A344="","",RANK($B344,$B$5:$B$10000,1)+COUNTIF($B$4:$B343,$B344))</f>
        <v/>
      </c>
      <c r="D344" s="142" t="str">
        <f>IF(AND($M344&gt;=القادمين!$C$4,$M344&lt;=القادمين!$F$4,القادمين!$B$2=IF(القادمين!$B$2="","",$I344)),MAX($D$4:$D343)+1,"")</f>
        <v/>
      </c>
      <c r="E344" s="142" t="str">
        <f t="shared" si="11"/>
        <v/>
      </c>
      <c r="F344" s="142" t="str">
        <f>IF($D344="","",RANK($E344,$E$5:$E$10000,1)+COUNTIF($E$4:$E343,$E344))</f>
        <v/>
      </c>
      <c r="G344" s="189" t="str">
        <f>IF(H344="","",COUNTA($E$5:E344))</f>
        <v/>
      </c>
      <c r="H344" s="41"/>
      <c r="I344" s="38"/>
      <c r="J344" s="206"/>
      <c r="K344" s="206"/>
      <c r="L344" s="206"/>
      <c r="M344" s="41"/>
      <c r="N344" s="207"/>
      <c r="O344" s="99"/>
      <c r="P344" s="192"/>
      <c r="Q344" s="122"/>
      <c r="R344" s="122"/>
      <c r="S344" s="126"/>
      <c r="T344" s="122"/>
      <c r="U344" s="122"/>
      <c r="AA344" s="128"/>
    </row>
    <row r="345" spans="1:27" s="115" customFormat="1" ht="26.1" customHeight="1" x14ac:dyDescent="0.2">
      <c r="A345" s="141" t="str">
        <f>IF(AND($H345&gt;=المغادرين!$C$4,$H345&lt;=المغادرين!$F$4,المغادرين!$B$2=IF(المغادرين!$B$2="","",$I345)),MAX($A$4:$A344)+1,"")</f>
        <v/>
      </c>
      <c r="B345" s="141" t="str">
        <f t="shared" si="10"/>
        <v/>
      </c>
      <c r="C345" s="141" t="str">
        <f>IF($A345="","",RANK($B345,$B$5:$B$10000,1)+COUNTIF($B$4:$B344,$B345))</f>
        <v/>
      </c>
      <c r="D345" s="142" t="str">
        <f>IF(AND($M345&gt;=القادمين!$C$4,$M345&lt;=القادمين!$F$4,القادمين!$B$2=IF(القادمين!$B$2="","",$I345)),MAX($D$4:$D344)+1,"")</f>
        <v/>
      </c>
      <c r="E345" s="142" t="str">
        <f t="shared" si="11"/>
        <v/>
      </c>
      <c r="F345" s="142" t="str">
        <f>IF($D345="","",RANK($E345,$E$5:$E$10000,1)+COUNTIF($E$4:$E344,$E345))</f>
        <v/>
      </c>
      <c r="G345" s="189" t="str">
        <f>IF(H345="","",COUNTA($E$5:E345))</f>
        <v/>
      </c>
      <c r="H345" s="41"/>
      <c r="I345" s="38"/>
      <c r="J345" s="206"/>
      <c r="K345" s="206"/>
      <c r="L345" s="206"/>
      <c r="M345" s="41"/>
      <c r="N345" s="207"/>
      <c r="O345" s="99"/>
      <c r="P345" s="192"/>
      <c r="Q345" s="122"/>
      <c r="R345" s="122"/>
      <c r="S345" s="126"/>
      <c r="T345" s="122"/>
      <c r="U345" s="122"/>
      <c r="W345" s="128"/>
      <c r="AA345" s="121"/>
    </row>
    <row r="346" spans="1:27" s="115" customFormat="1" ht="26.1" customHeight="1" x14ac:dyDescent="0.2">
      <c r="A346" s="141" t="str">
        <f>IF(AND($H346&gt;=المغادرين!$C$4,$H346&lt;=المغادرين!$F$4,المغادرين!$B$2=IF(المغادرين!$B$2="","",$I346)),MAX($A$4:$A345)+1,"")</f>
        <v/>
      </c>
      <c r="B346" s="141" t="str">
        <f t="shared" si="10"/>
        <v/>
      </c>
      <c r="C346" s="141" t="str">
        <f>IF($A346="","",RANK($B346,$B$5:$B$10000,1)+COUNTIF($B$4:$B345,$B346))</f>
        <v/>
      </c>
      <c r="D346" s="142" t="str">
        <f>IF(AND($M346&gt;=القادمين!$C$4,$M346&lt;=القادمين!$F$4,القادمين!$B$2=IF(القادمين!$B$2="","",$I346)),MAX($D$4:$D345)+1,"")</f>
        <v/>
      </c>
      <c r="E346" s="142" t="str">
        <f t="shared" si="11"/>
        <v/>
      </c>
      <c r="F346" s="142" t="str">
        <f>IF($D346="","",RANK($E346,$E$5:$E$10000,1)+COUNTIF($E$4:$E345,$E346))</f>
        <v/>
      </c>
      <c r="G346" s="189" t="str">
        <f>IF(H346="","",COUNTA($E$5:E346))</f>
        <v/>
      </c>
      <c r="H346" s="41"/>
      <c r="I346" s="38"/>
      <c r="J346" s="206"/>
      <c r="K346" s="206"/>
      <c r="L346" s="206"/>
      <c r="M346" s="41"/>
      <c r="N346" s="207"/>
      <c r="O346" s="99"/>
      <c r="P346" s="192"/>
      <c r="Q346" s="122"/>
      <c r="R346" s="122"/>
      <c r="S346" s="126"/>
      <c r="T346" s="122"/>
      <c r="U346" s="122"/>
    </row>
    <row r="347" spans="1:27" s="115" customFormat="1" ht="26.1" customHeight="1" x14ac:dyDescent="0.2">
      <c r="A347" s="141" t="str">
        <f>IF(AND($H347&gt;=المغادرين!$C$4,$H347&lt;=المغادرين!$F$4,المغادرين!$B$2=IF(المغادرين!$B$2="","",$I347)),MAX($A$4:$A346)+1,"")</f>
        <v/>
      </c>
      <c r="B347" s="141" t="str">
        <f t="shared" si="10"/>
        <v/>
      </c>
      <c r="C347" s="141" t="str">
        <f>IF($A347="","",RANK($B347,$B$5:$B$10000,1)+COUNTIF($B$4:$B346,$B347))</f>
        <v/>
      </c>
      <c r="D347" s="142" t="str">
        <f>IF(AND($M347&gt;=القادمين!$C$4,$M347&lt;=القادمين!$F$4,القادمين!$B$2=IF(القادمين!$B$2="","",$I347)),MAX($D$4:$D346)+1,"")</f>
        <v/>
      </c>
      <c r="E347" s="142" t="str">
        <f t="shared" si="11"/>
        <v/>
      </c>
      <c r="F347" s="142" t="str">
        <f>IF($D347="","",RANK($E347,$E$5:$E$10000,1)+COUNTIF($E$4:$E346,$E347))</f>
        <v/>
      </c>
      <c r="G347" s="189" t="str">
        <f>IF(H347="","",COUNTA($E$5:E347))</f>
        <v/>
      </c>
      <c r="H347" s="41"/>
      <c r="I347" s="38"/>
      <c r="J347" s="206"/>
      <c r="K347" s="206"/>
      <c r="L347" s="206"/>
      <c r="M347" s="41"/>
      <c r="N347" s="207"/>
      <c r="O347" s="99"/>
      <c r="P347" s="192"/>
      <c r="Q347" s="122"/>
      <c r="R347" s="122"/>
      <c r="S347" s="126"/>
      <c r="T347" s="122"/>
      <c r="U347" s="122"/>
      <c r="X347" s="128"/>
      <c r="Y347" s="121"/>
      <c r="Z347" s="121"/>
      <c r="AA347" s="121"/>
    </row>
    <row r="348" spans="1:27" s="115" customFormat="1" ht="26.1" customHeight="1" x14ac:dyDescent="0.2">
      <c r="A348" s="141" t="str">
        <f>IF(AND($H348&gt;=المغادرين!$C$4,$H348&lt;=المغادرين!$F$4,المغادرين!$B$2=IF(المغادرين!$B$2="","",$I348)),MAX($A$4:$A347)+1,"")</f>
        <v/>
      </c>
      <c r="B348" s="141" t="str">
        <f t="shared" si="10"/>
        <v/>
      </c>
      <c r="C348" s="141" t="str">
        <f>IF($A348="","",RANK($B348,$B$5:$B$10000,1)+COUNTIF($B$4:$B347,$B348))</f>
        <v/>
      </c>
      <c r="D348" s="142" t="str">
        <f>IF(AND($M348&gt;=القادمين!$C$4,$M348&lt;=القادمين!$F$4,القادمين!$B$2=IF(القادمين!$B$2="","",$I348)),MAX($D$4:$D347)+1,"")</f>
        <v/>
      </c>
      <c r="E348" s="142" t="str">
        <f t="shared" si="11"/>
        <v/>
      </c>
      <c r="F348" s="142" t="str">
        <f>IF($D348="","",RANK($E348,$E$5:$E$10000,1)+COUNTIF($E$4:$E347,$E348))</f>
        <v/>
      </c>
      <c r="G348" s="189" t="str">
        <f>IF(H348="","",COUNTA($E$5:E348))</f>
        <v/>
      </c>
      <c r="H348" s="41"/>
      <c r="I348" s="38"/>
      <c r="J348" s="206"/>
      <c r="K348" s="206"/>
      <c r="L348" s="206"/>
      <c r="M348" s="41"/>
      <c r="N348" s="207"/>
      <c r="O348" s="99"/>
      <c r="P348" s="192"/>
      <c r="Q348" s="122"/>
      <c r="R348" s="122"/>
      <c r="S348" s="126"/>
      <c r="T348" s="122"/>
      <c r="U348" s="122"/>
      <c r="X348" s="128"/>
      <c r="Y348" s="129"/>
      <c r="Z348" s="129"/>
      <c r="AA348" s="129"/>
    </row>
    <row r="349" spans="1:27" s="115" customFormat="1" ht="26.1" customHeight="1" x14ac:dyDescent="0.2">
      <c r="A349" s="141" t="str">
        <f>IF(AND($H349&gt;=المغادرين!$C$4,$H349&lt;=المغادرين!$F$4,المغادرين!$B$2=IF(المغادرين!$B$2="","",$I349)),MAX($A$4:$A348)+1,"")</f>
        <v/>
      </c>
      <c r="B349" s="141" t="str">
        <f t="shared" si="10"/>
        <v/>
      </c>
      <c r="C349" s="141" t="str">
        <f>IF($A349="","",RANK($B349,$B$5:$B$10000,1)+COUNTIF($B$4:$B348,$B349))</f>
        <v/>
      </c>
      <c r="D349" s="142" t="str">
        <f>IF(AND($M349&gt;=القادمين!$C$4,$M349&lt;=القادمين!$F$4,القادمين!$B$2=IF(القادمين!$B$2="","",$I349)),MAX($D$4:$D348)+1,"")</f>
        <v/>
      </c>
      <c r="E349" s="142" t="str">
        <f t="shared" si="11"/>
        <v/>
      </c>
      <c r="F349" s="142" t="str">
        <f>IF($D349="","",RANK($E349,$E$5:$E$10000,1)+COUNTIF($E$4:$E348,$E349))</f>
        <v/>
      </c>
      <c r="G349" s="189" t="str">
        <f>IF(H349="","",COUNTA($E$5:E349))</f>
        <v/>
      </c>
      <c r="H349" s="41"/>
      <c r="I349" s="38"/>
      <c r="J349" s="206"/>
      <c r="K349" s="206"/>
      <c r="L349" s="206"/>
      <c r="M349" s="41"/>
      <c r="N349" s="207"/>
      <c r="O349" s="99"/>
      <c r="P349" s="192"/>
      <c r="Q349" s="122"/>
      <c r="R349" s="122"/>
      <c r="S349" s="126"/>
      <c r="T349" s="122"/>
      <c r="U349" s="122"/>
      <c r="X349" s="128"/>
      <c r="Y349" s="129"/>
      <c r="Z349" s="129"/>
      <c r="AA349" s="129"/>
    </row>
    <row r="350" spans="1:27" s="115" customFormat="1" ht="26.1" customHeight="1" x14ac:dyDescent="0.2">
      <c r="A350" s="141" t="str">
        <f>IF(AND($H350&gt;=المغادرين!$C$4,$H350&lt;=المغادرين!$F$4,المغادرين!$B$2=IF(المغادرين!$B$2="","",$I350)),MAX($A$4:$A349)+1,"")</f>
        <v/>
      </c>
      <c r="B350" s="141" t="str">
        <f t="shared" si="10"/>
        <v/>
      </c>
      <c r="C350" s="141" t="str">
        <f>IF($A350="","",RANK($B350,$B$5:$B$10000,1)+COUNTIF($B$4:$B349,$B350))</f>
        <v/>
      </c>
      <c r="D350" s="142" t="str">
        <f>IF(AND($M350&gt;=القادمين!$C$4,$M350&lt;=القادمين!$F$4,القادمين!$B$2=IF(القادمين!$B$2="","",$I350)),MAX($D$4:$D349)+1,"")</f>
        <v/>
      </c>
      <c r="E350" s="142" t="str">
        <f t="shared" si="11"/>
        <v/>
      </c>
      <c r="F350" s="142" t="str">
        <f>IF($D350="","",RANK($E350,$E$5:$E$10000,1)+COUNTIF($E$4:$E349,$E350))</f>
        <v/>
      </c>
      <c r="G350" s="189" t="str">
        <f>IF(H350="","",COUNTA($E$5:E350))</f>
        <v/>
      </c>
      <c r="H350" s="41"/>
      <c r="I350" s="38"/>
      <c r="J350" s="206"/>
      <c r="K350" s="206"/>
      <c r="L350" s="206"/>
      <c r="M350" s="41"/>
      <c r="N350" s="207"/>
      <c r="O350" s="99"/>
      <c r="P350" s="192"/>
      <c r="Q350" s="122"/>
      <c r="R350" s="122"/>
      <c r="S350" s="126"/>
      <c r="T350" s="122"/>
      <c r="U350" s="122"/>
      <c r="X350" s="128"/>
      <c r="Y350" s="129"/>
      <c r="Z350" s="129"/>
      <c r="AA350" s="129"/>
    </row>
    <row r="351" spans="1:27" s="115" customFormat="1" ht="26.1" customHeight="1" x14ac:dyDescent="0.2">
      <c r="A351" s="141" t="str">
        <f>IF(AND($H351&gt;=المغادرين!$C$4,$H351&lt;=المغادرين!$F$4,المغادرين!$B$2=IF(المغادرين!$B$2="","",$I351)),MAX($A$4:$A350)+1,"")</f>
        <v/>
      </c>
      <c r="B351" s="141" t="str">
        <f t="shared" si="10"/>
        <v/>
      </c>
      <c r="C351" s="141" t="str">
        <f>IF($A351="","",RANK($B351,$B$5:$B$10000,1)+COUNTIF($B$4:$B350,$B351))</f>
        <v/>
      </c>
      <c r="D351" s="142" t="str">
        <f>IF(AND($M351&gt;=القادمين!$C$4,$M351&lt;=القادمين!$F$4,القادمين!$B$2=IF(القادمين!$B$2="","",$I351)),MAX($D$4:$D350)+1,"")</f>
        <v/>
      </c>
      <c r="E351" s="142" t="str">
        <f t="shared" si="11"/>
        <v/>
      </c>
      <c r="F351" s="142" t="str">
        <f>IF($D351="","",RANK($E351,$E$5:$E$10000,1)+COUNTIF($E$4:$E350,$E351))</f>
        <v/>
      </c>
      <c r="G351" s="189" t="str">
        <f>IF(H351="","",COUNTA($E$5:E351))</f>
        <v/>
      </c>
      <c r="H351" s="41"/>
      <c r="I351" s="38"/>
      <c r="J351" s="206"/>
      <c r="K351" s="206"/>
      <c r="L351" s="206"/>
      <c r="M351" s="41"/>
      <c r="N351" s="207"/>
      <c r="O351" s="99"/>
      <c r="P351" s="192"/>
      <c r="Q351" s="122"/>
      <c r="R351" s="122"/>
      <c r="S351" s="126"/>
      <c r="T351" s="122"/>
      <c r="U351" s="122"/>
      <c r="X351" s="128"/>
      <c r="Y351" s="129"/>
      <c r="Z351" s="129"/>
      <c r="AA351" s="129"/>
    </row>
    <row r="352" spans="1:27" s="115" customFormat="1" ht="26.1" customHeight="1" x14ac:dyDescent="0.2">
      <c r="A352" s="141" t="str">
        <f>IF(AND($H352&gt;=المغادرين!$C$4,$H352&lt;=المغادرين!$F$4,المغادرين!$B$2=IF(المغادرين!$B$2="","",$I352)),MAX($A$4:$A351)+1,"")</f>
        <v/>
      </c>
      <c r="B352" s="141" t="str">
        <f t="shared" si="10"/>
        <v/>
      </c>
      <c r="C352" s="141" t="str">
        <f>IF($A352="","",RANK($B352,$B$5:$B$10000,1)+COUNTIF($B$4:$B351,$B352))</f>
        <v/>
      </c>
      <c r="D352" s="142" t="str">
        <f>IF(AND($M352&gt;=القادمين!$C$4,$M352&lt;=القادمين!$F$4,القادمين!$B$2=IF(القادمين!$B$2="","",$I352)),MAX($D$4:$D351)+1,"")</f>
        <v/>
      </c>
      <c r="E352" s="142" t="str">
        <f t="shared" si="11"/>
        <v/>
      </c>
      <c r="F352" s="142" t="str">
        <f>IF($D352="","",RANK($E352,$E$5:$E$10000,1)+COUNTIF($E$4:$E351,$E352))</f>
        <v/>
      </c>
      <c r="G352" s="189" t="str">
        <f>IF(H352="","",COUNTA($E$5:E352))</f>
        <v/>
      </c>
      <c r="H352" s="41"/>
      <c r="I352" s="38"/>
      <c r="J352" s="206"/>
      <c r="K352" s="206"/>
      <c r="L352" s="206"/>
      <c r="M352" s="41"/>
      <c r="N352" s="207"/>
      <c r="O352" s="99"/>
      <c r="P352" s="192"/>
      <c r="Q352" s="122"/>
      <c r="R352" s="122"/>
      <c r="S352" s="126"/>
      <c r="T352" s="122"/>
      <c r="U352" s="122"/>
      <c r="X352" s="128"/>
      <c r="Y352" s="129"/>
      <c r="Z352" s="129"/>
      <c r="AA352" s="129"/>
    </row>
    <row r="353" spans="1:27" s="115" customFormat="1" ht="26.1" customHeight="1" x14ac:dyDescent="0.2">
      <c r="A353" s="141" t="str">
        <f>IF(AND($H353&gt;=المغادرين!$C$4,$H353&lt;=المغادرين!$F$4,المغادرين!$B$2=IF(المغادرين!$B$2="","",$I353)),MAX($A$4:$A352)+1,"")</f>
        <v/>
      </c>
      <c r="B353" s="141" t="str">
        <f t="shared" si="10"/>
        <v/>
      </c>
      <c r="C353" s="141" t="str">
        <f>IF($A353="","",RANK($B353,$B$5:$B$10000,1)+COUNTIF($B$4:$B352,$B353))</f>
        <v/>
      </c>
      <c r="D353" s="142" t="str">
        <f>IF(AND($M353&gt;=القادمين!$C$4,$M353&lt;=القادمين!$F$4,القادمين!$B$2=IF(القادمين!$B$2="","",$I353)),MAX($D$4:$D352)+1,"")</f>
        <v/>
      </c>
      <c r="E353" s="142" t="str">
        <f t="shared" si="11"/>
        <v/>
      </c>
      <c r="F353" s="142" t="str">
        <f>IF($D353="","",RANK($E353,$E$5:$E$10000,1)+COUNTIF($E$4:$E352,$E353))</f>
        <v/>
      </c>
      <c r="G353" s="189" t="str">
        <f>IF(H353="","",COUNTA($E$5:E353))</f>
        <v/>
      </c>
      <c r="H353" s="41"/>
      <c r="I353" s="38"/>
      <c r="J353" s="206"/>
      <c r="K353" s="206"/>
      <c r="L353" s="206"/>
      <c r="M353" s="41"/>
      <c r="N353" s="207"/>
      <c r="O353" s="99"/>
      <c r="P353" s="192"/>
      <c r="Q353" s="122"/>
      <c r="R353" s="122"/>
      <c r="S353" s="126"/>
      <c r="T353" s="122"/>
      <c r="U353" s="122"/>
      <c r="X353" s="128"/>
      <c r="Y353" s="129"/>
      <c r="Z353" s="129"/>
      <c r="AA353" s="129"/>
    </row>
    <row r="354" spans="1:27" s="115" customFormat="1" ht="26.1" customHeight="1" x14ac:dyDescent="0.2">
      <c r="A354" s="141" t="str">
        <f>IF(AND($H354&gt;=المغادرين!$C$4,$H354&lt;=المغادرين!$F$4,المغادرين!$B$2=IF(المغادرين!$B$2="","",$I354)),MAX($A$4:$A353)+1,"")</f>
        <v/>
      </c>
      <c r="B354" s="141" t="str">
        <f t="shared" si="10"/>
        <v/>
      </c>
      <c r="C354" s="141" t="str">
        <f>IF($A354="","",RANK($B354,$B$5:$B$10000,1)+COUNTIF($B$4:$B353,$B354))</f>
        <v/>
      </c>
      <c r="D354" s="142" t="str">
        <f>IF(AND($M354&gt;=القادمين!$C$4,$M354&lt;=القادمين!$F$4,القادمين!$B$2=IF(القادمين!$B$2="","",$I354)),MAX($D$4:$D353)+1,"")</f>
        <v/>
      </c>
      <c r="E354" s="142" t="str">
        <f t="shared" si="11"/>
        <v/>
      </c>
      <c r="F354" s="142" t="str">
        <f>IF($D354="","",RANK($E354,$E$5:$E$10000,1)+COUNTIF($E$4:$E353,$E354))</f>
        <v/>
      </c>
      <c r="G354" s="189" t="str">
        <f>IF(H354="","",COUNTA($E$5:E354))</f>
        <v/>
      </c>
      <c r="H354" s="41"/>
      <c r="I354" s="38"/>
      <c r="J354" s="206"/>
      <c r="K354" s="206"/>
      <c r="L354" s="206"/>
      <c r="M354" s="41"/>
      <c r="N354" s="207"/>
      <c r="O354" s="99"/>
      <c r="P354" s="193"/>
      <c r="Q354" s="122"/>
      <c r="R354" s="122"/>
      <c r="S354" s="125"/>
      <c r="T354" s="122"/>
      <c r="U354" s="122"/>
    </row>
    <row r="355" spans="1:27" s="127" customFormat="1" ht="26.1" customHeight="1" x14ac:dyDescent="0.2">
      <c r="A355" s="141" t="str">
        <f>IF(AND($H355&gt;=المغادرين!$C$4,$H355&lt;=المغادرين!$F$4,المغادرين!$B$2=IF(المغادرين!$B$2="","",$I355)),MAX($A$4:$A354)+1,"")</f>
        <v/>
      </c>
      <c r="B355" s="141" t="str">
        <f t="shared" si="10"/>
        <v/>
      </c>
      <c r="C355" s="141" t="str">
        <f>IF($A355="","",RANK($B355,$B$5:$B$10000,1)+COUNTIF($B$4:$B354,$B355))</f>
        <v/>
      </c>
      <c r="D355" s="142" t="str">
        <f>IF(AND($M355&gt;=القادمين!$C$4,$M355&lt;=القادمين!$F$4,القادمين!$B$2=IF(القادمين!$B$2="","",$I355)),MAX($D$4:$D354)+1,"")</f>
        <v/>
      </c>
      <c r="E355" s="142" t="str">
        <f t="shared" si="11"/>
        <v/>
      </c>
      <c r="F355" s="142" t="str">
        <f>IF($D355="","",RANK($E355,$E$5:$E$10000,1)+COUNTIF($E$4:$E354,$E355))</f>
        <v/>
      </c>
      <c r="G355" s="189" t="str">
        <f>IF(H355="","",COUNTA($E$5:E355))</f>
        <v/>
      </c>
      <c r="H355" s="41"/>
      <c r="I355" s="38"/>
      <c r="J355" s="206"/>
      <c r="K355" s="206"/>
      <c r="L355" s="206"/>
      <c r="M355" s="41"/>
      <c r="N355" s="207"/>
      <c r="O355" s="99"/>
      <c r="P355" s="192"/>
      <c r="Q355" s="122"/>
      <c r="R355" s="122"/>
      <c r="S355" s="126"/>
      <c r="T355" s="122"/>
      <c r="U355" s="122"/>
      <c r="V355" s="115"/>
      <c r="W355" s="115"/>
      <c r="X355" s="115"/>
      <c r="Y355" s="115"/>
      <c r="Z355" s="115"/>
      <c r="AA355" s="115"/>
    </row>
    <row r="356" spans="1:27" s="127" customFormat="1" ht="26.1" customHeight="1" x14ac:dyDescent="0.2">
      <c r="A356" s="141" t="str">
        <f>IF(AND($H356&gt;=المغادرين!$C$4,$H356&lt;=المغادرين!$F$4,المغادرين!$B$2=IF(المغادرين!$B$2="","",$I356)),MAX($A$4:$A355)+1,"")</f>
        <v/>
      </c>
      <c r="B356" s="141" t="str">
        <f t="shared" si="10"/>
        <v/>
      </c>
      <c r="C356" s="141" t="str">
        <f>IF($A356="","",RANK($B356,$B$5:$B$10000,1)+COUNTIF($B$4:$B355,$B356))</f>
        <v/>
      </c>
      <c r="D356" s="142" t="str">
        <f>IF(AND($M356&gt;=القادمين!$C$4,$M356&lt;=القادمين!$F$4,القادمين!$B$2=IF(القادمين!$B$2="","",$I356)),MAX($D$4:$D355)+1,"")</f>
        <v/>
      </c>
      <c r="E356" s="142" t="str">
        <f t="shared" si="11"/>
        <v/>
      </c>
      <c r="F356" s="142" t="str">
        <f>IF($D356="","",RANK($E356,$E$5:$E$10000,1)+COUNTIF($E$4:$E355,$E356))</f>
        <v/>
      </c>
      <c r="G356" s="189" t="str">
        <f>IF(H356="","",COUNTA($E$5:E356))</f>
        <v/>
      </c>
      <c r="H356" s="41"/>
      <c r="I356" s="38"/>
      <c r="J356" s="206"/>
      <c r="K356" s="206"/>
      <c r="L356" s="206"/>
      <c r="M356" s="41"/>
      <c r="N356" s="207"/>
      <c r="O356" s="99"/>
      <c r="P356" s="192"/>
      <c r="Q356" s="122"/>
      <c r="R356" s="122"/>
      <c r="S356" s="126"/>
      <c r="T356" s="122"/>
      <c r="U356" s="122"/>
      <c r="V356" s="115"/>
      <c r="W356" s="115"/>
      <c r="X356" s="115"/>
      <c r="Y356" s="115"/>
      <c r="Z356" s="115"/>
      <c r="AA356" s="115"/>
    </row>
    <row r="357" spans="1:27" s="127" customFormat="1" ht="26.1" customHeight="1" x14ac:dyDescent="0.2">
      <c r="A357" s="141" t="str">
        <f>IF(AND($H357&gt;=المغادرين!$C$4,$H357&lt;=المغادرين!$F$4,المغادرين!$B$2=IF(المغادرين!$B$2="","",$I357)),MAX($A$4:$A356)+1,"")</f>
        <v/>
      </c>
      <c r="B357" s="141" t="str">
        <f t="shared" si="10"/>
        <v/>
      </c>
      <c r="C357" s="141" t="str">
        <f>IF($A357="","",RANK($B357,$B$5:$B$10000,1)+COUNTIF($B$4:$B356,$B357))</f>
        <v/>
      </c>
      <c r="D357" s="142" t="str">
        <f>IF(AND($M357&gt;=القادمين!$C$4,$M357&lt;=القادمين!$F$4,القادمين!$B$2=IF(القادمين!$B$2="","",$I357)),MAX($D$4:$D356)+1,"")</f>
        <v/>
      </c>
      <c r="E357" s="142" t="str">
        <f t="shared" si="11"/>
        <v/>
      </c>
      <c r="F357" s="142" t="str">
        <f>IF($D357="","",RANK($E357,$E$5:$E$10000,1)+COUNTIF($E$4:$E356,$E357))</f>
        <v/>
      </c>
      <c r="G357" s="189" t="str">
        <f>IF(H357="","",COUNTA($E$5:E357))</f>
        <v/>
      </c>
      <c r="H357" s="41"/>
      <c r="I357" s="38"/>
      <c r="J357" s="206"/>
      <c r="K357" s="206"/>
      <c r="L357" s="206"/>
      <c r="M357" s="41"/>
      <c r="N357" s="207"/>
      <c r="O357" s="99"/>
      <c r="P357" s="192"/>
      <c r="Q357" s="122"/>
      <c r="R357" s="122"/>
      <c r="S357" s="126"/>
      <c r="T357" s="122"/>
      <c r="U357" s="122"/>
      <c r="V357" s="115"/>
      <c r="W357" s="115"/>
      <c r="X357" s="115"/>
      <c r="Y357" s="115"/>
      <c r="Z357" s="115"/>
      <c r="AA357" s="115"/>
    </row>
    <row r="358" spans="1:27" s="115" customFormat="1" ht="26.1" customHeight="1" x14ac:dyDescent="0.2">
      <c r="A358" s="141" t="str">
        <f>IF(AND($H358&gt;=المغادرين!$C$4,$H358&lt;=المغادرين!$F$4,المغادرين!$B$2=IF(المغادرين!$B$2="","",$I358)),MAX($A$4:$A357)+1,"")</f>
        <v/>
      </c>
      <c r="B358" s="141" t="str">
        <f t="shared" si="10"/>
        <v/>
      </c>
      <c r="C358" s="141" t="str">
        <f>IF($A358="","",RANK($B358,$B$5:$B$10000,1)+COUNTIF($B$4:$B357,$B358))</f>
        <v/>
      </c>
      <c r="D358" s="142" t="str">
        <f>IF(AND($M358&gt;=القادمين!$C$4,$M358&lt;=القادمين!$F$4,القادمين!$B$2=IF(القادمين!$B$2="","",$I358)),MAX($D$4:$D357)+1,"")</f>
        <v/>
      </c>
      <c r="E358" s="142" t="str">
        <f t="shared" si="11"/>
        <v/>
      </c>
      <c r="F358" s="142" t="str">
        <f>IF($D358="","",RANK($E358,$E$5:$E$10000,1)+COUNTIF($E$4:$E357,$E358))</f>
        <v/>
      </c>
      <c r="G358" s="189" t="str">
        <f>IF(H358="","",COUNTA($E$5:E358))</f>
        <v/>
      </c>
      <c r="H358" s="41"/>
      <c r="I358" s="38"/>
      <c r="J358" s="206"/>
      <c r="K358" s="206"/>
      <c r="L358" s="206"/>
      <c r="M358" s="41"/>
      <c r="N358" s="207"/>
      <c r="O358" s="99"/>
      <c r="P358" s="192"/>
      <c r="Q358" s="122"/>
      <c r="R358" s="122"/>
      <c r="S358" s="126"/>
      <c r="T358" s="122"/>
      <c r="U358" s="122"/>
    </row>
    <row r="359" spans="1:27" s="115" customFormat="1" ht="26.1" customHeight="1" x14ac:dyDescent="0.2">
      <c r="A359" s="141" t="str">
        <f>IF(AND($H359&gt;=المغادرين!$C$4,$H359&lt;=المغادرين!$F$4,المغادرين!$B$2=IF(المغادرين!$B$2="","",$I359)),MAX($A$4:$A358)+1,"")</f>
        <v/>
      </c>
      <c r="B359" s="141" t="str">
        <f t="shared" si="10"/>
        <v/>
      </c>
      <c r="C359" s="141" t="str">
        <f>IF($A359="","",RANK($B359,$B$5:$B$10000,1)+COUNTIF($B$4:$B358,$B359))</f>
        <v/>
      </c>
      <c r="D359" s="142" t="str">
        <f>IF(AND($M359&gt;=القادمين!$C$4,$M359&lt;=القادمين!$F$4,القادمين!$B$2=IF(القادمين!$B$2="","",$I359)),MAX($D$4:$D358)+1,"")</f>
        <v/>
      </c>
      <c r="E359" s="142" t="str">
        <f t="shared" si="11"/>
        <v/>
      </c>
      <c r="F359" s="142" t="str">
        <f>IF($D359="","",RANK($E359,$E$5:$E$10000,1)+COUNTIF($E$4:$E358,$E359))</f>
        <v/>
      </c>
      <c r="G359" s="189" t="str">
        <f>IF(H359="","",COUNTA($E$5:E359))</f>
        <v/>
      </c>
      <c r="H359" s="41"/>
      <c r="I359" s="38"/>
      <c r="J359" s="206"/>
      <c r="K359" s="206"/>
      <c r="L359" s="206"/>
      <c r="M359" s="41"/>
      <c r="N359" s="207"/>
      <c r="O359" s="99"/>
      <c r="P359" s="192"/>
      <c r="Q359" s="122"/>
      <c r="R359" s="122"/>
      <c r="S359" s="126"/>
      <c r="T359" s="122"/>
      <c r="U359" s="122"/>
    </row>
    <row r="360" spans="1:27" s="115" customFormat="1" ht="26.1" customHeight="1" x14ac:dyDescent="0.2">
      <c r="A360" s="141" t="str">
        <f>IF(AND($H360&gt;=المغادرين!$C$4,$H360&lt;=المغادرين!$F$4,المغادرين!$B$2=IF(المغادرين!$B$2="","",$I360)),MAX($A$4:$A359)+1,"")</f>
        <v/>
      </c>
      <c r="B360" s="141" t="str">
        <f t="shared" si="10"/>
        <v/>
      </c>
      <c r="C360" s="141" t="str">
        <f>IF($A360="","",RANK($B360,$B$5:$B$10000,1)+COUNTIF($B$4:$B359,$B360))</f>
        <v/>
      </c>
      <c r="D360" s="142" t="str">
        <f>IF(AND($M360&gt;=القادمين!$C$4,$M360&lt;=القادمين!$F$4,القادمين!$B$2=IF(القادمين!$B$2="","",$I360)),MAX($D$4:$D359)+1,"")</f>
        <v/>
      </c>
      <c r="E360" s="142" t="str">
        <f t="shared" si="11"/>
        <v/>
      </c>
      <c r="F360" s="142" t="str">
        <f>IF($D360="","",RANK($E360,$E$5:$E$10000,1)+COUNTIF($E$4:$E359,$E360))</f>
        <v/>
      </c>
      <c r="G360" s="189" t="str">
        <f>IF(H360="","",COUNTA($E$5:E360))</f>
        <v/>
      </c>
      <c r="H360" s="41"/>
      <c r="I360" s="38"/>
      <c r="J360" s="206"/>
      <c r="K360" s="206"/>
      <c r="L360" s="206"/>
      <c r="M360" s="41"/>
      <c r="N360" s="207"/>
      <c r="O360" s="99"/>
      <c r="P360" s="192"/>
      <c r="Q360" s="122"/>
      <c r="R360" s="122"/>
      <c r="S360" s="126"/>
      <c r="T360" s="122"/>
      <c r="U360" s="122"/>
    </row>
    <row r="361" spans="1:27" s="115" customFormat="1" ht="26.1" customHeight="1" x14ac:dyDescent="0.2">
      <c r="A361" s="141" t="str">
        <f>IF(AND($H361&gt;=المغادرين!$C$4,$H361&lt;=المغادرين!$F$4,المغادرين!$B$2=IF(المغادرين!$B$2="","",$I361)),MAX($A$4:$A360)+1,"")</f>
        <v/>
      </c>
      <c r="B361" s="141" t="str">
        <f t="shared" si="10"/>
        <v/>
      </c>
      <c r="C361" s="141" t="str">
        <f>IF($A361="","",RANK($B361,$B$5:$B$10000,1)+COUNTIF($B$4:$B360,$B361))</f>
        <v/>
      </c>
      <c r="D361" s="142" t="str">
        <f>IF(AND($M361&gt;=القادمين!$C$4,$M361&lt;=القادمين!$F$4,القادمين!$B$2=IF(القادمين!$B$2="","",$I361)),MAX($D$4:$D360)+1,"")</f>
        <v/>
      </c>
      <c r="E361" s="142" t="str">
        <f t="shared" si="11"/>
        <v/>
      </c>
      <c r="F361" s="142" t="str">
        <f>IF($D361="","",RANK($E361,$E$5:$E$10000,1)+COUNTIF($E$4:$E360,$E361))</f>
        <v/>
      </c>
      <c r="G361" s="189" t="str">
        <f>IF(H361="","",COUNTA($E$5:E361))</f>
        <v/>
      </c>
      <c r="H361" s="41"/>
      <c r="I361" s="38"/>
      <c r="J361" s="206"/>
      <c r="K361" s="206"/>
      <c r="L361" s="206"/>
      <c r="M361" s="41"/>
      <c r="N361" s="207"/>
      <c r="O361" s="99"/>
      <c r="P361" s="192"/>
      <c r="Q361" s="122"/>
      <c r="R361" s="122"/>
      <c r="S361" s="126"/>
      <c r="T361" s="122"/>
      <c r="U361" s="122"/>
    </row>
    <row r="362" spans="1:27" s="115" customFormat="1" ht="26.1" customHeight="1" x14ac:dyDescent="0.2">
      <c r="A362" s="141" t="str">
        <f>IF(AND($H362&gt;=المغادرين!$C$4,$H362&lt;=المغادرين!$F$4,المغادرين!$B$2=IF(المغادرين!$B$2="","",$I362)),MAX($A$4:$A361)+1,"")</f>
        <v/>
      </c>
      <c r="B362" s="141" t="str">
        <f t="shared" si="10"/>
        <v/>
      </c>
      <c r="C362" s="141" t="str">
        <f>IF($A362="","",RANK($B362,$B$5:$B$10000,1)+COUNTIF($B$4:$B361,$B362))</f>
        <v/>
      </c>
      <c r="D362" s="142" t="str">
        <f>IF(AND($M362&gt;=القادمين!$C$4,$M362&lt;=القادمين!$F$4,القادمين!$B$2=IF(القادمين!$B$2="","",$I362)),MAX($D$4:$D361)+1,"")</f>
        <v/>
      </c>
      <c r="E362" s="142" t="str">
        <f t="shared" si="11"/>
        <v/>
      </c>
      <c r="F362" s="142" t="str">
        <f>IF($D362="","",RANK($E362,$E$5:$E$10000,1)+COUNTIF($E$4:$E361,$E362))</f>
        <v/>
      </c>
      <c r="G362" s="189" t="str">
        <f>IF(H362="","",COUNTA($E$5:E362))</f>
        <v/>
      </c>
      <c r="H362" s="41"/>
      <c r="I362" s="38"/>
      <c r="J362" s="206"/>
      <c r="K362" s="206"/>
      <c r="L362" s="206"/>
      <c r="M362" s="41"/>
      <c r="N362" s="207"/>
      <c r="O362" s="99"/>
      <c r="P362" s="192"/>
      <c r="Q362" s="122"/>
      <c r="R362" s="122"/>
      <c r="S362" s="126"/>
      <c r="T362" s="122"/>
      <c r="U362" s="122"/>
    </row>
    <row r="363" spans="1:27" s="115" customFormat="1" ht="26.1" customHeight="1" x14ac:dyDescent="0.2">
      <c r="A363" s="141" t="str">
        <f>IF(AND($H363&gt;=المغادرين!$C$4,$H363&lt;=المغادرين!$F$4,المغادرين!$B$2=IF(المغادرين!$B$2="","",$I363)),MAX($A$4:$A362)+1,"")</f>
        <v/>
      </c>
      <c r="B363" s="141" t="str">
        <f t="shared" si="10"/>
        <v/>
      </c>
      <c r="C363" s="141" t="str">
        <f>IF($A363="","",RANK($B363,$B$5:$B$10000,1)+COUNTIF($B$4:$B362,$B363))</f>
        <v/>
      </c>
      <c r="D363" s="142" t="str">
        <f>IF(AND($M363&gt;=القادمين!$C$4,$M363&lt;=القادمين!$F$4,القادمين!$B$2=IF(القادمين!$B$2="","",$I363)),MAX($D$4:$D362)+1,"")</f>
        <v/>
      </c>
      <c r="E363" s="142" t="str">
        <f t="shared" si="11"/>
        <v/>
      </c>
      <c r="F363" s="142" t="str">
        <f>IF($D363="","",RANK($E363,$E$5:$E$10000,1)+COUNTIF($E$4:$E362,$E363))</f>
        <v/>
      </c>
      <c r="G363" s="189" t="str">
        <f>IF(H363="","",COUNTA($E$5:E363))</f>
        <v/>
      </c>
      <c r="H363" s="41"/>
      <c r="I363" s="38"/>
      <c r="J363" s="206"/>
      <c r="K363" s="206"/>
      <c r="L363" s="206"/>
      <c r="M363" s="41"/>
      <c r="N363" s="207"/>
      <c r="O363" s="99"/>
      <c r="P363" s="192"/>
      <c r="Q363" s="122"/>
      <c r="R363" s="122"/>
      <c r="S363" s="126"/>
      <c r="T363" s="122"/>
      <c r="U363" s="122"/>
      <c r="AA363" s="128"/>
    </row>
    <row r="364" spans="1:27" s="115" customFormat="1" ht="26.1" customHeight="1" x14ac:dyDescent="0.2">
      <c r="A364" s="141" t="str">
        <f>IF(AND($H364&gt;=المغادرين!$C$4,$H364&lt;=المغادرين!$F$4,المغادرين!$B$2=IF(المغادرين!$B$2="","",$I364)),MAX($A$4:$A363)+1,"")</f>
        <v/>
      </c>
      <c r="B364" s="141" t="str">
        <f t="shared" si="10"/>
        <v/>
      </c>
      <c r="C364" s="141" t="str">
        <f>IF($A364="","",RANK($B364,$B$5:$B$10000,1)+COUNTIF($B$4:$B363,$B364))</f>
        <v/>
      </c>
      <c r="D364" s="142" t="str">
        <f>IF(AND($M364&gt;=القادمين!$C$4,$M364&lt;=القادمين!$F$4,القادمين!$B$2=IF(القادمين!$B$2="","",$I364)),MAX($D$4:$D363)+1,"")</f>
        <v/>
      </c>
      <c r="E364" s="142" t="str">
        <f t="shared" si="11"/>
        <v/>
      </c>
      <c r="F364" s="142" t="str">
        <f>IF($D364="","",RANK($E364,$E$5:$E$10000,1)+COUNTIF($E$4:$E363,$E364))</f>
        <v/>
      </c>
      <c r="G364" s="189" t="str">
        <f>IF(H364="","",COUNTA($E$5:E364))</f>
        <v/>
      </c>
      <c r="H364" s="41"/>
      <c r="I364" s="38"/>
      <c r="J364" s="206"/>
      <c r="K364" s="206"/>
      <c r="L364" s="206"/>
      <c r="M364" s="41"/>
      <c r="N364" s="207"/>
      <c r="O364" s="99"/>
      <c r="P364" s="192"/>
      <c r="Q364" s="122"/>
      <c r="R364" s="122"/>
      <c r="S364" s="126"/>
      <c r="T364" s="122"/>
      <c r="U364" s="122"/>
      <c r="AA364" s="128"/>
    </row>
    <row r="365" spans="1:27" s="115" customFormat="1" ht="26.1" customHeight="1" x14ac:dyDescent="0.2">
      <c r="A365" s="141" t="str">
        <f>IF(AND($H365&gt;=المغادرين!$C$4,$H365&lt;=المغادرين!$F$4,المغادرين!$B$2=IF(المغادرين!$B$2="","",$I365)),MAX($A$4:$A364)+1,"")</f>
        <v/>
      </c>
      <c r="B365" s="141" t="str">
        <f t="shared" si="10"/>
        <v/>
      </c>
      <c r="C365" s="141" t="str">
        <f>IF($A365="","",RANK($B365,$B$5:$B$10000,1)+COUNTIF($B$4:$B364,$B365))</f>
        <v/>
      </c>
      <c r="D365" s="142" t="str">
        <f>IF(AND($M365&gt;=القادمين!$C$4,$M365&lt;=القادمين!$F$4,القادمين!$B$2=IF(القادمين!$B$2="","",$I365)),MAX($D$4:$D364)+1,"")</f>
        <v/>
      </c>
      <c r="E365" s="142" t="str">
        <f t="shared" si="11"/>
        <v/>
      </c>
      <c r="F365" s="142" t="str">
        <f>IF($D365="","",RANK($E365,$E$5:$E$10000,1)+COUNTIF($E$4:$E364,$E365))</f>
        <v/>
      </c>
      <c r="G365" s="189" t="str">
        <f>IF(H365="","",COUNTA($E$5:E365))</f>
        <v/>
      </c>
      <c r="H365" s="41"/>
      <c r="I365" s="38"/>
      <c r="J365" s="206"/>
      <c r="K365" s="206"/>
      <c r="L365" s="206"/>
      <c r="M365" s="41"/>
      <c r="N365" s="207"/>
      <c r="O365" s="99"/>
      <c r="P365" s="192"/>
      <c r="Q365" s="122"/>
      <c r="R365" s="122"/>
      <c r="S365" s="126"/>
      <c r="T365" s="122"/>
      <c r="U365" s="122"/>
      <c r="W365" s="128"/>
      <c r="AA365" s="121"/>
    </row>
    <row r="366" spans="1:27" s="115" customFormat="1" ht="26.1" customHeight="1" x14ac:dyDescent="0.2">
      <c r="A366" s="141" t="str">
        <f>IF(AND($H366&gt;=المغادرين!$C$4,$H366&lt;=المغادرين!$F$4,المغادرين!$B$2=IF(المغادرين!$B$2="","",$I366)),MAX($A$4:$A365)+1,"")</f>
        <v/>
      </c>
      <c r="B366" s="141" t="str">
        <f t="shared" si="10"/>
        <v/>
      </c>
      <c r="C366" s="141" t="str">
        <f>IF($A366="","",RANK($B366,$B$5:$B$10000,1)+COUNTIF($B$4:$B365,$B366))</f>
        <v/>
      </c>
      <c r="D366" s="142" t="str">
        <f>IF(AND($M366&gt;=القادمين!$C$4,$M366&lt;=القادمين!$F$4,القادمين!$B$2=IF(القادمين!$B$2="","",$I366)),MAX($D$4:$D365)+1,"")</f>
        <v/>
      </c>
      <c r="E366" s="142" t="str">
        <f t="shared" si="11"/>
        <v/>
      </c>
      <c r="F366" s="142" t="str">
        <f>IF($D366="","",RANK($E366,$E$5:$E$10000,1)+COUNTIF($E$4:$E365,$E366))</f>
        <v/>
      </c>
      <c r="G366" s="189" t="str">
        <f>IF(H366="","",COUNTA($E$5:E366))</f>
        <v/>
      </c>
      <c r="H366" s="41"/>
      <c r="I366" s="38"/>
      <c r="J366" s="206"/>
      <c r="K366" s="206"/>
      <c r="L366" s="206"/>
      <c r="M366" s="41"/>
      <c r="N366" s="207"/>
      <c r="O366" s="99"/>
      <c r="P366" s="192"/>
      <c r="Q366" s="122"/>
      <c r="R366" s="122"/>
      <c r="S366" s="126"/>
      <c r="T366" s="122"/>
      <c r="U366" s="122"/>
    </row>
    <row r="367" spans="1:27" s="115" customFormat="1" ht="26.1" customHeight="1" x14ac:dyDescent="0.2">
      <c r="A367" s="141" t="str">
        <f>IF(AND($H367&gt;=المغادرين!$C$4,$H367&lt;=المغادرين!$F$4,المغادرين!$B$2=IF(المغادرين!$B$2="","",$I367)),MAX($A$4:$A366)+1,"")</f>
        <v/>
      </c>
      <c r="B367" s="141" t="str">
        <f t="shared" si="10"/>
        <v/>
      </c>
      <c r="C367" s="141" t="str">
        <f>IF($A367="","",RANK($B367,$B$5:$B$10000,1)+COUNTIF($B$4:$B366,$B367))</f>
        <v/>
      </c>
      <c r="D367" s="142" t="str">
        <f>IF(AND($M367&gt;=القادمين!$C$4,$M367&lt;=القادمين!$F$4,القادمين!$B$2=IF(القادمين!$B$2="","",$I367)),MAX($D$4:$D366)+1,"")</f>
        <v/>
      </c>
      <c r="E367" s="142" t="str">
        <f t="shared" si="11"/>
        <v/>
      </c>
      <c r="F367" s="142" t="str">
        <f>IF($D367="","",RANK($E367,$E$5:$E$10000,1)+COUNTIF($E$4:$E366,$E367))</f>
        <v/>
      </c>
      <c r="G367" s="189" t="str">
        <f>IF(H367="","",COUNTA($E$5:E367))</f>
        <v/>
      </c>
      <c r="H367" s="41"/>
      <c r="I367" s="38"/>
      <c r="J367" s="206"/>
      <c r="K367" s="206"/>
      <c r="L367" s="206"/>
      <c r="M367" s="41"/>
      <c r="N367" s="207"/>
      <c r="O367" s="99"/>
      <c r="P367" s="192"/>
      <c r="Q367" s="122"/>
      <c r="R367" s="122"/>
      <c r="S367" s="126"/>
      <c r="T367" s="122"/>
      <c r="U367" s="122"/>
      <c r="X367" s="128"/>
      <c r="Y367" s="121"/>
      <c r="Z367" s="121"/>
      <c r="AA367" s="121"/>
    </row>
    <row r="368" spans="1:27" s="115" customFormat="1" ht="26.1" customHeight="1" x14ac:dyDescent="0.2">
      <c r="A368" s="141" t="str">
        <f>IF(AND($H368&gt;=المغادرين!$C$4,$H368&lt;=المغادرين!$F$4,المغادرين!$B$2=IF(المغادرين!$B$2="","",$I368)),MAX($A$4:$A367)+1,"")</f>
        <v/>
      </c>
      <c r="B368" s="141" t="str">
        <f t="shared" si="10"/>
        <v/>
      </c>
      <c r="C368" s="141" t="str">
        <f>IF($A368="","",RANK($B368,$B$5:$B$10000,1)+COUNTIF($B$4:$B367,$B368))</f>
        <v/>
      </c>
      <c r="D368" s="142" t="str">
        <f>IF(AND($M368&gt;=القادمين!$C$4,$M368&lt;=القادمين!$F$4,القادمين!$B$2=IF(القادمين!$B$2="","",$I368)),MAX($D$4:$D367)+1,"")</f>
        <v/>
      </c>
      <c r="E368" s="142" t="str">
        <f t="shared" si="11"/>
        <v/>
      </c>
      <c r="F368" s="142" t="str">
        <f>IF($D368="","",RANK($E368,$E$5:$E$10000,1)+COUNTIF($E$4:$E367,$E368))</f>
        <v/>
      </c>
      <c r="G368" s="189" t="str">
        <f>IF(H368="","",COUNTA($E$5:E368))</f>
        <v/>
      </c>
      <c r="H368" s="41"/>
      <c r="I368" s="38"/>
      <c r="J368" s="206"/>
      <c r="K368" s="206"/>
      <c r="L368" s="206"/>
      <c r="M368" s="41"/>
      <c r="N368" s="207"/>
      <c r="O368" s="99"/>
      <c r="P368" s="192"/>
      <c r="Q368" s="122"/>
      <c r="R368" s="122"/>
      <c r="S368" s="126"/>
      <c r="T368" s="122"/>
      <c r="U368" s="122"/>
      <c r="X368" s="128"/>
      <c r="Y368" s="129"/>
      <c r="Z368" s="129"/>
      <c r="AA368" s="129"/>
    </row>
    <row r="369" spans="1:27" s="115" customFormat="1" ht="26.1" customHeight="1" x14ac:dyDescent="0.2">
      <c r="A369" s="141" t="str">
        <f>IF(AND($H369&gt;=المغادرين!$C$4,$H369&lt;=المغادرين!$F$4,المغادرين!$B$2=IF(المغادرين!$B$2="","",$I369)),MAX($A$4:$A368)+1,"")</f>
        <v/>
      </c>
      <c r="B369" s="141" t="str">
        <f t="shared" si="10"/>
        <v/>
      </c>
      <c r="C369" s="141" t="str">
        <f>IF($A369="","",RANK($B369,$B$5:$B$10000,1)+COUNTIF($B$4:$B368,$B369))</f>
        <v/>
      </c>
      <c r="D369" s="142" t="str">
        <f>IF(AND($M369&gt;=القادمين!$C$4,$M369&lt;=القادمين!$F$4,القادمين!$B$2=IF(القادمين!$B$2="","",$I369)),MAX($D$4:$D368)+1,"")</f>
        <v/>
      </c>
      <c r="E369" s="142" t="str">
        <f t="shared" si="11"/>
        <v/>
      </c>
      <c r="F369" s="142" t="str">
        <f>IF($D369="","",RANK($E369,$E$5:$E$10000,1)+COUNTIF($E$4:$E368,$E369))</f>
        <v/>
      </c>
      <c r="G369" s="189" t="str">
        <f>IF(H369="","",COUNTA($E$5:E369))</f>
        <v/>
      </c>
      <c r="H369" s="41"/>
      <c r="I369" s="38"/>
      <c r="J369" s="206"/>
      <c r="K369" s="206"/>
      <c r="L369" s="206"/>
      <c r="M369" s="41"/>
      <c r="N369" s="207"/>
      <c r="O369" s="99"/>
      <c r="P369" s="192"/>
      <c r="Q369" s="122"/>
      <c r="R369" s="122"/>
      <c r="S369" s="126"/>
      <c r="T369" s="122"/>
      <c r="U369" s="122"/>
      <c r="X369" s="128"/>
      <c r="Y369" s="129"/>
      <c r="Z369" s="129"/>
      <c r="AA369" s="129"/>
    </row>
    <row r="370" spans="1:27" s="115" customFormat="1" ht="26.1" customHeight="1" x14ac:dyDescent="0.2">
      <c r="A370" s="141" t="str">
        <f>IF(AND($H370&gt;=المغادرين!$C$4,$H370&lt;=المغادرين!$F$4,المغادرين!$B$2=IF(المغادرين!$B$2="","",$I370)),MAX($A$4:$A369)+1,"")</f>
        <v/>
      </c>
      <c r="B370" s="141" t="str">
        <f t="shared" si="10"/>
        <v/>
      </c>
      <c r="C370" s="141" t="str">
        <f>IF($A370="","",RANK($B370,$B$5:$B$10000,1)+COUNTIF($B$4:$B369,$B370))</f>
        <v/>
      </c>
      <c r="D370" s="142" t="str">
        <f>IF(AND($M370&gt;=القادمين!$C$4,$M370&lt;=القادمين!$F$4,القادمين!$B$2=IF(القادمين!$B$2="","",$I370)),MAX($D$4:$D369)+1,"")</f>
        <v/>
      </c>
      <c r="E370" s="142" t="str">
        <f t="shared" si="11"/>
        <v/>
      </c>
      <c r="F370" s="142" t="str">
        <f>IF($D370="","",RANK($E370,$E$5:$E$10000,1)+COUNTIF($E$4:$E369,$E370))</f>
        <v/>
      </c>
      <c r="G370" s="189" t="str">
        <f>IF(H370="","",COUNTA($E$5:E370))</f>
        <v/>
      </c>
      <c r="H370" s="41"/>
      <c r="I370" s="38"/>
      <c r="J370" s="206"/>
      <c r="K370" s="206"/>
      <c r="L370" s="206"/>
      <c r="M370" s="41"/>
      <c r="N370" s="207"/>
      <c r="O370" s="99"/>
      <c r="P370" s="192"/>
      <c r="Q370" s="122"/>
      <c r="R370" s="122"/>
      <c r="S370" s="126"/>
      <c r="T370" s="122"/>
      <c r="U370" s="122"/>
      <c r="X370" s="128"/>
      <c r="Y370" s="129"/>
      <c r="Z370" s="129"/>
      <c r="AA370" s="129"/>
    </row>
    <row r="371" spans="1:27" s="115" customFormat="1" ht="26.1" customHeight="1" x14ac:dyDescent="0.2">
      <c r="A371" s="141" t="str">
        <f>IF(AND($H371&gt;=المغادرين!$C$4,$H371&lt;=المغادرين!$F$4,المغادرين!$B$2=IF(المغادرين!$B$2="","",$I371)),MAX($A$4:$A370)+1,"")</f>
        <v/>
      </c>
      <c r="B371" s="141" t="str">
        <f t="shared" si="10"/>
        <v/>
      </c>
      <c r="C371" s="141" t="str">
        <f>IF($A371="","",RANK($B371,$B$5:$B$10000,1)+COUNTIF($B$4:$B370,$B371))</f>
        <v/>
      </c>
      <c r="D371" s="142" t="str">
        <f>IF(AND($M371&gt;=القادمين!$C$4,$M371&lt;=القادمين!$F$4,القادمين!$B$2=IF(القادمين!$B$2="","",$I371)),MAX($D$4:$D370)+1,"")</f>
        <v/>
      </c>
      <c r="E371" s="142" t="str">
        <f t="shared" si="11"/>
        <v/>
      </c>
      <c r="F371" s="142" t="str">
        <f>IF($D371="","",RANK($E371,$E$5:$E$10000,1)+COUNTIF($E$4:$E370,$E371))</f>
        <v/>
      </c>
      <c r="G371" s="189" t="str">
        <f>IF(H371="","",COUNTA($E$5:E371))</f>
        <v/>
      </c>
      <c r="H371" s="41"/>
      <c r="I371" s="38"/>
      <c r="J371" s="206"/>
      <c r="K371" s="206"/>
      <c r="L371" s="206"/>
      <c r="M371" s="41"/>
      <c r="N371" s="207"/>
      <c r="O371" s="99"/>
      <c r="P371" s="192"/>
      <c r="Q371" s="122"/>
      <c r="R371" s="122"/>
      <c r="S371" s="126"/>
      <c r="T371" s="122"/>
      <c r="U371" s="122"/>
      <c r="X371" s="128"/>
      <c r="Y371" s="129"/>
      <c r="Z371" s="129"/>
      <c r="AA371" s="129"/>
    </row>
    <row r="372" spans="1:27" s="115" customFormat="1" ht="26.1" customHeight="1" x14ac:dyDescent="0.2">
      <c r="A372" s="141" t="str">
        <f>IF(AND($H372&gt;=المغادرين!$C$4,$H372&lt;=المغادرين!$F$4,المغادرين!$B$2=IF(المغادرين!$B$2="","",$I372)),MAX($A$4:$A371)+1,"")</f>
        <v/>
      </c>
      <c r="B372" s="141" t="str">
        <f t="shared" si="10"/>
        <v/>
      </c>
      <c r="C372" s="141" t="str">
        <f>IF($A372="","",RANK($B372,$B$5:$B$10000,1)+COUNTIF($B$4:$B371,$B372))</f>
        <v/>
      </c>
      <c r="D372" s="142" t="str">
        <f>IF(AND($M372&gt;=القادمين!$C$4,$M372&lt;=القادمين!$F$4,القادمين!$B$2=IF(القادمين!$B$2="","",$I372)),MAX($D$4:$D371)+1,"")</f>
        <v/>
      </c>
      <c r="E372" s="142" t="str">
        <f t="shared" si="11"/>
        <v/>
      </c>
      <c r="F372" s="142" t="str">
        <f>IF($D372="","",RANK($E372,$E$5:$E$10000,1)+COUNTIF($E$4:$E371,$E372))</f>
        <v/>
      </c>
      <c r="G372" s="189" t="str">
        <f>IF(H372="","",COUNTA($E$5:E372))</f>
        <v/>
      </c>
      <c r="H372" s="41"/>
      <c r="I372" s="38"/>
      <c r="J372" s="206"/>
      <c r="K372" s="206"/>
      <c r="L372" s="206"/>
      <c r="M372" s="41"/>
      <c r="N372" s="207"/>
      <c r="O372" s="99"/>
      <c r="P372" s="192"/>
      <c r="Q372" s="122"/>
      <c r="R372" s="122"/>
      <c r="S372" s="126"/>
      <c r="T372" s="122"/>
      <c r="U372" s="122"/>
      <c r="X372" s="128"/>
      <c r="Y372" s="129"/>
      <c r="Z372" s="129"/>
      <c r="AA372" s="129"/>
    </row>
    <row r="373" spans="1:27" s="115" customFormat="1" ht="26.1" customHeight="1" x14ac:dyDescent="0.2">
      <c r="A373" s="141" t="str">
        <f>IF(AND($H373&gt;=المغادرين!$C$4,$H373&lt;=المغادرين!$F$4,المغادرين!$B$2=IF(المغادرين!$B$2="","",$I373)),MAX($A$4:$A372)+1,"")</f>
        <v/>
      </c>
      <c r="B373" s="141" t="str">
        <f t="shared" si="10"/>
        <v/>
      </c>
      <c r="C373" s="141" t="str">
        <f>IF($A373="","",RANK($B373,$B$5:$B$10000,1)+COUNTIF($B$4:$B372,$B373))</f>
        <v/>
      </c>
      <c r="D373" s="142" t="str">
        <f>IF(AND($M373&gt;=القادمين!$C$4,$M373&lt;=القادمين!$F$4,القادمين!$B$2=IF(القادمين!$B$2="","",$I373)),MAX($D$4:$D372)+1,"")</f>
        <v/>
      </c>
      <c r="E373" s="142" t="str">
        <f t="shared" si="11"/>
        <v/>
      </c>
      <c r="F373" s="142" t="str">
        <f>IF($D373="","",RANK($E373,$E$5:$E$10000,1)+COUNTIF($E$4:$E372,$E373))</f>
        <v/>
      </c>
      <c r="G373" s="189" t="str">
        <f>IF(H373="","",COUNTA($E$5:E373))</f>
        <v/>
      </c>
      <c r="H373" s="41"/>
      <c r="I373" s="38"/>
      <c r="J373" s="206"/>
      <c r="K373" s="206"/>
      <c r="L373" s="206"/>
      <c r="M373" s="41"/>
      <c r="N373" s="207"/>
      <c r="O373" s="99"/>
      <c r="P373" s="192"/>
      <c r="Q373" s="122"/>
      <c r="R373" s="122"/>
      <c r="S373" s="126"/>
      <c r="T373" s="122"/>
      <c r="U373" s="122"/>
      <c r="X373" s="128"/>
      <c r="Y373" s="129"/>
      <c r="Z373" s="129"/>
      <c r="AA373" s="129"/>
    </row>
    <row r="374" spans="1:27" s="115" customFormat="1" ht="26.1" customHeight="1" x14ac:dyDescent="0.2">
      <c r="A374" s="141" t="str">
        <f>IF(AND($H374&gt;=المغادرين!$C$4,$H374&lt;=المغادرين!$F$4,المغادرين!$B$2=IF(المغادرين!$B$2="","",$I374)),MAX($A$4:$A373)+1,"")</f>
        <v/>
      </c>
      <c r="B374" s="141" t="str">
        <f t="shared" si="10"/>
        <v/>
      </c>
      <c r="C374" s="141" t="str">
        <f>IF($A374="","",RANK($B374,$B$5:$B$10000,1)+COUNTIF($B$4:$B373,$B374))</f>
        <v/>
      </c>
      <c r="D374" s="142" t="str">
        <f>IF(AND($M374&gt;=القادمين!$C$4,$M374&lt;=القادمين!$F$4,القادمين!$B$2=IF(القادمين!$B$2="","",$I374)),MAX($D$4:$D373)+1,"")</f>
        <v/>
      </c>
      <c r="E374" s="142" t="str">
        <f t="shared" si="11"/>
        <v/>
      </c>
      <c r="F374" s="142" t="str">
        <f>IF($D374="","",RANK($E374,$E$5:$E$10000,1)+COUNTIF($E$4:$E373,$E374))</f>
        <v/>
      </c>
      <c r="G374" s="189" t="str">
        <f>IF(H374="","",COUNTA($E$5:E374))</f>
        <v/>
      </c>
      <c r="H374" s="41"/>
      <c r="I374" s="38"/>
      <c r="J374" s="206"/>
      <c r="K374" s="206"/>
      <c r="L374" s="206"/>
      <c r="M374" s="41"/>
      <c r="N374" s="207"/>
      <c r="O374" s="99"/>
      <c r="P374" s="193"/>
      <c r="Q374" s="122"/>
      <c r="R374" s="122"/>
      <c r="S374" s="125"/>
      <c r="T374" s="122"/>
      <c r="U374" s="122"/>
    </row>
    <row r="375" spans="1:27" s="127" customFormat="1" ht="26.1" customHeight="1" x14ac:dyDescent="0.2">
      <c r="A375" s="141" t="str">
        <f>IF(AND($H375&gt;=المغادرين!$C$4,$H375&lt;=المغادرين!$F$4,المغادرين!$B$2=IF(المغادرين!$B$2="","",$I375)),MAX($A$4:$A374)+1,"")</f>
        <v/>
      </c>
      <c r="B375" s="141" t="str">
        <f t="shared" si="10"/>
        <v/>
      </c>
      <c r="C375" s="141" t="str">
        <f>IF($A375="","",RANK($B375,$B$5:$B$10000,1)+COUNTIF($B$4:$B374,$B375))</f>
        <v/>
      </c>
      <c r="D375" s="142" t="str">
        <f>IF(AND($M375&gt;=القادمين!$C$4,$M375&lt;=القادمين!$F$4,القادمين!$B$2=IF(القادمين!$B$2="","",$I375)),MAX($D$4:$D374)+1,"")</f>
        <v/>
      </c>
      <c r="E375" s="142" t="str">
        <f t="shared" si="11"/>
        <v/>
      </c>
      <c r="F375" s="142" t="str">
        <f>IF($D375="","",RANK($E375,$E$5:$E$10000,1)+COUNTIF($E$4:$E374,$E375))</f>
        <v/>
      </c>
      <c r="G375" s="189" t="str">
        <f>IF(H375="","",COUNTA($E$5:E375))</f>
        <v/>
      </c>
      <c r="H375" s="41"/>
      <c r="I375" s="38"/>
      <c r="J375" s="206"/>
      <c r="K375" s="206"/>
      <c r="L375" s="206"/>
      <c r="M375" s="41"/>
      <c r="N375" s="207"/>
      <c r="O375" s="99"/>
      <c r="P375" s="192"/>
      <c r="Q375" s="122"/>
      <c r="R375" s="122"/>
      <c r="S375" s="126"/>
      <c r="T375" s="122"/>
      <c r="U375" s="122"/>
      <c r="V375" s="115"/>
      <c r="W375" s="115"/>
      <c r="X375" s="115"/>
      <c r="Y375" s="115"/>
      <c r="Z375" s="115"/>
      <c r="AA375" s="115"/>
    </row>
    <row r="376" spans="1:27" s="127" customFormat="1" ht="26.1" customHeight="1" x14ac:dyDescent="0.2">
      <c r="A376" s="141" t="str">
        <f>IF(AND($H376&gt;=المغادرين!$C$4,$H376&lt;=المغادرين!$F$4,المغادرين!$B$2=IF(المغادرين!$B$2="","",$I376)),MAX($A$4:$A375)+1,"")</f>
        <v/>
      </c>
      <c r="B376" s="141" t="str">
        <f t="shared" si="10"/>
        <v/>
      </c>
      <c r="C376" s="141" t="str">
        <f>IF($A376="","",RANK($B376,$B$5:$B$10000,1)+COUNTIF($B$4:$B375,$B376))</f>
        <v/>
      </c>
      <c r="D376" s="142" t="str">
        <f>IF(AND($M376&gt;=القادمين!$C$4,$M376&lt;=القادمين!$F$4,القادمين!$B$2=IF(القادمين!$B$2="","",$I376)),MAX($D$4:$D375)+1,"")</f>
        <v/>
      </c>
      <c r="E376" s="142" t="str">
        <f t="shared" si="11"/>
        <v/>
      </c>
      <c r="F376" s="142" t="str">
        <f>IF($D376="","",RANK($E376,$E$5:$E$10000,1)+COUNTIF($E$4:$E375,$E376))</f>
        <v/>
      </c>
      <c r="G376" s="189" t="str">
        <f>IF(H376="","",COUNTA($E$5:E376))</f>
        <v/>
      </c>
      <c r="H376" s="41"/>
      <c r="I376" s="38"/>
      <c r="J376" s="206"/>
      <c r="K376" s="206"/>
      <c r="L376" s="206"/>
      <c r="M376" s="41"/>
      <c r="N376" s="207"/>
      <c r="O376" s="99"/>
      <c r="P376" s="192"/>
      <c r="Q376" s="122"/>
      <c r="R376" s="122"/>
      <c r="S376" s="126"/>
      <c r="T376" s="122"/>
      <c r="U376" s="122"/>
      <c r="V376" s="115"/>
      <c r="W376" s="115"/>
      <c r="X376" s="115"/>
      <c r="Y376" s="115"/>
      <c r="Z376" s="115"/>
      <c r="AA376" s="115"/>
    </row>
    <row r="377" spans="1:27" s="127" customFormat="1" ht="26.1" customHeight="1" x14ac:dyDescent="0.2">
      <c r="A377" s="141" t="str">
        <f>IF(AND($H377&gt;=المغادرين!$C$4,$H377&lt;=المغادرين!$F$4,المغادرين!$B$2=IF(المغادرين!$B$2="","",$I377)),MAX($A$4:$A376)+1,"")</f>
        <v/>
      </c>
      <c r="B377" s="141" t="str">
        <f t="shared" si="10"/>
        <v/>
      </c>
      <c r="C377" s="141" t="str">
        <f>IF($A377="","",RANK($B377,$B$5:$B$10000,1)+COUNTIF($B$4:$B376,$B377))</f>
        <v/>
      </c>
      <c r="D377" s="142" t="str">
        <f>IF(AND($M377&gt;=القادمين!$C$4,$M377&lt;=القادمين!$F$4,القادمين!$B$2=IF(القادمين!$B$2="","",$I377)),MAX($D$4:$D376)+1,"")</f>
        <v/>
      </c>
      <c r="E377" s="142" t="str">
        <f t="shared" si="11"/>
        <v/>
      </c>
      <c r="F377" s="142" t="str">
        <f>IF($D377="","",RANK($E377,$E$5:$E$10000,1)+COUNTIF($E$4:$E376,$E377))</f>
        <v/>
      </c>
      <c r="G377" s="189" t="str">
        <f>IF(H377="","",COUNTA($E$5:E377))</f>
        <v/>
      </c>
      <c r="H377" s="41"/>
      <c r="I377" s="38"/>
      <c r="J377" s="206"/>
      <c r="K377" s="206"/>
      <c r="L377" s="206"/>
      <c r="M377" s="41"/>
      <c r="N377" s="207"/>
      <c r="O377" s="99"/>
      <c r="P377" s="192"/>
      <c r="Q377" s="122"/>
      <c r="R377" s="122"/>
      <c r="S377" s="126"/>
      <c r="T377" s="122"/>
      <c r="U377" s="122"/>
      <c r="V377" s="115"/>
      <c r="W377" s="115"/>
      <c r="X377" s="115"/>
      <c r="Y377" s="115"/>
      <c r="Z377" s="115"/>
      <c r="AA377" s="115"/>
    </row>
    <row r="378" spans="1:27" s="115" customFormat="1" ht="26.1" customHeight="1" x14ac:dyDescent="0.2">
      <c r="A378" s="141" t="str">
        <f>IF(AND($H378&gt;=المغادرين!$C$4,$H378&lt;=المغادرين!$F$4,المغادرين!$B$2=IF(المغادرين!$B$2="","",$I378)),MAX($A$4:$A377)+1,"")</f>
        <v/>
      </c>
      <c r="B378" s="141" t="str">
        <f t="shared" si="10"/>
        <v/>
      </c>
      <c r="C378" s="141" t="str">
        <f>IF($A378="","",RANK($B378,$B$5:$B$10000,1)+COUNTIF($B$4:$B377,$B378))</f>
        <v/>
      </c>
      <c r="D378" s="142" t="str">
        <f>IF(AND($M378&gt;=القادمين!$C$4,$M378&lt;=القادمين!$F$4,القادمين!$B$2=IF(القادمين!$B$2="","",$I378)),MAX($D$4:$D377)+1,"")</f>
        <v/>
      </c>
      <c r="E378" s="142" t="str">
        <f t="shared" si="11"/>
        <v/>
      </c>
      <c r="F378" s="142" t="str">
        <f>IF($D378="","",RANK($E378,$E$5:$E$10000,1)+COUNTIF($E$4:$E377,$E378))</f>
        <v/>
      </c>
      <c r="G378" s="189" t="str">
        <f>IF(H378="","",COUNTA($E$5:E378))</f>
        <v/>
      </c>
      <c r="H378" s="41"/>
      <c r="I378" s="38"/>
      <c r="J378" s="206"/>
      <c r="K378" s="206"/>
      <c r="L378" s="206"/>
      <c r="M378" s="41"/>
      <c r="N378" s="207"/>
      <c r="O378" s="99"/>
      <c r="P378" s="192"/>
      <c r="Q378" s="122"/>
      <c r="R378" s="122"/>
      <c r="S378" s="126"/>
      <c r="T378" s="122"/>
      <c r="U378" s="122"/>
    </row>
    <row r="379" spans="1:27" s="115" customFormat="1" ht="26.1" customHeight="1" x14ac:dyDescent="0.2">
      <c r="A379" s="141" t="str">
        <f>IF(AND($H379&gt;=المغادرين!$C$4,$H379&lt;=المغادرين!$F$4,المغادرين!$B$2=IF(المغادرين!$B$2="","",$I379)),MAX($A$4:$A378)+1,"")</f>
        <v/>
      </c>
      <c r="B379" s="141" t="str">
        <f t="shared" si="10"/>
        <v/>
      </c>
      <c r="C379" s="141" t="str">
        <f>IF($A379="","",RANK($B379,$B$5:$B$10000,1)+COUNTIF($B$4:$B378,$B379))</f>
        <v/>
      </c>
      <c r="D379" s="142" t="str">
        <f>IF(AND($M379&gt;=القادمين!$C$4,$M379&lt;=القادمين!$F$4,القادمين!$B$2=IF(القادمين!$B$2="","",$I379)),MAX($D$4:$D378)+1,"")</f>
        <v/>
      </c>
      <c r="E379" s="142" t="str">
        <f t="shared" si="11"/>
        <v/>
      </c>
      <c r="F379" s="142" t="str">
        <f>IF($D379="","",RANK($E379,$E$5:$E$10000,1)+COUNTIF($E$4:$E378,$E379))</f>
        <v/>
      </c>
      <c r="G379" s="189" t="str">
        <f>IF(H379="","",COUNTA($E$5:E379))</f>
        <v/>
      </c>
      <c r="H379" s="41"/>
      <c r="I379" s="38"/>
      <c r="J379" s="206"/>
      <c r="K379" s="206"/>
      <c r="L379" s="206"/>
      <c r="M379" s="41"/>
      <c r="N379" s="207"/>
      <c r="O379" s="99"/>
      <c r="P379" s="192"/>
      <c r="Q379" s="122"/>
      <c r="R379" s="122"/>
      <c r="S379" s="126"/>
      <c r="T379" s="122"/>
      <c r="U379" s="122"/>
    </row>
    <row r="380" spans="1:27" s="115" customFormat="1" ht="26.1" customHeight="1" x14ac:dyDescent="0.2">
      <c r="A380" s="141" t="str">
        <f>IF(AND($H380&gt;=المغادرين!$C$4,$H380&lt;=المغادرين!$F$4,المغادرين!$B$2=IF(المغادرين!$B$2="","",$I380)),MAX($A$4:$A379)+1,"")</f>
        <v/>
      </c>
      <c r="B380" s="141" t="str">
        <f t="shared" si="10"/>
        <v/>
      </c>
      <c r="C380" s="141" t="str">
        <f>IF($A380="","",RANK($B380,$B$5:$B$10000,1)+COUNTIF($B$4:$B379,$B380))</f>
        <v/>
      </c>
      <c r="D380" s="142" t="str">
        <f>IF(AND($M380&gt;=القادمين!$C$4,$M380&lt;=القادمين!$F$4,القادمين!$B$2=IF(القادمين!$B$2="","",$I380)),MAX($D$4:$D379)+1,"")</f>
        <v/>
      </c>
      <c r="E380" s="142" t="str">
        <f t="shared" si="11"/>
        <v/>
      </c>
      <c r="F380" s="142" t="str">
        <f>IF($D380="","",RANK($E380,$E$5:$E$10000,1)+COUNTIF($E$4:$E379,$E380))</f>
        <v/>
      </c>
      <c r="G380" s="189" t="str">
        <f>IF(H380="","",COUNTA($E$5:E380))</f>
        <v/>
      </c>
      <c r="H380" s="41"/>
      <c r="I380" s="38"/>
      <c r="J380" s="206"/>
      <c r="K380" s="206"/>
      <c r="L380" s="206"/>
      <c r="M380" s="41"/>
      <c r="N380" s="207"/>
      <c r="O380" s="99"/>
      <c r="P380" s="192"/>
      <c r="Q380" s="122"/>
      <c r="R380" s="122"/>
      <c r="S380" s="126"/>
      <c r="T380" s="122"/>
      <c r="U380" s="122"/>
    </row>
    <row r="381" spans="1:27" s="115" customFormat="1" ht="26.1" customHeight="1" x14ac:dyDescent="0.2">
      <c r="A381" s="141" t="str">
        <f>IF(AND($H381&gt;=المغادرين!$C$4,$H381&lt;=المغادرين!$F$4,المغادرين!$B$2=IF(المغادرين!$B$2="","",$I381)),MAX($A$4:$A380)+1,"")</f>
        <v/>
      </c>
      <c r="B381" s="141" t="str">
        <f t="shared" si="10"/>
        <v/>
      </c>
      <c r="C381" s="141" t="str">
        <f>IF($A381="","",RANK($B381,$B$5:$B$10000,1)+COUNTIF($B$4:$B380,$B381))</f>
        <v/>
      </c>
      <c r="D381" s="142" t="str">
        <f>IF(AND($M381&gt;=القادمين!$C$4,$M381&lt;=القادمين!$F$4,القادمين!$B$2=IF(القادمين!$B$2="","",$I381)),MAX($D$4:$D380)+1,"")</f>
        <v/>
      </c>
      <c r="E381" s="142" t="str">
        <f t="shared" si="11"/>
        <v/>
      </c>
      <c r="F381" s="142" t="str">
        <f>IF($D381="","",RANK($E381,$E$5:$E$10000,1)+COUNTIF($E$4:$E380,$E381))</f>
        <v/>
      </c>
      <c r="G381" s="189" t="str">
        <f>IF(H381="","",COUNTA($E$5:E381))</f>
        <v/>
      </c>
      <c r="H381" s="41"/>
      <c r="I381" s="38"/>
      <c r="J381" s="206"/>
      <c r="K381" s="206"/>
      <c r="L381" s="206"/>
      <c r="M381" s="41"/>
      <c r="N381" s="207"/>
      <c r="O381" s="99"/>
      <c r="P381" s="192"/>
      <c r="Q381" s="122"/>
      <c r="R381" s="122"/>
      <c r="S381" s="126"/>
      <c r="T381" s="122"/>
      <c r="U381" s="122"/>
    </row>
    <row r="382" spans="1:27" s="115" customFormat="1" ht="26.1" customHeight="1" x14ac:dyDescent="0.2">
      <c r="A382" s="141" t="str">
        <f>IF(AND($H382&gt;=المغادرين!$C$4,$H382&lt;=المغادرين!$F$4,المغادرين!$B$2=IF(المغادرين!$B$2="","",$I382)),MAX($A$4:$A381)+1,"")</f>
        <v/>
      </c>
      <c r="B382" s="141" t="str">
        <f t="shared" si="10"/>
        <v/>
      </c>
      <c r="C382" s="141" t="str">
        <f>IF($A382="","",RANK($B382,$B$5:$B$10000,1)+COUNTIF($B$4:$B381,$B382))</f>
        <v/>
      </c>
      <c r="D382" s="142" t="str">
        <f>IF(AND($M382&gt;=القادمين!$C$4,$M382&lt;=القادمين!$F$4,القادمين!$B$2=IF(القادمين!$B$2="","",$I382)),MAX($D$4:$D381)+1,"")</f>
        <v/>
      </c>
      <c r="E382" s="142" t="str">
        <f t="shared" si="11"/>
        <v/>
      </c>
      <c r="F382" s="142" t="str">
        <f>IF($D382="","",RANK($E382,$E$5:$E$10000,1)+COUNTIF($E$4:$E381,$E382))</f>
        <v/>
      </c>
      <c r="G382" s="189" t="str">
        <f>IF(H382="","",COUNTA($E$5:E382))</f>
        <v/>
      </c>
      <c r="H382" s="41"/>
      <c r="I382" s="38"/>
      <c r="J382" s="206"/>
      <c r="K382" s="206"/>
      <c r="L382" s="206"/>
      <c r="M382" s="41"/>
      <c r="N382" s="207"/>
      <c r="O382" s="99"/>
      <c r="P382" s="192"/>
      <c r="Q382" s="122"/>
      <c r="R382" s="122"/>
      <c r="S382" s="126"/>
      <c r="T382" s="122"/>
      <c r="U382" s="122"/>
    </row>
    <row r="383" spans="1:27" s="115" customFormat="1" ht="26.1" customHeight="1" x14ac:dyDescent="0.2">
      <c r="A383" s="141" t="str">
        <f>IF(AND($H383&gt;=المغادرين!$C$4,$H383&lt;=المغادرين!$F$4,المغادرين!$B$2=IF(المغادرين!$B$2="","",$I383)),MAX($A$4:$A382)+1,"")</f>
        <v/>
      </c>
      <c r="B383" s="141" t="str">
        <f t="shared" si="10"/>
        <v/>
      </c>
      <c r="C383" s="141" t="str">
        <f>IF($A383="","",RANK($B383,$B$5:$B$10000,1)+COUNTIF($B$4:$B382,$B383))</f>
        <v/>
      </c>
      <c r="D383" s="142" t="str">
        <f>IF(AND($M383&gt;=القادمين!$C$4,$M383&lt;=القادمين!$F$4,القادمين!$B$2=IF(القادمين!$B$2="","",$I383)),MAX($D$4:$D382)+1,"")</f>
        <v/>
      </c>
      <c r="E383" s="142" t="str">
        <f t="shared" si="11"/>
        <v/>
      </c>
      <c r="F383" s="142" t="str">
        <f>IF($D383="","",RANK($E383,$E$5:$E$10000,1)+COUNTIF($E$4:$E382,$E383))</f>
        <v/>
      </c>
      <c r="G383" s="189" t="str">
        <f>IF(H383="","",COUNTA($E$5:E383))</f>
        <v/>
      </c>
      <c r="H383" s="41"/>
      <c r="I383" s="38"/>
      <c r="J383" s="206"/>
      <c r="K383" s="206"/>
      <c r="L383" s="206"/>
      <c r="M383" s="41"/>
      <c r="N383" s="207"/>
      <c r="O383" s="99"/>
      <c r="P383" s="192"/>
      <c r="Q383" s="122"/>
      <c r="R383" s="122"/>
      <c r="S383" s="126"/>
      <c r="T383" s="122"/>
      <c r="U383" s="122"/>
      <c r="AA383" s="128"/>
    </row>
    <row r="384" spans="1:27" s="115" customFormat="1" ht="26.1" customHeight="1" x14ac:dyDescent="0.2">
      <c r="A384" s="141" t="str">
        <f>IF(AND($H384&gt;=المغادرين!$C$4,$H384&lt;=المغادرين!$F$4,المغادرين!$B$2=IF(المغادرين!$B$2="","",$I384)),MAX($A$4:$A383)+1,"")</f>
        <v/>
      </c>
      <c r="B384" s="141" t="str">
        <f t="shared" si="10"/>
        <v/>
      </c>
      <c r="C384" s="141" t="str">
        <f>IF($A384="","",RANK($B384,$B$5:$B$10000,1)+COUNTIF($B$4:$B383,$B384))</f>
        <v/>
      </c>
      <c r="D384" s="142" t="str">
        <f>IF(AND($M384&gt;=القادمين!$C$4,$M384&lt;=القادمين!$F$4,القادمين!$B$2=IF(القادمين!$B$2="","",$I384)),MAX($D$4:$D383)+1,"")</f>
        <v/>
      </c>
      <c r="E384" s="142" t="str">
        <f t="shared" si="11"/>
        <v/>
      </c>
      <c r="F384" s="142" t="str">
        <f>IF($D384="","",RANK($E384,$E$5:$E$10000,1)+COUNTIF($E$4:$E383,$E384))</f>
        <v/>
      </c>
      <c r="G384" s="189" t="str">
        <f>IF(H384="","",COUNTA($E$5:E384))</f>
        <v/>
      </c>
      <c r="H384" s="41"/>
      <c r="I384" s="38"/>
      <c r="J384" s="206"/>
      <c r="K384" s="206"/>
      <c r="L384" s="206"/>
      <c r="M384" s="41"/>
      <c r="N384" s="207"/>
      <c r="O384" s="99"/>
      <c r="P384" s="192"/>
      <c r="Q384" s="122"/>
      <c r="R384" s="122"/>
      <c r="S384" s="126"/>
      <c r="T384" s="122"/>
      <c r="U384" s="122"/>
      <c r="AA384" s="128"/>
    </row>
    <row r="385" spans="1:27" s="115" customFormat="1" ht="26.1" customHeight="1" x14ac:dyDescent="0.2">
      <c r="A385" s="141" t="str">
        <f>IF(AND($H385&gt;=المغادرين!$C$4,$H385&lt;=المغادرين!$F$4,المغادرين!$B$2=IF(المغادرين!$B$2="","",$I385)),MAX($A$4:$A384)+1,"")</f>
        <v/>
      </c>
      <c r="B385" s="141" t="str">
        <f t="shared" si="10"/>
        <v/>
      </c>
      <c r="C385" s="141" t="str">
        <f>IF($A385="","",RANK($B385,$B$5:$B$10000,1)+COUNTIF($B$4:$B384,$B385))</f>
        <v/>
      </c>
      <c r="D385" s="142" t="str">
        <f>IF(AND($M385&gt;=القادمين!$C$4,$M385&lt;=القادمين!$F$4,القادمين!$B$2=IF(القادمين!$B$2="","",$I385)),MAX($D$4:$D384)+1,"")</f>
        <v/>
      </c>
      <c r="E385" s="142" t="str">
        <f t="shared" si="11"/>
        <v/>
      </c>
      <c r="F385" s="142" t="str">
        <f>IF($D385="","",RANK($E385,$E$5:$E$10000,1)+COUNTIF($E$4:$E384,$E385))</f>
        <v/>
      </c>
      <c r="G385" s="189" t="str">
        <f>IF(H385="","",COUNTA($E$5:E385))</f>
        <v/>
      </c>
      <c r="H385" s="41"/>
      <c r="I385" s="38"/>
      <c r="J385" s="206"/>
      <c r="K385" s="206"/>
      <c r="L385" s="206"/>
      <c r="M385" s="41"/>
      <c r="N385" s="207"/>
      <c r="O385" s="99"/>
      <c r="P385" s="192"/>
      <c r="Q385" s="122"/>
      <c r="R385" s="122"/>
      <c r="S385" s="126"/>
      <c r="T385" s="122"/>
      <c r="U385" s="122"/>
      <c r="W385" s="128"/>
      <c r="AA385" s="121"/>
    </row>
    <row r="386" spans="1:27" s="115" customFormat="1" ht="26.1" customHeight="1" x14ac:dyDescent="0.2">
      <c r="A386" s="141" t="str">
        <f>IF(AND($H386&gt;=المغادرين!$C$4,$H386&lt;=المغادرين!$F$4,المغادرين!$B$2=IF(المغادرين!$B$2="","",$I386)),MAX($A$4:$A385)+1,"")</f>
        <v/>
      </c>
      <c r="B386" s="141" t="str">
        <f t="shared" si="10"/>
        <v/>
      </c>
      <c r="C386" s="141" t="str">
        <f>IF($A386="","",RANK($B386,$B$5:$B$10000,1)+COUNTIF($B$4:$B385,$B386))</f>
        <v/>
      </c>
      <c r="D386" s="142" t="str">
        <f>IF(AND($M386&gt;=القادمين!$C$4,$M386&lt;=القادمين!$F$4,القادمين!$B$2=IF(القادمين!$B$2="","",$I386)),MAX($D$4:$D385)+1,"")</f>
        <v/>
      </c>
      <c r="E386" s="142" t="str">
        <f t="shared" si="11"/>
        <v/>
      </c>
      <c r="F386" s="142" t="str">
        <f>IF($D386="","",RANK($E386,$E$5:$E$10000,1)+COUNTIF($E$4:$E385,$E386))</f>
        <v/>
      </c>
      <c r="G386" s="189" t="str">
        <f>IF(H386="","",COUNTA($E$5:E386))</f>
        <v/>
      </c>
      <c r="H386" s="41"/>
      <c r="I386" s="38"/>
      <c r="J386" s="206"/>
      <c r="K386" s="206"/>
      <c r="L386" s="206"/>
      <c r="M386" s="41"/>
      <c r="N386" s="207"/>
      <c r="O386" s="99"/>
      <c r="P386" s="192"/>
      <c r="Q386" s="122"/>
      <c r="R386" s="122"/>
      <c r="S386" s="126"/>
      <c r="T386" s="122"/>
      <c r="U386" s="122"/>
    </row>
    <row r="387" spans="1:27" s="115" customFormat="1" ht="26.1" customHeight="1" x14ac:dyDescent="0.2">
      <c r="A387" s="141" t="str">
        <f>IF(AND($H387&gt;=المغادرين!$C$4,$H387&lt;=المغادرين!$F$4,المغادرين!$B$2=IF(المغادرين!$B$2="","",$I387)),MAX($A$4:$A386)+1,"")</f>
        <v/>
      </c>
      <c r="B387" s="141" t="str">
        <f t="shared" si="10"/>
        <v/>
      </c>
      <c r="C387" s="141" t="str">
        <f>IF($A387="","",RANK($B387,$B$5:$B$10000,1)+COUNTIF($B$4:$B386,$B387))</f>
        <v/>
      </c>
      <c r="D387" s="142" t="str">
        <f>IF(AND($M387&gt;=القادمين!$C$4,$M387&lt;=القادمين!$F$4,القادمين!$B$2=IF(القادمين!$B$2="","",$I387)),MAX($D$4:$D386)+1,"")</f>
        <v/>
      </c>
      <c r="E387" s="142" t="str">
        <f t="shared" si="11"/>
        <v/>
      </c>
      <c r="F387" s="142" t="str">
        <f>IF($D387="","",RANK($E387,$E$5:$E$10000,1)+COUNTIF($E$4:$E386,$E387))</f>
        <v/>
      </c>
      <c r="G387" s="189" t="str">
        <f>IF(H387="","",COUNTA($E$5:E387))</f>
        <v/>
      </c>
      <c r="H387" s="41"/>
      <c r="I387" s="38"/>
      <c r="J387" s="206"/>
      <c r="K387" s="206"/>
      <c r="L387" s="206"/>
      <c r="M387" s="41"/>
      <c r="N387" s="207"/>
      <c r="O387" s="99"/>
      <c r="P387" s="192"/>
      <c r="Q387" s="122"/>
      <c r="R387" s="122"/>
      <c r="S387" s="126"/>
      <c r="T387" s="122"/>
      <c r="U387" s="122"/>
      <c r="X387" s="128"/>
      <c r="Y387" s="121"/>
      <c r="Z387" s="121"/>
      <c r="AA387" s="121"/>
    </row>
    <row r="388" spans="1:27" s="115" customFormat="1" ht="26.1" customHeight="1" x14ac:dyDescent="0.2">
      <c r="A388" s="141" t="str">
        <f>IF(AND($H388&gt;=المغادرين!$C$4,$H388&lt;=المغادرين!$F$4,المغادرين!$B$2=IF(المغادرين!$B$2="","",$I388)),MAX($A$4:$A387)+1,"")</f>
        <v/>
      </c>
      <c r="B388" s="141" t="str">
        <f t="shared" si="10"/>
        <v/>
      </c>
      <c r="C388" s="141" t="str">
        <f>IF($A388="","",RANK($B388,$B$5:$B$10000,1)+COUNTIF($B$4:$B387,$B388))</f>
        <v/>
      </c>
      <c r="D388" s="142" t="str">
        <f>IF(AND($M388&gt;=القادمين!$C$4,$M388&lt;=القادمين!$F$4,القادمين!$B$2=IF(القادمين!$B$2="","",$I388)),MAX($D$4:$D387)+1,"")</f>
        <v/>
      </c>
      <c r="E388" s="142" t="str">
        <f t="shared" si="11"/>
        <v/>
      </c>
      <c r="F388" s="142" t="str">
        <f>IF($D388="","",RANK($E388,$E$5:$E$10000,1)+COUNTIF($E$4:$E387,$E388))</f>
        <v/>
      </c>
      <c r="G388" s="189" t="str">
        <f>IF(H388="","",COUNTA($E$5:E388))</f>
        <v/>
      </c>
      <c r="H388" s="41"/>
      <c r="I388" s="38"/>
      <c r="J388" s="206"/>
      <c r="K388" s="206"/>
      <c r="L388" s="206"/>
      <c r="M388" s="41"/>
      <c r="N388" s="207"/>
      <c r="O388" s="99"/>
      <c r="P388" s="192"/>
      <c r="Q388" s="122"/>
      <c r="R388" s="122"/>
      <c r="S388" s="126"/>
      <c r="T388" s="122"/>
      <c r="U388" s="122"/>
      <c r="X388" s="128"/>
      <c r="Y388" s="129"/>
      <c r="Z388" s="129"/>
      <c r="AA388" s="129"/>
    </row>
    <row r="389" spans="1:27" s="115" customFormat="1" ht="26.1" customHeight="1" x14ac:dyDescent="0.2">
      <c r="A389" s="141" t="str">
        <f>IF(AND($H389&gt;=المغادرين!$C$4,$H389&lt;=المغادرين!$F$4,المغادرين!$B$2=IF(المغادرين!$B$2="","",$I389)),MAX($A$4:$A388)+1,"")</f>
        <v/>
      </c>
      <c r="B389" s="141" t="str">
        <f t="shared" si="10"/>
        <v/>
      </c>
      <c r="C389" s="141" t="str">
        <f>IF($A389="","",RANK($B389,$B$5:$B$10000,1)+COUNTIF($B$4:$B388,$B389))</f>
        <v/>
      </c>
      <c r="D389" s="142" t="str">
        <f>IF(AND($M389&gt;=القادمين!$C$4,$M389&lt;=القادمين!$F$4,القادمين!$B$2=IF(القادمين!$B$2="","",$I389)),MAX($D$4:$D388)+1,"")</f>
        <v/>
      </c>
      <c r="E389" s="142" t="str">
        <f t="shared" si="11"/>
        <v/>
      </c>
      <c r="F389" s="142" t="str">
        <f>IF($D389="","",RANK($E389,$E$5:$E$10000,1)+COUNTIF($E$4:$E388,$E389))</f>
        <v/>
      </c>
      <c r="G389" s="189" t="str">
        <f>IF(H389="","",COUNTA($E$5:E389))</f>
        <v/>
      </c>
      <c r="H389" s="41"/>
      <c r="I389" s="38"/>
      <c r="J389" s="206"/>
      <c r="K389" s="206"/>
      <c r="L389" s="206"/>
      <c r="M389" s="41"/>
      <c r="N389" s="207"/>
      <c r="O389" s="99"/>
      <c r="P389" s="192"/>
      <c r="Q389" s="122"/>
      <c r="R389" s="122"/>
      <c r="S389" s="126"/>
      <c r="T389" s="122"/>
      <c r="U389" s="122"/>
      <c r="X389" s="128"/>
      <c r="Y389" s="129"/>
      <c r="Z389" s="129"/>
      <c r="AA389" s="129"/>
    </row>
    <row r="390" spans="1:27" s="115" customFormat="1" ht="26.1" customHeight="1" x14ac:dyDescent="0.2">
      <c r="A390" s="141" t="str">
        <f>IF(AND($H390&gt;=المغادرين!$C$4,$H390&lt;=المغادرين!$F$4,المغادرين!$B$2=IF(المغادرين!$B$2="","",$I390)),MAX($A$4:$A389)+1,"")</f>
        <v/>
      </c>
      <c r="B390" s="141" t="str">
        <f t="shared" ref="B390:B453" si="12">IF($A390="","",MAX($A$5:$A$10000)-RANK($H390,$H$5:$H$10000)+1)</f>
        <v/>
      </c>
      <c r="C390" s="141" t="str">
        <f>IF($A390="","",RANK($B390,$B$5:$B$10000,1)+COUNTIF($B$4:$B389,$B390))</f>
        <v/>
      </c>
      <c r="D390" s="142" t="str">
        <f>IF(AND($M390&gt;=القادمين!$C$4,$M390&lt;=القادمين!$F$4,القادمين!$B$2=IF(القادمين!$B$2="","",$I390)),MAX($D$4:$D389)+1,"")</f>
        <v/>
      </c>
      <c r="E390" s="142" t="str">
        <f t="shared" ref="E390:E453" si="13">IF($D390="","",MAX($D$5:$D$10000)-RANK($M390,$M$5:$M$10000)+1)</f>
        <v/>
      </c>
      <c r="F390" s="142" t="str">
        <f>IF($D390="","",RANK($E390,$E$5:$E$10000,1)+COUNTIF($E$4:$E389,$E390))</f>
        <v/>
      </c>
      <c r="G390" s="189" t="str">
        <f>IF(H390="","",COUNTA($E$5:E390))</f>
        <v/>
      </c>
      <c r="H390" s="41"/>
      <c r="I390" s="38"/>
      <c r="J390" s="206"/>
      <c r="K390" s="206"/>
      <c r="L390" s="206"/>
      <c r="M390" s="41"/>
      <c r="N390" s="207"/>
      <c r="O390" s="99"/>
      <c r="P390" s="192"/>
      <c r="Q390" s="122"/>
      <c r="R390" s="122"/>
      <c r="S390" s="126"/>
      <c r="T390" s="122"/>
      <c r="U390" s="122"/>
      <c r="X390" s="128"/>
      <c r="Y390" s="129"/>
      <c r="Z390" s="129"/>
      <c r="AA390" s="129"/>
    </row>
    <row r="391" spans="1:27" s="115" customFormat="1" ht="26.1" customHeight="1" x14ac:dyDescent="0.2">
      <c r="A391" s="141" t="str">
        <f>IF(AND($H391&gt;=المغادرين!$C$4,$H391&lt;=المغادرين!$F$4,المغادرين!$B$2=IF(المغادرين!$B$2="","",$I391)),MAX($A$4:$A390)+1,"")</f>
        <v/>
      </c>
      <c r="B391" s="141" t="str">
        <f t="shared" si="12"/>
        <v/>
      </c>
      <c r="C391" s="141" t="str">
        <f>IF($A391="","",RANK($B391,$B$5:$B$10000,1)+COUNTIF($B$4:$B390,$B391))</f>
        <v/>
      </c>
      <c r="D391" s="142" t="str">
        <f>IF(AND($M391&gt;=القادمين!$C$4,$M391&lt;=القادمين!$F$4,القادمين!$B$2=IF(القادمين!$B$2="","",$I391)),MAX($D$4:$D390)+1,"")</f>
        <v/>
      </c>
      <c r="E391" s="142" t="str">
        <f t="shared" si="13"/>
        <v/>
      </c>
      <c r="F391" s="142" t="str">
        <f>IF($D391="","",RANK($E391,$E$5:$E$10000,1)+COUNTIF($E$4:$E390,$E391))</f>
        <v/>
      </c>
      <c r="G391" s="189" t="str">
        <f>IF(H391="","",COUNTA($E$5:E391))</f>
        <v/>
      </c>
      <c r="H391" s="41"/>
      <c r="I391" s="38"/>
      <c r="J391" s="206"/>
      <c r="K391" s="206"/>
      <c r="L391" s="206"/>
      <c r="M391" s="41"/>
      <c r="N391" s="207"/>
      <c r="O391" s="99"/>
      <c r="P391" s="192"/>
      <c r="Q391" s="122"/>
      <c r="R391" s="122"/>
      <c r="S391" s="126"/>
      <c r="T391" s="122"/>
      <c r="U391" s="122"/>
      <c r="X391" s="128"/>
      <c r="Y391" s="129"/>
      <c r="Z391" s="129"/>
      <c r="AA391" s="129"/>
    </row>
    <row r="392" spans="1:27" s="115" customFormat="1" ht="26.1" customHeight="1" x14ac:dyDescent="0.2">
      <c r="A392" s="141" t="str">
        <f>IF(AND($H392&gt;=المغادرين!$C$4,$H392&lt;=المغادرين!$F$4,المغادرين!$B$2=IF(المغادرين!$B$2="","",$I392)),MAX($A$4:$A391)+1,"")</f>
        <v/>
      </c>
      <c r="B392" s="141" t="str">
        <f t="shared" si="12"/>
        <v/>
      </c>
      <c r="C392" s="141" t="str">
        <f>IF($A392="","",RANK($B392,$B$5:$B$10000,1)+COUNTIF($B$4:$B391,$B392))</f>
        <v/>
      </c>
      <c r="D392" s="142" t="str">
        <f>IF(AND($M392&gt;=القادمين!$C$4,$M392&lt;=القادمين!$F$4,القادمين!$B$2=IF(القادمين!$B$2="","",$I392)),MAX($D$4:$D391)+1,"")</f>
        <v/>
      </c>
      <c r="E392" s="142" t="str">
        <f t="shared" si="13"/>
        <v/>
      </c>
      <c r="F392" s="142" t="str">
        <f>IF($D392="","",RANK($E392,$E$5:$E$10000,1)+COUNTIF($E$4:$E391,$E392))</f>
        <v/>
      </c>
      <c r="G392" s="189" t="str">
        <f>IF(H392="","",COUNTA($E$5:E392))</f>
        <v/>
      </c>
      <c r="H392" s="41"/>
      <c r="I392" s="38"/>
      <c r="J392" s="206"/>
      <c r="K392" s="206"/>
      <c r="L392" s="206"/>
      <c r="M392" s="41"/>
      <c r="N392" s="207"/>
      <c r="O392" s="99"/>
      <c r="P392" s="192"/>
      <c r="Q392" s="122"/>
      <c r="R392" s="122"/>
      <c r="S392" s="126"/>
      <c r="T392" s="122"/>
      <c r="U392" s="122"/>
      <c r="X392" s="128"/>
      <c r="Y392" s="129"/>
      <c r="Z392" s="129"/>
      <c r="AA392" s="129"/>
    </row>
    <row r="393" spans="1:27" s="115" customFormat="1" ht="26.1" customHeight="1" x14ac:dyDescent="0.2">
      <c r="A393" s="141" t="str">
        <f>IF(AND($H393&gt;=المغادرين!$C$4,$H393&lt;=المغادرين!$F$4,المغادرين!$B$2=IF(المغادرين!$B$2="","",$I393)),MAX($A$4:$A392)+1,"")</f>
        <v/>
      </c>
      <c r="B393" s="141" t="str">
        <f t="shared" si="12"/>
        <v/>
      </c>
      <c r="C393" s="141" t="str">
        <f>IF($A393="","",RANK($B393,$B$5:$B$10000,1)+COUNTIF($B$4:$B392,$B393))</f>
        <v/>
      </c>
      <c r="D393" s="142" t="str">
        <f>IF(AND($M393&gt;=القادمين!$C$4,$M393&lt;=القادمين!$F$4,القادمين!$B$2=IF(القادمين!$B$2="","",$I393)),MAX($D$4:$D392)+1,"")</f>
        <v/>
      </c>
      <c r="E393" s="142" t="str">
        <f t="shared" si="13"/>
        <v/>
      </c>
      <c r="F393" s="142" t="str">
        <f>IF($D393="","",RANK($E393,$E$5:$E$10000,1)+COUNTIF($E$4:$E392,$E393))</f>
        <v/>
      </c>
      <c r="G393" s="189" t="str">
        <f>IF(H393="","",COUNTA($E$5:E393))</f>
        <v/>
      </c>
      <c r="H393" s="41"/>
      <c r="I393" s="38"/>
      <c r="J393" s="206"/>
      <c r="K393" s="206"/>
      <c r="L393" s="206"/>
      <c r="M393" s="41"/>
      <c r="N393" s="207"/>
      <c r="O393" s="99"/>
      <c r="P393" s="192"/>
      <c r="Q393" s="122"/>
      <c r="R393" s="122"/>
      <c r="S393" s="126"/>
      <c r="T393" s="122"/>
      <c r="U393" s="122"/>
      <c r="X393" s="128"/>
      <c r="Y393" s="129"/>
      <c r="Z393" s="129"/>
      <c r="AA393" s="129"/>
    </row>
    <row r="394" spans="1:27" s="115" customFormat="1" ht="26.1" customHeight="1" x14ac:dyDescent="0.2">
      <c r="A394" s="141" t="str">
        <f>IF(AND($H394&gt;=المغادرين!$C$4,$H394&lt;=المغادرين!$F$4,المغادرين!$B$2=IF(المغادرين!$B$2="","",$I394)),MAX($A$4:$A393)+1,"")</f>
        <v/>
      </c>
      <c r="B394" s="141" t="str">
        <f t="shared" si="12"/>
        <v/>
      </c>
      <c r="C394" s="141" t="str">
        <f>IF($A394="","",RANK($B394,$B$5:$B$10000,1)+COUNTIF($B$4:$B393,$B394))</f>
        <v/>
      </c>
      <c r="D394" s="142" t="str">
        <f>IF(AND($M394&gt;=القادمين!$C$4,$M394&lt;=القادمين!$F$4,القادمين!$B$2=IF(القادمين!$B$2="","",$I394)),MAX($D$4:$D393)+1,"")</f>
        <v/>
      </c>
      <c r="E394" s="142" t="str">
        <f t="shared" si="13"/>
        <v/>
      </c>
      <c r="F394" s="142" t="str">
        <f>IF($D394="","",RANK($E394,$E$5:$E$10000,1)+COUNTIF($E$4:$E393,$E394))</f>
        <v/>
      </c>
      <c r="G394" s="189" t="str">
        <f>IF(H394="","",COUNTA($E$5:E394))</f>
        <v/>
      </c>
      <c r="H394" s="41"/>
      <c r="I394" s="38"/>
      <c r="J394" s="206"/>
      <c r="K394" s="206"/>
      <c r="L394" s="206"/>
      <c r="M394" s="41"/>
      <c r="N394" s="207"/>
      <c r="O394" s="99"/>
      <c r="P394" s="193"/>
      <c r="Q394" s="122"/>
      <c r="R394" s="122"/>
      <c r="S394" s="125"/>
      <c r="T394" s="122"/>
      <c r="U394" s="122"/>
    </row>
    <row r="395" spans="1:27" s="127" customFormat="1" ht="26.1" customHeight="1" x14ac:dyDescent="0.2">
      <c r="A395" s="141" t="str">
        <f>IF(AND($H395&gt;=المغادرين!$C$4,$H395&lt;=المغادرين!$F$4,المغادرين!$B$2=IF(المغادرين!$B$2="","",$I395)),MAX($A$4:$A394)+1,"")</f>
        <v/>
      </c>
      <c r="B395" s="141" t="str">
        <f t="shared" si="12"/>
        <v/>
      </c>
      <c r="C395" s="141" t="str">
        <f>IF($A395="","",RANK($B395,$B$5:$B$10000,1)+COUNTIF($B$4:$B394,$B395))</f>
        <v/>
      </c>
      <c r="D395" s="142" t="str">
        <f>IF(AND($M395&gt;=القادمين!$C$4,$M395&lt;=القادمين!$F$4,القادمين!$B$2=IF(القادمين!$B$2="","",$I395)),MAX($D$4:$D394)+1,"")</f>
        <v/>
      </c>
      <c r="E395" s="142" t="str">
        <f t="shared" si="13"/>
        <v/>
      </c>
      <c r="F395" s="142" t="str">
        <f>IF($D395="","",RANK($E395,$E$5:$E$10000,1)+COUNTIF($E$4:$E394,$E395))</f>
        <v/>
      </c>
      <c r="G395" s="189" t="str">
        <f>IF(H395="","",COUNTA($E$5:E395))</f>
        <v/>
      </c>
      <c r="H395" s="41"/>
      <c r="I395" s="38"/>
      <c r="J395" s="206"/>
      <c r="K395" s="206"/>
      <c r="L395" s="206"/>
      <c r="M395" s="41"/>
      <c r="N395" s="207"/>
      <c r="O395" s="99"/>
      <c r="P395" s="192"/>
      <c r="Q395" s="122"/>
      <c r="R395" s="122"/>
      <c r="S395" s="126"/>
      <c r="T395" s="122"/>
      <c r="U395" s="122"/>
      <c r="V395" s="115"/>
      <c r="W395" s="115"/>
      <c r="X395" s="115"/>
      <c r="Y395" s="115"/>
      <c r="Z395" s="115"/>
      <c r="AA395" s="115"/>
    </row>
    <row r="396" spans="1:27" s="127" customFormat="1" ht="26.1" customHeight="1" x14ac:dyDescent="0.2">
      <c r="A396" s="141" t="str">
        <f>IF(AND($H396&gt;=المغادرين!$C$4,$H396&lt;=المغادرين!$F$4,المغادرين!$B$2=IF(المغادرين!$B$2="","",$I396)),MAX($A$4:$A395)+1,"")</f>
        <v/>
      </c>
      <c r="B396" s="141" t="str">
        <f t="shared" si="12"/>
        <v/>
      </c>
      <c r="C396" s="141" t="str">
        <f>IF($A396="","",RANK($B396,$B$5:$B$10000,1)+COUNTIF($B$4:$B395,$B396))</f>
        <v/>
      </c>
      <c r="D396" s="142" t="str">
        <f>IF(AND($M396&gt;=القادمين!$C$4,$M396&lt;=القادمين!$F$4,القادمين!$B$2=IF(القادمين!$B$2="","",$I396)),MAX($D$4:$D395)+1,"")</f>
        <v/>
      </c>
      <c r="E396" s="142" t="str">
        <f t="shared" si="13"/>
        <v/>
      </c>
      <c r="F396" s="142" t="str">
        <f>IF($D396="","",RANK($E396,$E$5:$E$10000,1)+COUNTIF($E$4:$E395,$E396))</f>
        <v/>
      </c>
      <c r="G396" s="189" t="str">
        <f>IF(H396="","",COUNTA($E$5:E396))</f>
        <v/>
      </c>
      <c r="H396" s="41"/>
      <c r="I396" s="38"/>
      <c r="J396" s="206"/>
      <c r="K396" s="206"/>
      <c r="L396" s="206"/>
      <c r="M396" s="41"/>
      <c r="N396" s="207"/>
      <c r="O396" s="99"/>
      <c r="P396" s="192"/>
      <c r="Q396" s="122"/>
      <c r="R396" s="122"/>
      <c r="S396" s="126"/>
      <c r="T396" s="122"/>
      <c r="U396" s="122"/>
      <c r="V396" s="115"/>
      <c r="W396" s="115"/>
      <c r="X396" s="115"/>
      <c r="Y396" s="115"/>
      <c r="Z396" s="115"/>
      <c r="AA396" s="115"/>
    </row>
    <row r="397" spans="1:27" s="127" customFormat="1" ht="26.1" customHeight="1" x14ac:dyDescent="0.2">
      <c r="A397" s="141" t="str">
        <f>IF(AND($H397&gt;=المغادرين!$C$4,$H397&lt;=المغادرين!$F$4,المغادرين!$B$2=IF(المغادرين!$B$2="","",$I397)),MAX($A$4:$A396)+1,"")</f>
        <v/>
      </c>
      <c r="B397" s="141" t="str">
        <f t="shared" si="12"/>
        <v/>
      </c>
      <c r="C397" s="141" t="str">
        <f>IF($A397="","",RANK($B397,$B$5:$B$10000,1)+COUNTIF($B$4:$B396,$B397))</f>
        <v/>
      </c>
      <c r="D397" s="142" t="str">
        <f>IF(AND($M397&gt;=القادمين!$C$4,$M397&lt;=القادمين!$F$4,القادمين!$B$2=IF(القادمين!$B$2="","",$I397)),MAX($D$4:$D396)+1,"")</f>
        <v/>
      </c>
      <c r="E397" s="142" t="str">
        <f t="shared" si="13"/>
        <v/>
      </c>
      <c r="F397" s="142" t="str">
        <f>IF($D397="","",RANK($E397,$E$5:$E$10000,1)+COUNTIF($E$4:$E396,$E397))</f>
        <v/>
      </c>
      <c r="G397" s="189" t="str">
        <f>IF(H397="","",COUNTA($E$5:E397))</f>
        <v/>
      </c>
      <c r="H397" s="41"/>
      <c r="I397" s="38"/>
      <c r="J397" s="206"/>
      <c r="K397" s="206"/>
      <c r="L397" s="206"/>
      <c r="M397" s="41"/>
      <c r="N397" s="207"/>
      <c r="O397" s="99"/>
      <c r="P397" s="192"/>
      <c r="Q397" s="122"/>
      <c r="R397" s="122"/>
      <c r="S397" s="126"/>
      <c r="T397" s="122"/>
      <c r="U397" s="122"/>
      <c r="V397" s="115"/>
      <c r="W397" s="115"/>
      <c r="X397" s="115"/>
      <c r="Y397" s="115"/>
      <c r="Z397" s="115"/>
      <c r="AA397" s="115"/>
    </row>
    <row r="398" spans="1:27" s="115" customFormat="1" ht="26.1" customHeight="1" x14ac:dyDescent="0.2">
      <c r="A398" s="141" t="str">
        <f>IF(AND($H398&gt;=المغادرين!$C$4,$H398&lt;=المغادرين!$F$4,المغادرين!$B$2=IF(المغادرين!$B$2="","",$I398)),MAX($A$4:$A397)+1,"")</f>
        <v/>
      </c>
      <c r="B398" s="141" t="str">
        <f t="shared" si="12"/>
        <v/>
      </c>
      <c r="C398" s="141" t="str">
        <f>IF($A398="","",RANK($B398,$B$5:$B$10000,1)+COUNTIF($B$4:$B397,$B398))</f>
        <v/>
      </c>
      <c r="D398" s="142" t="str">
        <f>IF(AND($M398&gt;=القادمين!$C$4,$M398&lt;=القادمين!$F$4,القادمين!$B$2=IF(القادمين!$B$2="","",$I398)),MAX($D$4:$D397)+1,"")</f>
        <v/>
      </c>
      <c r="E398" s="142" t="str">
        <f t="shared" si="13"/>
        <v/>
      </c>
      <c r="F398" s="142" t="str">
        <f>IF($D398="","",RANK($E398,$E$5:$E$10000,1)+COUNTIF($E$4:$E397,$E398))</f>
        <v/>
      </c>
      <c r="G398" s="189" t="str">
        <f>IF(H398="","",COUNTA($E$5:E398))</f>
        <v/>
      </c>
      <c r="H398" s="41"/>
      <c r="I398" s="38"/>
      <c r="J398" s="206"/>
      <c r="K398" s="206"/>
      <c r="L398" s="206"/>
      <c r="M398" s="41"/>
      <c r="N398" s="207"/>
      <c r="O398" s="99"/>
      <c r="P398" s="192"/>
      <c r="Q398" s="122"/>
      <c r="R398" s="122"/>
      <c r="S398" s="126"/>
      <c r="T398" s="122"/>
      <c r="U398" s="122"/>
    </row>
    <row r="399" spans="1:27" s="115" customFormat="1" ht="26.1" customHeight="1" x14ac:dyDescent="0.2">
      <c r="A399" s="141" t="str">
        <f>IF(AND($H399&gt;=المغادرين!$C$4,$H399&lt;=المغادرين!$F$4,المغادرين!$B$2=IF(المغادرين!$B$2="","",$I399)),MAX($A$4:$A398)+1,"")</f>
        <v/>
      </c>
      <c r="B399" s="141" t="str">
        <f t="shared" si="12"/>
        <v/>
      </c>
      <c r="C399" s="141" t="str">
        <f>IF($A399="","",RANK($B399,$B$5:$B$10000,1)+COUNTIF($B$4:$B398,$B399))</f>
        <v/>
      </c>
      <c r="D399" s="142" t="str">
        <f>IF(AND($M399&gt;=القادمين!$C$4,$M399&lt;=القادمين!$F$4,القادمين!$B$2=IF(القادمين!$B$2="","",$I399)),MAX($D$4:$D398)+1,"")</f>
        <v/>
      </c>
      <c r="E399" s="142" t="str">
        <f t="shared" si="13"/>
        <v/>
      </c>
      <c r="F399" s="142" t="str">
        <f>IF($D399="","",RANK($E399,$E$5:$E$10000,1)+COUNTIF($E$4:$E398,$E399))</f>
        <v/>
      </c>
      <c r="G399" s="189" t="str">
        <f>IF(H399="","",COUNTA($E$5:E399))</f>
        <v/>
      </c>
      <c r="H399" s="41"/>
      <c r="I399" s="38"/>
      <c r="J399" s="206"/>
      <c r="K399" s="206"/>
      <c r="L399" s="206"/>
      <c r="M399" s="41"/>
      <c r="N399" s="207"/>
      <c r="O399" s="99"/>
      <c r="P399" s="192"/>
      <c r="Q399" s="122"/>
      <c r="R399" s="122"/>
      <c r="S399" s="126"/>
      <c r="T399" s="122"/>
      <c r="U399" s="122"/>
    </row>
    <row r="400" spans="1:27" s="115" customFormat="1" ht="26.1" customHeight="1" x14ac:dyDescent="0.2">
      <c r="A400" s="141" t="str">
        <f>IF(AND($H400&gt;=المغادرين!$C$4,$H400&lt;=المغادرين!$F$4,المغادرين!$B$2=IF(المغادرين!$B$2="","",$I400)),MAX($A$4:$A399)+1,"")</f>
        <v/>
      </c>
      <c r="B400" s="141" t="str">
        <f t="shared" si="12"/>
        <v/>
      </c>
      <c r="C400" s="141" t="str">
        <f>IF($A400="","",RANK($B400,$B$5:$B$10000,1)+COUNTIF($B$4:$B399,$B400))</f>
        <v/>
      </c>
      <c r="D400" s="142" t="str">
        <f>IF(AND($M400&gt;=القادمين!$C$4,$M400&lt;=القادمين!$F$4,القادمين!$B$2=IF(القادمين!$B$2="","",$I400)),MAX($D$4:$D399)+1,"")</f>
        <v/>
      </c>
      <c r="E400" s="142" t="str">
        <f t="shared" si="13"/>
        <v/>
      </c>
      <c r="F400" s="142" t="str">
        <f>IF($D400="","",RANK($E400,$E$5:$E$10000,1)+COUNTIF($E$4:$E399,$E400))</f>
        <v/>
      </c>
      <c r="G400" s="189" t="str">
        <f>IF(H400="","",COUNTA($E$5:E400))</f>
        <v/>
      </c>
      <c r="H400" s="41"/>
      <c r="I400" s="38"/>
      <c r="J400" s="206"/>
      <c r="K400" s="206"/>
      <c r="L400" s="206"/>
      <c r="M400" s="41"/>
      <c r="N400" s="207"/>
      <c r="O400" s="99"/>
      <c r="P400" s="192"/>
      <c r="Q400" s="122"/>
      <c r="R400" s="122"/>
      <c r="S400" s="126"/>
      <c r="T400" s="122"/>
      <c r="U400" s="122"/>
    </row>
    <row r="401" spans="1:27" s="115" customFormat="1" ht="26.1" customHeight="1" x14ac:dyDescent="0.2">
      <c r="A401" s="141" t="str">
        <f>IF(AND($H401&gt;=المغادرين!$C$4,$H401&lt;=المغادرين!$F$4,المغادرين!$B$2=IF(المغادرين!$B$2="","",$I401)),MAX($A$4:$A400)+1,"")</f>
        <v/>
      </c>
      <c r="B401" s="141" t="str">
        <f t="shared" si="12"/>
        <v/>
      </c>
      <c r="C401" s="141" t="str">
        <f>IF($A401="","",RANK($B401,$B$5:$B$10000,1)+COUNTIF($B$4:$B400,$B401))</f>
        <v/>
      </c>
      <c r="D401" s="142" t="str">
        <f>IF(AND($M401&gt;=القادمين!$C$4,$M401&lt;=القادمين!$F$4,القادمين!$B$2=IF(القادمين!$B$2="","",$I401)),MAX($D$4:$D400)+1,"")</f>
        <v/>
      </c>
      <c r="E401" s="142" t="str">
        <f t="shared" si="13"/>
        <v/>
      </c>
      <c r="F401" s="142" t="str">
        <f>IF($D401="","",RANK($E401,$E$5:$E$10000,1)+COUNTIF($E$4:$E400,$E401))</f>
        <v/>
      </c>
      <c r="G401" s="189" t="str">
        <f>IF(H401="","",COUNTA($E$5:E401))</f>
        <v/>
      </c>
      <c r="H401" s="41"/>
      <c r="I401" s="38"/>
      <c r="J401" s="206"/>
      <c r="K401" s="206"/>
      <c r="L401" s="206"/>
      <c r="M401" s="41"/>
      <c r="N401" s="207"/>
      <c r="O401" s="99"/>
      <c r="P401" s="192"/>
      <c r="Q401" s="122"/>
      <c r="R401" s="122"/>
      <c r="S401" s="126"/>
      <c r="T401" s="122"/>
      <c r="U401" s="122"/>
    </row>
    <row r="402" spans="1:27" s="115" customFormat="1" ht="26.1" customHeight="1" x14ac:dyDescent="0.2">
      <c r="A402" s="141" t="str">
        <f>IF(AND($H402&gt;=المغادرين!$C$4,$H402&lt;=المغادرين!$F$4,المغادرين!$B$2=IF(المغادرين!$B$2="","",$I402)),MAX($A$4:$A401)+1,"")</f>
        <v/>
      </c>
      <c r="B402" s="141" t="str">
        <f t="shared" si="12"/>
        <v/>
      </c>
      <c r="C402" s="141" t="str">
        <f>IF($A402="","",RANK($B402,$B$5:$B$10000,1)+COUNTIF($B$4:$B401,$B402))</f>
        <v/>
      </c>
      <c r="D402" s="142" t="str">
        <f>IF(AND($M402&gt;=القادمين!$C$4,$M402&lt;=القادمين!$F$4,القادمين!$B$2=IF(القادمين!$B$2="","",$I402)),MAX($D$4:$D401)+1,"")</f>
        <v/>
      </c>
      <c r="E402" s="142" t="str">
        <f t="shared" si="13"/>
        <v/>
      </c>
      <c r="F402" s="142" t="str">
        <f>IF($D402="","",RANK($E402,$E$5:$E$10000,1)+COUNTIF($E$4:$E401,$E402))</f>
        <v/>
      </c>
      <c r="G402" s="189" t="str">
        <f>IF(H402="","",COUNTA($E$5:E402))</f>
        <v/>
      </c>
      <c r="H402" s="41"/>
      <c r="I402" s="38"/>
      <c r="J402" s="206"/>
      <c r="K402" s="206"/>
      <c r="L402" s="206"/>
      <c r="M402" s="41"/>
      <c r="N402" s="207"/>
      <c r="O402" s="99"/>
      <c r="P402" s="192"/>
      <c r="Q402" s="122"/>
      <c r="R402" s="122"/>
      <c r="S402" s="126"/>
      <c r="T402" s="122"/>
      <c r="U402" s="122"/>
    </row>
    <row r="403" spans="1:27" s="115" customFormat="1" ht="26.1" customHeight="1" x14ac:dyDescent="0.2">
      <c r="A403" s="141" t="str">
        <f>IF(AND($H403&gt;=المغادرين!$C$4,$H403&lt;=المغادرين!$F$4,المغادرين!$B$2=IF(المغادرين!$B$2="","",$I403)),MAX($A$4:$A402)+1,"")</f>
        <v/>
      </c>
      <c r="B403" s="141" t="str">
        <f t="shared" si="12"/>
        <v/>
      </c>
      <c r="C403" s="141" t="str">
        <f>IF($A403="","",RANK($B403,$B$5:$B$10000,1)+COUNTIF($B$4:$B402,$B403))</f>
        <v/>
      </c>
      <c r="D403" s="142" t="str">
        <f>IF(AND($M403&gt;=القادمين!$C$4,$M403&lt;=القادمين!$F$4,القادمين!$B$2=IF(القادمين!$B$2="","",$I403)),MAX($D$4:$D402)+1,"")</f>
        <v/>
      </c>
      <c r="E403" s="142" t="str">
        <f t="shared" si="13"/>
        <v/>
      </c>
      <c r="F403" s="142" t="str">
        <f>IF($D403="","",RANK($E403,$E$5:$E$10000,1)+COUNTIF($E$4:$E402,$E403))</f>
        <v/>
      </c>
      <c r="G403" s="189" t="str">
        <f>IF(H403="","",COUNTA($E$5:E403))</f>
        <v/>
      </c>
      <c r="H403" s="41"/>
      <c r="I403" s="38"/>
      <c r="J403" s="206"/>
      <c r="K403" s="206"/>
      <c r="L403" s="206"/>
      <c r="M403" s="41"/>
      <c r="N403" s="207"/>
      <c r="O403" s="99"/>
      <c r="P403" s="192"/>
      <c r="Q403" s="122"/>
      <c r="R403" s="122"/>
      <c r="S403" s="126"/>
      <c r="T403" s="122"/>
      <c r="U403" s="122"/>
      <c r="AA403" s="128"/>
    </row>
    <row r="404" spans="1:27" s="115" customFormat="1" ht="26.1" customHeight="1" x14ac:dyDescent="0.2">
      <c r="A404" s="141" t="str">
        <f>IF(AND($H404&gt;=المغادرين!$C$4,$H404&lt;=المغادرين!$F$4,المغادرين!$B$2=IF(المغادرين!$B$2="","",$I404)),MAX($A$4:$A403)+1,"")</f>
        <v/>
      </c>
      <c r="B404" s="141" t="str">
        <f t="shared" si="12"/>
        <v/>
      </c>
      <c r="C404" s="141" t="str">
        <f>IF($A404="","",RANK($B404,$B$5:$B$10000,1)+COUNTIF($B$4:$B403,$B404))</f>
        <v/>
      </c>
      <c r="D404" s="142" t="str">
        <f>IF(AND($M404&gt;=القادمين!$C$4,$M404&lt;=القادمين!$F$4,القادمين!$B$2=IF(القادمين!$B$2="","",$I404)),MAX($D$4:$D403)+1,"")</f>
        <v/>
      </c>
      <c r="E404" s="142" t="str">
        <f t="shared" si="13"/>
        <v/>
      </c>
      <c r="F404" s="142" t="str">
        <f>IF($D404="","",RANK($E404,$E$5:$E$10000,1)+COUNTIF($E$4:$E403,$E404))</f>
        <v/>
      </c>
      <c r="G404" s="189" t="str">
        <f>IF(H404="","",COUNTA($E$5:E404))</f>
        <v/>
      </c>
      <c r="H404" s="41"/>
      <c r="I404" s="38"/>
      <c r="J404" s="206"/>
      <c r="K404" s="206"/>
      <c r="L404" s="206"/>
      <c r="M404" s="41"/>
      <c r="N404" s="207"/>
      <c r="O404" s="99"/>
      <c r="P404" s="192"/>
      <c r="Q404" s="122"/>
      <c r="R404" s="122"/>
      <c r="S404" s="126"/>
      <c r="T404" s="122"/>
      <c r="U404" s="122"/>
      <c r="AA404" s="128"/>
    </row>
    <row r="405" spans="1:27" s="115" customFormat="1" ht="26.1" customHeight="1" x14ac:dyDescent="0.2">
      <c r="A405" s="141" t="str">
        <f>IF(AND($H405&gt;=المغادرين!$C$4,$H405&lt;=المغادرين!$F$4,المغادرين!$B$2=IF(المغادرين!$B$2="","",$I405)),MAX($A$4:$A404)+1,"")</f>
        <v/>
      </c>
      <c r="B405" s="141" t="str">
        <f t="shared" si="12"/>
        <v/>
      </c>
      <c r="C405" s="141" t="str">
        <f>IF($A405="","",RANK($B405,$B$5:$B$10000,1)+COUNTIF($B$4:$B404,$B405))</f>
        <v/>
      </c>
      <c r="D405" s="142" t="str">
        <f>IF(AND($M405&gt;=القادمين!$C$4,$M405&lt;=القادمين!$F$4,القادمين!$B$2=IF(القادمين!$B$2="","",$I405)),MAX($D$4:$D404)+1,"")</f>
        <v/>
      </c>
      <c r="E405" s="142" t="str">
        <f t="shared" si="13"/>
        <v/>
      </c>
      <c r="F405" s="142" t="str">
        <f>IF($D405="","",RANK($E405,$E$5:$E$10000,1)+COUNTIF($E$4:$E404,$E405))</f>
        <v/>
      </c>
      <c r="G405" s="189" t="str">
        <f>IF(H405="","",COUNTA($E$5:E405))</f>
        <v/>
      </c>
      <c r="H405" s="41"/>
      <c r="I405" s="38"/>
      <c r="J405" s="206"/>
      <c r="K405" s="206"/>
      <c r="L405" s="206"/>
      <c r="M405" s="41"/>
      <c r="N405" s="207"/>
      <c r="O405" s="99"/>
      <c r="P405" s="192"/>
      <c r="Q405" s="122"/>
      <c r="R405" s="122"/>
      <c r="S405" s="126"/>
      <c r="T405" s="122"/>
      <c r="U405" s="122"/>
      <c r="W405" s="128"/>
      <c r="AA405" s="121"/>
    </row>
    <row r="406" spans="1:27" s="115" customFormat="1" ht="26.1" customHeight="1" x14ac:dyDescent="0.2">
      <c r="A406" s="141" t="str">
        <f>IF(AND($H406&gt;=المغادرين!$C$4,$H406&lt;=المغادرين!$F$4,المغادرين!$B$2=IF(المغادرين!$B$2="","",$I406)),MAX($A$4:$A405)+1,"")</f>
        <v/>
      </c>
      <c r="B406" s="141" t="str">
        <f t="shared" si="12"/>
        <v/>
      </c>
      <c r="C406" s="141" t="str">
        <f>IF($A406="","",RANK($B406,$B$5:$B$10000,1)+COUNTIF($B$4:$B405,$B406))</f>
        <v/>
      </c>
      <c r="D406" s="142" t="str">
        <f>IF(AND($M406&gt;=القادمين!$C$4,$M406&lt;=القادمين!$F$4,القادمين!$B$2=IF(القادمين!$B$2="","",$I406)),MAX($D$4:$D405)+1,"")</f>
        <v/>
      </c>
      <c r="E406" s="142" t="str">
        <f t="shared" si="13"/>
        <v/>
      </c>
      <c r="F406" s="142" t="str">
        <f>IF($D406="","",RANK($E406,$E$5:$E$10000,1)+COUNTIF($E$4:$E405,$E406))</f>
        <v/>
      </c>
      <c r="G406" s="189" t="str">
        <f>IF(H406="","",COUNTA($E$5:E406))</f>
        <v/>
      </c>
      <c r="H406" s="41"/>
      <c r="I406" s="38"/>
      <c r="J406" s="206"/>
      <c r="K406" s="206"/>
      <c r="L406" s="206"/>
      <c r="M406" s="41"/>
      <c r="N406" s="207"/>
      <c r="O406" s="99"/>
      <c r="P406" s="192"/>
      <c r="Q406" s="122"/>
      <c r="R406" s="122"/>
      <c r="S406" s="126"/>
      <c r="T406" s="122"/>
      <c r="U406" s="122"/>
    </row>
    <row r="407" spans="1:27" s="115" customFormat="1" ht="26.1" customHeight="1" x14ac:dyDescent="0.2">
      <c r="A407" s="141" t="str">
        <f>IF(AND($H407&gt;=المغادرين!$C$4,$H407&lt;=المغادرين!$F$4,المغادرين!$B$2=IF(المغادرين!$B$2="","",$I407)),MAX($A$4:$A406)+1,"")</f>
        <v/>
      </c>
      <c r="B407" s="141" t="str">
        <f t="shared" si="12"/>
        <v/>
      </c>
      <c r="C407" s="141" t="str">
        <f>IF($A407="","",RANK($B407,$B$5:$B$10000,1)+COUNTIF($B$4:$B406,$B407))</f>
        <v/>
      </c>
      <c r="D407" s="142" t="str">
        <f>IF(AND($M407&gt;=القادمين!$C$4,$M407&lt;=القادمين!$F$4,القادمين!$B$2=IF(القادمين!$B$2="","",$I407)),MAX($D$4:$D406)+1,"")</f>
        <v/>
      </c>
      <c r="E407" s="142" t="str">
        <f t="shared" si="13"/>
        <v/>
      </c>
      <c r="F407" s="142" t="str">
        <f>IF($D407="","",RANK($E407,$E$5:$E$10000,1)+COUNTIF($E$4:$E406,$E407))</f>
        <v/>
      </c>
      <c r="G407" s="189" t="str">
        <f>IF(H407="","",COUNTA($E$5:E407))</f>
        <v/>
      </c>
      <c r="H407" s="41"/>
      <c r="I407" s="38"/>
      <c r="J407" s="206"/>
      <c r="K407" s="206"/>
      <c r="L407" s="206"/>
      <c r="M407" s="41"/>
      <c r="N407" s="207"/>
      <c r="O407" s="99"/>
      <c r="P407" s="192"/>
      <c r="Q407" s="122"/>
      <c r="R407" s="122"/>
      <c r="S407" s="126"/>
      <c r="T407" s="122"/>
      <c r="U407" s="122"/>
      <c r="X407" s="128"/>
      <c r="Y407" s="121"/>
      <c r="Z407" s="121"/>
      <c r="AA407" s="121"/>
    </row>
    <row r="408" spans="1:27" s="115" customFormat="1" ht="26.1" customHeight="1" x14ac:dyDescent="0.2">
      <c r="A408" s="141" t="str">
        <f>IF(AND($H408&gt;=المغادرين!$C$4,$H408&lt;=المغادرين!$F$4,المغادرين!$B$2=IF(المغادرين!$B$2="","",$I408)),MAX($A$4:$A407)+1,"")</f>
        <v/>
      </c>
      <c r="B408" s="141" t="str">
        <f t="shared" si="12"/>
        <v/>
      </c>
      <c r="C408" s="141" t="str">
        <f>IF($A408="","",RANK($B408,$B$5:$B$10000,1)+COUNTIF($B$4:$B407,$B408))</f>
        <v/>
      </c>
      <c r="D408" s="142" t="str">
        <f>IF(AND($M408&gt;=القادمين!$C$4,$M408&lt;=القادمين!$F$4,القادمين!$B$2=IF(القادمين!$B$2="","",$I408)),MAX($D$4:$D407)+1,"")</f>
        <v/>
      </c>
      <c r="E408" s="142" t="str">
        <f t="shared" si="13"/>
        <v/>
      </c>
      <c r="F408" s="142" t="str">
        <f>IF($D408="","",RANK($E408,$E$5:$E$10000,1)+COUNTIF($E$4:$E407,$E408))</f>
        <v/>
      </c>
      <c r="G408" s="189" t="str">
        <f>IF(H408="","",COUNTA($E$5:E408))</f>
        <v/>
      </c>
      <c r="H408" s="41"/>
      <c r="I408" s="38"/>
      <c r="J408" s="206"/>
      <c r="K408" s="206"/>
      <c r="L408" s="206"/>
      <c r="M408" s="41"/>
      <c r="N408" s="207"/>
      <c r="O408" s="99"/>
      <c r="P408" s="192"/>
      <c r="Q408" s="122"/>
      <c r="R408" s="122"/>
      <c r="S408" s="126"/>
      <c r="T408" s="122"/>
      <c r="U408" s="122"/>
      <c r="X408" s="128"/>
      <c r="Y408" s="129"/>
      <c r="Z408" s="129"/>
      <c r="AA408" s="129"/>
    </row>
    <row r="409" spans="1:27" s="115" customFormat="1" ht="26.1" customHeight="1" x14ac:dyDescent="0.2">
      <c r="A409" s="141" t="str">
        <f>IF(AND($H409&gt;=المغادرين!$C$4,$H409&lt;=المغادرين!$F$4,المغادرين!$B$2=IF(المغادرين!$B$2="","",$I409)),MAX($A$4:$A408)+1,"")</f>
        <v/>
      </c>
      <c r="B409" s="141" t="str">
        <f t="shared" si="12"/>
        <v/>
      </c>
      <c r="C409" s="141" t="str">
        <f>IF($A409="","",RANK($B409,$B$5:$B$10000,1)+COUNTIF($B$4:$B408,$B409))</f>
        <v/>
      </c>
      <c r="D409" s="142" t="str">
        <f>IF(AND($M409&gt;=القادمين!$C$4,$M409&lt;=القادمين!$F$4,القادمين!$B$2=IF(القادمين!$B$2="","",$I409)),MAX($D$4:$D408)+1,"")</f>
        <v/>
      </c>
      <c r="E409" s="142" t="str">
        <f t="shared" si="13"/>
        <v/>
      </c>
      <c r="F409" s="142" t="str">
        <f>IF($D409="","",RANK($E409,$E$5:$E$10000,1)+COUNTIF($E$4:$E408,$E409))</f>
        <v/>
      </c>
      <c r="G409" s="189" t="str">
        <f>IF(H409="","",COUNTA($E$5:E409))</f>
        <v/>
      </c>
      <c r="H409" s="41"/>
      <c r="I409" s="38"/>
      <c r="J409" s="206"/>
      <c r="K409" s="206"/>
      <c r="L409" s="206"/>
      <c r="M409" s="41"/>
      <c r="N409" s="207"/>
      <c r="O409" s="99"/>
      <c r="P409" s="192"/>
      <c r="Q409" s="122"/>
      <c r="R409" s="122"/>
      <c r="S409" s="126"/>
      <c r="T409" s="122"/>
      <c r="U409" s="122"/>
      <c r="X409" s="128"/>
      <c r="Y409" s="129"/>
      <c r="Z409" s="129"/>
      <c r="AA409" s="129"/>
    </row>
    <row r="410" spans="1:27" s="115" customFormat="1" ht="26.1" customHeight="1" x14ac:dyDescent="0.2">
      <c r="A410" s="141" t="str">
        <f>IF(AND($H410&gt;=المغادرين!$C$4,$H410&lt;=المغادرين!$F$4,المغادرين!$B$2=IF(المغادرين!$B$2="","",$I410)),MAX($A$4:$A409)+1,"")</f>
        <v/>
      </c>
      <c r="B410" s="141" t="str">
        <f t="shared" si="12"/>
        <v/>
      </c>
      <c r="C410" s="141" t="str">
        <f>IF($A410="","",RANK($B410,$B$5:$B$10000,1)+COUNTIF($B$4:$B409,$B410))</f>
        <v/>
      </c>
      <c r="D410" s="142" t="str">
        <f>IF(AND($M410&gt;=القادمين!$C$4,$M410&lt;=القادمين!$F$4,القادمين!$B$2=IF(القادمين!$B$2="","",$I410)),MAX($D$4:$D409)+1,"")</f>
        <v/>
      </c>
      <c r="E410" s="142" t="str">
        <f t="shared" si="13"/>
        <v/>
      </c>
      <c r="F410" s="142" t="str">
        <f>IF($D410="","",RANK($E410,$E$5:$E$10000,1)+COUNTIF($E$4:$E409,$E410))</f>
        <v/>
      </c>
      <c r="G410" s="189" t="str">
        <f>IF(H410="","",COUNTA($E$5:E410))</f>
        <v/>
      </c>
      <c r="H410" s="41"/>
      <c r="I410" s="38"/>
      <c r="J410" s="206"/>
      <c r="K410" s="206"/>
      <c r="L410" s="206"/>
      <c r="M410" s="41"/>
      <c r="N410" s="207"/>
      <c r="O410" s="99"/>
      <c r="P410" s="192"/>
      <c r="Q410" s="122"/>
      <c r="R410" s="122"/>
      <c r="S410" s="126"/>
      <c r="T410" s="122"/>
      <c r="U410" s="122"/>
      <c r="X410" s="128"/>
      <c r="Y410" s="129"/>
      <c r="Z410" s="129"/>
      <c r="AA410" s="129"/>
    </row>
    <row r="411" spans="1:27" s="115" customFormat="1" ht="26.1" customHeight="1" x14ac:dyDescent="0.2">
      <c r="A411" s="141" t="str">
        <f>IF(AND($H411&gt;=المغادرين!$C$4,$H411&lt;=المغادرين!$F$4,المغادرين!$B$2=IF(المغادرين!$B$2="","",$I411)),MAX($A$4:$A410)+1,"")</f>
        <v/>
      </c>
      <c r="B411" s="141" t="str">
        <f t="shared" si="12"/>
        <v/>
      </c>
      <c r="C411" s="141" t="str">
        <f>IF($A411="","",RANK($B411,$B$5:$B$10000,1)+COUNTIF($B$4:$B410,$B411))</f>
        <v/>
      </c>
      <c r="D411" s="142" t="str">
        <f>IF(AND($M411&gt;=القادمين!$C$4,$M411&lt;=القادمين!$F$4,القادمين!$B$2=IF(القادمين!$B$2="","",$I411)),MAX($D$4:$D410)+1,"")</f>
        <v/>
      </c>
      <c r="E411" s="142" t="str">
        <f t="shared" si="13"/>
        <v/>
      </c>
      <c r="F411" s="142" t="str">
        <f>IF($D411="","",RANK($E411,$E$5:$E$10000,1)+COUNTIF($E$4:$E410,$E411))</f>
        <v/>
      </c>
      <c r="G411" s="189" t="str">
        <f>IF(H411="","",COUNTA($E$5:E411))</f>
        <v/>
      </c>
      <c r="H411" s="41"/>
      <c r="I411" s="38"/>
      <c r="J411" s="206"/>
      <c r="K411" s="206"/>
      <c r="L411" s="206"/>
      <c r="M411" s="41"/>
      <c r="N411" s="207"/>
      <c r="O411" s="99"/>
      <c r="P411" s="192"/>
      <c r="Q411" s="122"/>
      <c r="R411" s="122"/>
      <c r="S411" s="126"/>
      <c r="T411" s="122"/>
      <c r="U411" s="122"/>
      <c r="X411" s="128"/>
      <c r="Y411" s="129"/>
      <c r="Z411" s="129"/>
      <c r="AA411" s="129"/>
    </row>
    <row r="412" spans="1:27" s="115" customFormat="1" ht="26.1" customHeight="1" x14ac:dyDescent="0.2">
      <c r="A412" s="141" t="str">
        <f>IF(AND($H412&gt;=المغادرين!$C$4,$H412&lt;=المغادرين!$F$4,المغادرين!$B$2=IF(المغادرين!$B$2="","",$I412)),MAX($A$4:$A411)+1,"")</f>
        <v/>
      </c>
      <c r="B412" s="141" t="str">
        <f t="shared" si="12"/>
        <v/>
      </c>
      <c r="C412" s="141" t="str">
        <f>IF($A412="","",RANK($B412,$B$5:$B$10000,1)+COUNTIF($B$4:$B411,$B412))</f>
        <v/>
      </c>
      <c r="D412" s="142" t="str">
        <f>IF(AND($M412&gt;=القادمين!$C$4,$M412&lt;=القادمين!$F$4,القادمين!$B$2=IF(القادمين!$B$2="","",$I412)),MAX($D$4:$D411)+1,"")</f>
        <v/>
      </c>
      <c r="E412" s="142" t="str">
        <f t="shared" si="13"/>
        <v/>
      </c>
      <c r="F412" s="142" t="str">
        <f>IF($D412="","",RANK($E412,$E$5:$E$10000,1)+COUNTIF($E$4:$E411,$E412))</f>
        <v/>
      </c>
      <c r="G412" s="189" t="str">
        <f>IF(H412="","",COUNTA($E$5:E412))</f>
        <v/>
      </c>
      <c r="H412" s="41"/>
      <c r="I412" s="38"/>
      <c r="J412" s="206"/>
      <c r="K412" s="206"/>
      <c r="L412" s="206"/>
      <c r="M412" s="41"/>
      <c r="N412" s="207"/>
      <c r="O412" s="99"/>
      <c r="P412" s="192"/>
      <c r="Q412" s="122"/>
      <c r="R412" s="122"/>
      <c r="S412" s="126"/>
      <c r="T412" s="122"/>
      <c r="U412" s="122"/>
      <c r="X412" s="128"/>
      <c r="Y412" s="129"/>
      <c r="Z412" s="129"/>
      <c r="AA412" s="129"/>
    </row>
    <row r="413" spans="1:27" s="115" customFormat="1" ht="26.1" customHeight="1" x14ac:dyDescent="0.2">
      <c r="A413" s="141" t="str">
        <f>IF(AND($H413&gt;=المغادرين!$C$4,$H413&lt;=المغادرين!$F$4,المغادرين!$B$2=IF(المغادرين!$B$2="","",$I413)),MAX($A$4:$A412)+1,"")</f>
        <v/>
      </c>
      <c r="B413" s="141" t="str">
        <f t="shared" si="12"/>
        <v/>
      </c>
      <c r="C413" s="141" t="str">
        <f>IF($A413="","",RANK($B413,$B$5:$B$10000,1)+COUNTIF($B$4:$B412,$B413))</f>
        <v/>
      </c>
      <c r="D413" s="142" t="str">
        <f>IF(AND($M413&gt;=القادمين!$C$4,$M413&lt;=القادمين!$F$4,القادمين!$B$2=IF(القادمين!$B$2="","",$I413)),MAX($D$4:$D412)+1,"")</f>
        <v/>
      </c>
      <c r="E413" s="142" t="str">
        <f t="shared" si="13"/>
        <v/>
      </c>
      <c r="F413" s="142" t="str">
        <f>IF($D413="","",RANK($E413,$E$5:$E$10000,1)+COUNTIF($E$4:$E412,$E413))</f>
        <v/>
      </c>
      <c r="G413" s="189" t="str">
        <f>IF(H413="","",COUNTA($E$5:E413))</f>
        <v/>
      </c>
      <c r="H413" s="41"/>
      <c r="I413" s="38"/>
      <c r="J413" s="206"/>
      <c r="K413" s="206"/>
      <c r="L413" s="206"/>
      <c r="M413" s="41"/>
      <c r="N413" s="207"/>
      <c r="O413" s="99"/>
      <c r="P413" s="193"/>
      <c r="Q413" s="122"/>
      <c r="R413" s="122"/>
      <c r="S413" s="125"/>
      <c r="T413" s="122"/>
      <c r="U413" s="122"/>
    </row>
    <row r="414" spans="1:27" s="127" customFormat="1" ht="26.1" customHeight="1" x14ac:dyDescent="0.2">
      <c r="A414" s="141" t="str">
        <f>IF(AND($H414&gt;=المغادرين!$C$4,$H414&lt;=المغادرين!$F$4,المغادرين!$B$2=IF(المغادرين!$B$2="","",$I414)),MAX($A$4:$A413)+1,"")</f>
        <v/>
      </c>
      <c r="B414" s="141" t="str">
        <f t="shared" si="12"/>
        <v/>
      </c>
      <c r="C414" s="141" t="str">
        <f>IF($A414="","",RANK($B414,$B$5:$B$10000,1)+COUNTIF($B$4:$B413,$B414))</f>
        <v/>
      </c>
      <c r="D414" s="142" t="str">
        <f>IF(AND($M414&gt;=القادمين!$C$4,$M414&lt;=القادمين!$F$4,القادمين!$B$2=IF(القادمين!$B$2="","",$I414)),MAX($D$4:$D413)+1,"")</f>
        <v/>
      </c>
      <c r="E414" s="142" t="str">
        <f t="shared" si="13"/>
        <v/>
      </c>
      <c r="F414" s="142" t="str">
        <f>IF($D414="","",RANK($E414,$E$5:$E$10000,1)+COUNTIF($E$4:$E413,$E414))</f>
        <v/>
      </c>
      <c r="G414" s="189" t="str">
        <f>IF(H414="","",COUNTA($E$5:E414))</f>
        <v/>
      </c>
      <c r="H414" s="41"/>
      <c r="I414" s="38"/>
      <c r="J414" s="206"/>
      <c r="K414" s="206"/>
      <c r="L414" s="206"/>
      <c r="M414" s="41"/>
      <c r="N414" s="207"/>
      <c r="O414" s="99"/>
      <c r="P414" s="192"/>
      <c r="Q414" s="122"/>
      <c r="R414" s="122"/>
      <c r="S414" s="126"/>
      <c r="T414" s="122"/>
      <c r="U414" s="122"/>
      <c r="V414" s="115"/>
      <c r="W414" s="115"/>
      <c r="X414" s="115"/>
      <c r="Y414" s="115"/>
      <c r="Z414" s="115"/>
      <c r="AA414" s="115"/>
    </row>
    <row r="415" spans="1:27" s="127" customFormat="1" ht="26.1" customHeight="1" x14ac:dyDescent="0.2">
      <c r="A415" s="141" t="str">
        <f>IF(AND($H415&gt;=المغادرين!$C$4,$H415&lt;=المغادرين!$F$4,المغادرين!$B$2=IF(المغادرين!$B$2="","",$I415)),MAX($A$4:$A414)+1,"")</f>
        <v/>
      </c>
      <c r="B415" s="141" t="str">
        <f t="shared" si="12"/>
        <v/>
      </c>
      <c r="C415" s="141" t="str">
        <f>IF($A415="","",RANK($B415,$B$5:$B$10000,1)+COUNTIF($B$4:$B414,$B415))</f>
        <v/>
      </c>
      <c r="D415" s="142" t="str">
        <f>IF(AND($M415&gt;=القادمين!$C$4,$M415&lt;=القادمين!$F$4,القادمين!$B$2=IF(القادمين!$B$2="","",$I415)),MAX($D$4:$D414)+1,"")</f>
        <v/>
      </c>
      <c r="E415" s="142" t="str">
        <f t="shared" si="13"/>
        <v/>
      </c>
      <c r="F415" s="142" t="str">
        <f>IF($D415="","",RANK($E415,$E$5:$E$10000,1)+COUNTIF($E$4:$E414,$E415))</f>
        <v/>
      </c>
      <c r="G415" s="189" t="str">
        <f>IF(H415="","",COUNTA($E$5:E415))</f>
        <v/>
      </c>
      <c r="H415" s="41"/>
      <c r="I415" s="38"/>
      <c r="J415" s="206"/>
      <c r="K415" s="206"/>
      <c r="L415" s="206"/>
      <c r="M415" s="41"/>
      <c r="N415" s="207"/>
      <c r="O415" s="99"/>
      <c r="P415" s="192"/>
      <c r="Q415" s="122"/>
      <c r="R415" s="122"/>
      <c r="S415" s="126"/>
      <c r="T415" s="122"/>
      <c r="U415" s="122"/>
      <c r="V415" s="115"/>
      <c r="W415" s="115"/>
      <c r="X415" s="115"/>
      <c r="Y415" s="115"/>
      <c r="Z415" s="115"/>
      <c r="AA415" s="115"/>
    </row>
    <row r="416" spans="1:27" s="127" customFormat="1" ht="26.1" customHeight="1" x14ac:dyDescent="0.2">
      <c r="A416" s="141" t="str">
        <f>IF(AND($H416&gt;=المغادرين!$C$4,$H416&lt;=المغادرين!$F$4,المغادرين!$B$2=IF(المغادرين!$B$2="","",$I416)),MAX($A$4:$A415)+1,"")</f>
        <v/>
      </c>
      <c r="B416" s="141" t="str">
        <f t="shared" si="12"/>
        <v/>
      </c>
      <c r="C416" s="141" t="str">
        <f>IF($A416="","",RANK($B416,$B$5:$B$10000,1)+COUNTIF($B$4:$B415,$B416))</f>
        <v/>
      </c>
      <c r="D416" s="142" t="str">
        <f>IF(AND($M416&gt;=القادمين!$C$4,$M416&lt;=القادمين!$F$4,القادمين!$B$2=IF(القادمين!$B$2="","",$I416)),MAX($D$4:$D415)+1,"")</f>
        <v/>
      </c>
      <c r="E416" s="142" t="str">
        <f t="shared" si="13"/>
        <v/>
      </c>
      <c r="F416" s="142" t="str">
        <f>IF($D416="","",RANK($E416,$E$5:$E$10000,1)+COUNTIF($E$4:$E415,$E416))</f>
        <v/>
      </c>
      <c r="G416" s="189" t="str">
        <f>IF(H416="","",COUNTA($E$5:E416))</f>
        <v/>
      </c>
      <c r="H416" s="41"/>
      <c r="I416" s="38"/>
      <c r="J416" s="206"/>
      <c r="K416" s="206"/>
      <c r="L416" s="206"/>
      <c r="M416" s="41"/>
      <c r="N416" s="207"/>
      <c r="O416" s="99"/>
      <c r="P416" s="192"/>
      <c r="Q416" s="122"/>
      <c r="R416" s="122"/>
      <c r="S416" s="126"/>
      <c r="T416" s="122"/>
      <c r="U416" s="122"/>
      <c r="V416" s="115"/>
      <c r="W416" s="115"/>
      <c r="X416" s="115"/>
      <c r="Y416" s="115"/>
      <c r="Z416" s="115"/>
      <c r="AA416" s="115"/>
    </row>
    <row r="417" spans="1:27" s="115" customFormat="1" ht="26.1" customHeight="1" x14ac:dyDescent="0.2">
      <c r="A417" s="141" t="str">
        <f>IF(AND($H417&gt;=المغادرين!$C$4,$H417&lt;=المغادرين!$F$4,المغادرين!$B$2=IF(المغادرين!$B$2="","",$I417)),MAX($A$4:$A416)+1,"")</f>
        <v/>
      </c>
      <c r="B417" s="141" t="str">
        <f t="shared" si="12"/>
        <v/>
      </c>
      <c r="C417" s="141" t="str">
        <f>IF($A417="","",RANK($B417,$B$5:$B$10000,1)+COUNTIF($B$4:$B416,$B417))</f>
        <v/>
      </c>
      <c r="D417" s="142" t="str">
        <f>IF(AND($M417&gt;=القادمين!$C$4,$M417&lt;=القادمين!$F$4,القادمين!$B$2=IF(القادمين!$B$2="","",$I417)),MAX($D$4:$D416)+1,"")</f>
        <v/>
      </c>
      <c r="E417" s="142" t="str">
        <f t="shared" si="13"/>
        <v/>
      </c>
      <c r="F417" s="142" t="str">
        <f>IF($D417="","",RANK($E417,$E$5:$E$10000,1)+COUNTIF($E$4:$E416,$E417))</f>
        <v/>
      </c>
      <c r="G417" s="189" t="str">
        <f>IF(H417="","",COUNTA($E$5:E417))</f>
        <v/>
      </c>
      <c r="H417" s="41"/>
      <c r="I417" s="38"/>
      <c r="J417" s="206"/>
      <c r="K417" s="206"/>
      <c r="L417" s="206"/>
      <c r="M417" s="41"/>
      <c r="N417" s="207"/>
      <c r="O417" s="99"/>
      <c r="P417" s="192"/>
      <c r="Q417" s="122"/>
      <c r="R417" s="122"/>
      <c r="S417" s="126"/>
      <c r="T417" s="122"/>
      <c r="U417" s="122"/>
    </row>
    <row r="418" spans="1:27" s="115" customFormat="1" ht="26.1" customHeight="1" x14ac:dyDescent="0.2">
      <c r="A418" s="141" t="str">
        <f>IF(AND($H418&gt;=المغادرين!$C$4,$H418&lt;=المغادرين!$F$4,المغادرين!$B$2=IF(المغادرين!$B$2="","",$I418)),MAX($A$4:$A417)+1,"")</f>
        <v/>
      </c>
      <c r="B418" s="141" t="str">
        <f t="shared" si="12"/>
        <v/>
      </c>
      <c r="C418" s="141" t="str">
        <f>IF($A418="","",RANK($B418,$B$5:$B$10000,1)+COUNTIF($B$4:$B417,$B418))</f>
        <v/>
      </c>
      <c r="D418" s="142" t="str">
        <f>IF(AND($M418&gt;=القادمين!$C$4,$M418&lt;=القادمين!$F$4,القادمين!$B$2=IF(القادمين!$B$2="","",$I418)),MAX($D$4:$D417)+1,"")</f>
        <v/>
      </c>
      <c r="E418" s="142" t="str">
        <f t="shared" si="13"/>
        <v/>
      </c>
      <c r="F418" s="142" t="str">
        <f>IF($D418="","",RANK($E418,$E$5:$E$10000,1)+COUNTIF($E$4:$E417,$E418))</f>
        <v/>
      </c>
      <c r="G418" s="189" t="str">
        <f>IF(H418="","",COUNTA($E$5:E418))</f>
        <v/>
      </c>
      <c r="H418" s="41"/>
      <c r="I418" s="38"/>
      <c r="J418" s="206"/>
      <c r="K418" s="206"/>
      <c r="L418" s="206"/>
      <c r="M418" s="41"/>
      <c r="N418" s="207"/>
      <c r="O418" s="99"/>
      <c r="P418" s="192"/>
      <c r="Q418" s="122"/>
      <c r="R418" s="122"/>
      <c r="S418" s="126"/>
      <c r="T418" s="122"/>
      <c r="U418" s="122"/>
    </row>
    <row r="419" spans="1:27" s="115" customFormat="1" ht="26.1" customHeight="1" x14ac:dyDescent="0.2">
      <c r="A419" s="141" t="str">
        <f>IF(AND($H419&gt;=المغادرين!$C$4,$H419&lt;=المغادرين!$F$4,المغادرين!$B$2=IF(المغادرين!$B$2="","",$I419)),MAX($A$4:$A418)+1,"")</f>
        <v/>
      </c>
      <c r="B419" s="141" t="str">
        <f t="shared" si="12"/>
        <v/>
      </c>
      <c r="C419" s="141" t="str">
        <f>IF($A419="","",RANK($B419,$B$5:$B$10000,1)+COUNTIF($B$4:$B418,$B419))</f>
        <v/>
      </c>
      <c r="D419" s="142" t="str">
        <f>IF(AND($M419&gt;=القادمين!$C$4,$M419&lt;=القادمين!$F$4,القادمين!$B$2=IF(القادمين!$B$2="","",$I419)),MAX($D$4:$D418)+1,"")</f>
        <v/>
      </c>
      <c r="E419" s="142" t="str">
        <f t="shared" si="13"/>
        <v/>
      </c>
      <c r="F419" s="142" t="str">
        <f>IF($D419="","",RANK($E419,$E$5:$E$10000,1)+COUNTIF($E$4:$E418,$E419))</f>
        <v/>
      </c>
      <c r="G419" s="189" t="str">
        <f>IF(H419="","",COUNTA($E$5:E419))</f>
        <v/>
      </c>
      <c r="H419" s="41"/>
      <c r="I419" s="38"/>
      <c r="J419" s="206"/>
      <c r="K419" s="206"/>
      <c r="L419" s="206"/>
      <c r="M419" s="41"/>
      <c r="N419" s="207"/>
      <c r="O419" s="99"/>
      <c r="P419" s="192"/>
      <c r="Q419" s="122"/>
      <c r="R419" s="122"/>
      <c r="S419" s="126"/>
      <c r="T419" s="122"/>
      <c r="U419" s="122"/>
    </row>
    <row r="420" spans="1:27" s="115" customFormat="1" ht="26.1" customHeight="1" x14ac:dyDescent="0.2">
      <c r="A420" s="141" t="str">
        <f>IF(AND($H420&gt;=المغادرين!$C$4,$H420&lt;=المغادرين!$F$4,المغادرين!$B$2=IF(المغادرين!$B$2="","",$I420)),MAX($A$4:$A419)+1,"")</f>
        <v/>
      </c>
      <c r="B420" s="141" t="str">
        <f t="shared" si="12"/>
        <v/>
      </c>
      <c r="C420" s="141" t="str">
        <f>IF($A420="","",RANK($B420,$B$5:$B$10000,1)+COUNTIF($B$4:$B419,$B420))</f>
        <v/>
      </c>
      <c r="D420" s="142" t="str">
        <f>IF(AND($M420&gt;=القادمين!$C$4,$M420&lt;=القادمين!$F$4,القادمين!$B$2=IF(القادمين!$B$2="","",$I420)),MAX($D$4:$D419)+1,"")</f>
        <v/>
      </c>
      <c r="E420" s="142" t="str">
        <f t="shared" si="13"/>
        <v/>
      </c>
      <c r="F420" s="142" t="str">
        <f>IF($D420="","",RANK($E420,$E$5:$E$10000,1)+COUNTIF($E$4:$E419,$E420))</f>
        <v/>
      </c>
      <c r="G420" s="189" t="str">
        <f>IF(H420="","",COUNTA($E$5:E420))</f>
        <v/>
      </c>
      <c r="H420" s="41"/>
      <c r="I420" s="38"/>
      <c r="J420" s="206"/>
      <c r="K420" s="206"/>
      <c r="L420" s="206"/>
      <c r="M420" s="41"/>
      <c r="N420" s="207"/>
      <c r="O420" s="99"/>
      <c r="P420" s="192"/>
      <c r="Q420" s="122"/>
      <c r="R420" s="122"/>
      <c r="S420" s="126"/>
      <c r="T420" s="122"/>
      <c r="U420" s="122"/>
    </row>
    <row r="421" spans="1:27" s="115" customFormat="1" ht="26.1" customHeight="1" x14ac:dyDescent="0.2">
      <c r="A421" s="141" t="str">
        <f>IF(AND($H421&gt;=المغادرين!$C$4,$H421&lt;=المغادرين!$F$4,المغادرين!$B$2=IF(المغادرين!$B$2="","",$I421)),MAX($A$4:$A420)+1,"")</f>
        <v/>
      </c>
      <c r="B421" s="141" t="str">
        <f t="shared" si="12"/>
        <v/>
      </c>
      <c r="C421" s="141" t="str">
        <f>IF($A421="","",RANK($B421,$B$5:$B$10000,1)+COUNTIF($B$4:$B420,$B421))</f>
        <v/>
      </c>
      <c r="D421" s="142" t="str">
        <f>IF(AND($M421&gt;=القادمين!$C$4,$M421&lt;=القادمين!$F$4,القادمين!$B$2=IF(القادمين!$B$2="","",$I421)),MAX($D$4:$D420)+1,"")</f>
        <v/>
      </c>
      <c r="E421" s="142" t="str">
        <f t="shared" si="13"/>
        <v/>
      </c>
      <c r="F421" s="142" t="str">
        <f>IF($D421="","",RANK($E421,$E$5:$E$10000,1)+COUNTIF($E$4:$E420,$E421))</f>
        <v/>
      </c>
      <c r="G421" s="189" t="str">
        <f>IF(H421="","",COUNTA($E$5:E421))</f>
        <v/>
      </c>
      <c r="H421" s="41"/>
      <c r="I421" s="38"/>
      <c r="J421" s="206"/>
      <c r="K421" s="206"/>
      <c r="L421" s="206"/>
      <c r="M421" s="41"/>
      <c r="N421" s="207"/>
      <c r="O421" s="99"/>
      <c r="P421" s="192"/>
      <c r="Q421" s="122"/>
      <c r="R421" s="122"/>
      <c r="S421" s="126"/>
      <c r="T421" s="122"/>
      <c r="U421" s="122"/>
    </row>
    <row r="422" spans="1:27" s="115" customFormat="1" ht="26.1" customHeight="1" x14ac:dyDescent="0.2">
      <c r="A422" s="141" t="str">
        <f>IF(AND($H422&gt;=المغادرين!$C$4,$H422&lt;=المغادرين!$F$4,المغادرين!$B$2=IF(المغادرين!$B$2="","",$I422)),MAX($A$4:$A421)+1,"")</f>
        <v/>
      </c>
      <c r="B422" s="141" t="str">
        <f t="shared" si="12"/>
        <v/>
      </c>
      <c r="C422" s="141" t="str">
        <f>IF($A422="","",RANK($B422,$B$5:$B$10000,1)+COUNTIF($B$4:$B421,$B422))</f>
        <v/>
      </c>
      <c r="D422" s="142" t="str">
        <f>IF(AND($M422&gt;=القادمين!$C$4,$M422&lt;=القادمين!$F$4,القادمين!$B$2=IF(القادمين!$B$2="","",$I422)),MAX($D$4:$D421)+1,"")</f>
        <v/>
      </c>
      <c r="E422" s="142" t="str">
        <f t="shared" si="13"/>
        <v/>
      </c>
      <c r="F422" s="142" t="str">
        <f>IF($D422="","",RANK($E422,$E$5:$E$10000,1)+COUNTIF($E$4:$E421,$E422))</f>
        <v/>
      </c>
      <c r="G422" s="189" t="str">
        <f>IF(H422="","",COUNTA($E$5:E422))</f>
        <v/>
      </c>
      <c r="H422" s="41"/>
      <c r="I422" s="38"/>
      <c r="J422" s="206"/>
      <c r="K422" s="206"/>
      <c r="L422" s="206"/>
      <c r="M422" s="41"/>
      <c r="N422" s="207"/>
      <c r="O422" s="99"/>
      <c r="P422" s="192"/>
      <c r="Q422" s="122"/>
      <c r="R422" s="122"/>
      <c r="S422" s="126"/>
      <c r="T422" s="122"/>
      <c r="U422" s="122"/>
      <c r="AA422" s="128"/>
    </row>
    <row r="423" spans="1:27" s="115" customFormat="1" ht="26.1" customHeight="1" x14ac:dyDescent="0.2">
      <c r="A423" s="141" t="str">
        <f>IF(AND($H423&gt;=المغادرين!$C$4,$H423&lt;=المغادرين!$F$4,المغادرين!$B$2=IF(المغادرين!$B$2="","",$I423)),MAX($A$4:$A422)+1,"")</f>
        <v/>
      </c>
      <c r="B423" s="141" t="str">
        <f t="shared" si="12"/>
        <v/>
      </c>
      <c r="C423" s="141" t="str">
        <f>IF($A423="","",RANK($B423,$B$5:$B$10000,1)+COUNTIF($B$4:$B422,$B423))</f>
        <v/>
      </c>
      <c r="D423" s="142" t="str">
        <f>IF(AND($M423&gt;=القادمين!$C$4,$M423&lt;=القادمين!$F$4,القادمين!$B$2=IF(القادمين!$B$2="","",$I423)),MAX($D$4:$D422)+1,"")</f>
        <v/>
      </c>
      <c r="E423" s="142" t="str">
        <f t="shared" si="13"/>
        <v/>
      </c>
      <c r="F423" s="142" t="str">
        <f>IF($D423="","",RANK($E423,$E$5:$E$10000,1)+COUNTIF($E$4:$E422,$E423))</f>
        <v/>
      </c>
      <c r="G423" s="189" t="str">
        <f>IF(H423="","",COUNTA($E$5:E423))</f>
        <v/>
      </c>
      <c r="H423" s="41"/>
      <c r="I423" s="38"/>
      <c r="J423" s="206"/>
      <c r="K423" s="206"/>
      <c r="L423" s="206"/>
      <c r="M423" s="41"/>
      <c r="N423" s="207"/>
      <c r="O423" s="99"/>
      <c r="P423" s="192"/>
      <c r="Q423" s="122"/>
      <c r="R423" s="122"/>
      <c r="S423" s="126"/>
      <c r="T423" s="122"/>
      <c r="U423" s="122"/>
      <c r="AA423" s="128"/>
    </row>
    <row r="424" spans="1:27" s="115" customFormat="1" ht="26.1" customHeight="1" x14ac:dyDescent="0.2">
      <c r="A424" s="141" t="str">
        <f>IF(AND($H424&gt;=المغادرين!$C$4,$H424&lt;=المغادرين!$F$4,المغادرين!$B$2=IF(المغادرين!$B$2="","",$I424)),MAX($A$4:$A423)+1,"")</f>
        <v/>
      </c>
      <c r="B424" s="141" t="str">
        <f t="shared" si="12"/>
        <v/>
      </c>
      <c r="C424" s="141" t="str">
        <f>IF($A424="","",RANK($B424,$B$5:$B$10000,1)+COUNTIF($B$4:$B423,$B424))</f>
        <v/>
      </c>
      <c r="D424" s="142" t="str">
        <f>IF(AND($M424&gt;=القادمين!$C$4,$M424&lt;=القادمين!$F$4,القادمين!$B$2=IF(القادمين!$B$2="","",$I424)),MAX($D$4:$D423)+1,"")</f>
        <v/>
      </c>
      <c r="E424" s="142" t="str">
        <f t="shared" si="13"/>
        <v/>
      </c>
      <c r="F424" s="142" t="str">
        <f>IF($D424="","",RANK($E424,$E$5:$E$10000,1)+COUNTIF($E$4:$E423,$E424))</f>
        <v/>
      </c>
      <c r="G424" s="189" t="str">
        <f>IF(H424="","",COUNTA($E$5:E424))</f>
        <v/>
      </c>
      <c r="H424" s="41"/>
      <c r="I424" s="38"/>
      <c r="J424" s="206"/>
      <c r="K424" s="206"/>
      <c r="L424" s="206"/>
      <c r="M424" s="41"/>
      <c r="N424" s="207"/>
      <c r="O424" s="99"/>
      <c r="P424" s="192"/>
      <c r="Q424" s="122"/>
      <c r="R424" s="122"/>
      <c r="S424" s="126"/>
      <c r="T424" s="122"/>
      <c r="U424" s="122"/>
      <c r="W424" s="128"/>
      <c r="AA424" s="121"/>
    </row>
    <row r="425" spans="1:27" s="115" customFormat="1" ht="26.1" customHeight="1" x14ac:dyDescent="0.2">
      <c r="A425" s="141" t="str">
        <f>IF(AND($H425&gt;=المغادرين!$C$4,$H425&lt;=المغادرين!$F$4,المغادرين!$B$2=IF(المغادرين!$B$2="","",$I425)),MAX($A$4:$A424)+1,"")</f>
        <v/>
      </c>
      <c r="B425" s="141" t="str">
        <f t="shared" si="12"/>
        <v/>
      </c>
      <c r="C425" s="141" t="str">
        <f>IF($A425="","",RANK($B425,$B$5:$B$10000,1)+COUNTIF($B$4:$B424,$B425))</f>
        <v/>
      </c>
      <c r="D425" s="142" t="str">
        <f>IF(AND($M425&gt;=القادمين!$C$4,$M425&lt;=القادمين!$F$4,القادمين!$B$2=IF(القادمين!$B$2="","",$I425)),MAX($D$4:$D424)+1,"")</f>
        <v/>
      </c>
      <c r="E425" s="142" t="str">
        <f t="shared" si="13"/>
        <v/>
      </c>
      <c r="F425" s="142" t="str">
        <f>IF($D425="","",RANK($E425,$E$5:$E$10000,1)+COUNTIF($E$4:$E424,$E425))</f>
        <v/>
      </c>
      <c r="G425" s="189" t="str">
        <f>IF(H425="","",COUNTA($E$5:E425))</f>
        <v/>
      </c>
      <c r="H425" s="41"/>
      <c r="I425" s="38"/>
      <c r="J425" s="206"/>
      <c r="K425" s="206"/>
      <c r="L425" s="206"/>
      <c r="M425" s="41"/>
      <c r="N425" s="207"/>
      <c r="O425" s="99"/>
      <c r="P425" s="192"/>
      <c r="Q425" s="122"/>
      <c r="R425" s="122"/>
      <c r="S425" s="126"/>
      <c r="T425" s="122"/>
      <c r="U425" s="122"/>
    </row>
    <row r="426" spans="1:27" s="115" customFormat="1" ht="26.1" customHeight="1" x14ac:dyDescent="0.2">
      <c r="A426" s="141" t="str">
        <f>IF(AND($H426&gt;=المغادرين!$C$4,$H426&lt;=المغادرين!$F$4,المغادرين!$B$2=IF(المغادرين!$B$2="","",$I426)),MAX($A$4:$A425)+1,"")</f>
        <v/>
      </c>
      <c r="B426" s="141" t="str">
        <f t="shared" si="12"/>
        <v/>
      </c>
      <c r="C426" s="141" t="str">
        <f>IF($A426="","",RANK($B426,$B$5:$B$10000,1)+COUNTIF($B$4:$B425,$B426))</f>
        <v/>
      </c>
      <c r="D426" s="142" t="str">
        <f>IF(AND($M426&gt;=القادمين!$C$4,$M426&lt;=القادمين!$F$4,القادمين!$B$2=IF(القادمين!$B$2="","",$I426)),MAX($D$4:$D425)+1,"")</f>
        <v/>
      </c>
      <c r="E426" s="142" t="str">
        <f t="shared" si="13"/>
        <v/>
      </c>
      <c r="F426" s="142" t="str">
        <f>IF($D426="","",RANK($E426,$E$5:$E$10000,1)+COUNTIF($E$4:$E425,$E426))</f>
        <v/>
      </c>
      <c r="G426" s="189" t="str">
        <f>IF(H426="","",COUNTA($E$5:E426))</f>
        <v/>
      </c>
      <c r="H426" s="41"/>
      <c r="I426" s="38"/>
      <c r="J426" s="206"/>
      <c r="K426" s="206"/>
      <c r="L426" s="206"/>
      <c r="M426" s="41"/>
      <c r="N426" s="207"/>
      <c r="O426" s="99"/>
      <c r="P426" s="192"/>
      <c r="Q426" s="122"/>
      <c r="R426" s="122"/>
      <c r="S426" s="126"/>
      <c r="T426" s="122"/>
      <c r="U426" s="122"/>
      <c r="X426" s="128"/>
      <c r="Y426" s="121"/>
      <c r="Z426" s="121"/>
      <c r="AA426" s="121"/>
    </row>
    <row r="427" spans="1:27" s="115" customFormat="1" ht="26.1" customHeight="1" x14ac:dyDescent="0.2">
      <c r="A427" s="141" t="str">
        <f>IF(AND($H427&gt;=المغادرين!$C$4,$H427&lt;=المغادرين!$F$4,المغادرين!$B$2=IF(المغادرين!$B$2="","",$I427)),MAX($A$4:$A426)+1,"")</f>
        <v/>
      </c>
      <c r="B427" s="141" t="str">
        <f t="shared" si="12"/>
        <v/>
      </c>
      <c r="C427" s="141" t="str">
        <f>IF($A427="","",RANK($B427,$B$5:$B$10000,1)+COUNTIF($B$4:$B426,$B427))</f>
        <v/>
      </c>
      <c r="D427" s="142" t="str">
        <f>IF(AND($M427&gt;=القادمين!$C$4,$M427&lt;=القادمين!$F$4,القادمين!$B$2=IF(القادمين!$B$2="","",$I427)),MAX($D$4:$D426)+1,"")</f>
        <v/>
      </c>
      <c r="E427" s="142" t="str">
        <f t="shared" si="13"/>
        <v/>
      </c>
      <c r="F427" s="142" t="str">
        <f>IF($D427="","",RANK($E427,$E$5:$E$10000,1)+COUNTIF($E$4:$E426,$E427))</f>
        <v/>
      </c>
      <c r="G427" s="189" t="str">
        <f>IF(H427="","",COUNTA($E$5:E427))</f>
        <v/>
      </c>
      <c r="H427" s="41"/>
      <c r="I427" s="38"/>
      <c r="J427" s="206"/>
      <c r="K427" s="206"/>
      <c r="L427" s="206"/>
      <c r="M427" s="41"/>
      <c r="N427" s="207"/>
      <c r="O427" s="99"/>
      <c r="P427" s="192"/>
      <c r="Q427" s="122"/>
      <c r="R427" s="122"/>
      <c r="S427" s="126"/>
      <c r="T427" s="122"/>
      <c r="U427" s="122"/>
      <c r="X427" s="128"/>
      <c r="Y427" s="129"/>
      <c r="Z427" s="129"/>
      <c r="AA427" s="129"/>
    </row>
    <row r="428" spans="1:27" s="115" customFormat="1" ht="26.1" customHeight="1" x14ac:dyDescent="0.2">
      <c r="A428" s="141" t="str">
        <f>IF(AND($H428&gt;=المغادرين!$C$4,$H428&lt;=المغادرين!$F$4,المغادرين!$B$2=IF(المغادرين!$B$2="","",$I428)),MAX($A$4:$A427)+1,"")</f>
        <v/>
      </c>
      <c r="B428" s="141" t="str">
        <f t="shared" si="12"/>
        <v/>
      </c>
      <c r="C428" s="141" t="str">
        <f>IF($A428="","",RANK($B428,$B$5:$B$10000,1)+COUNTIF($B$4:$B427,$B428))</f>
        <v/>
      </c>
      <c r="D428" s="142" t="str">
        <f>IF(AND($M428&gt;=القادمين!$C$4,$M428&lt;=القادمين!$F$4,القادمين!$B$2=IF(القادمين!$B$2="","",$I428)),MAX($D$4:$D427)+1,"")</f>
        <v/>
      </c>
      <c r="E428" s="142" t="str">
        <f t="shared" si="13"/>
        <v/>
      </c>
      <c r="F428" s="142" t="str">
        <f>IF($D428="","",RANK($E428,$E$5:$E$10000,1)+COUNTIF($E$4:$E427,$E428))</f>
        <v/>
      </c>
      <c r="G428" s="189" t="str">
        <f>IF(H428="","",COUNTA($E$5:E428))</f>
        <v/>
      </c>
      <c r="H428" s="41"/>
      <c r="I428" s="38"/>
      <c r="J428" s="206"/>
      <c r="K428" s="206"/>
      <c r="L428" s="206"/>
      <c r="M428" s="41"/>
      <c r="N428" s="207"/>
      <c r="O428" s="99"/>
      <c r="P428" s="192"/>
      <c r="Q428" s="122"/>
      <c r="R428" s="122"/>
      <c r="S428" s="126"/>
      <c r="T428" s="122"/>
      <c r="U428" s="122"/>
      <c r="X428" s="128"/>
      <c r="Y428" s="129"/>
      <c r="Z428" s="129"/>
      <c r="AA428" s="129"/>
    </row>
    <row r="429" spans="1:27" s="115" customFormat="1" ht="26.1" customHeight="1" x14ac:dyDescent="0.2">
      <c r="A429" s="141" t="str">
        <f>IF(AND($H429&gt;=المغادرين!$C$4,$H429&lt;=المغادرين!$F$4,المغادرين!$B$2=IF(المغادرين!$B$2="","",$I429)),MAX($A$4:$A428)+1,"")</f>
        <v/>
      </c>
      <c r="B429" s="141" t="str">
        <f t="shared" si="12"/>
        <v/>
      </c>
      <c r="C429" s="141" t="str">
        <f>IF($A429="","",RANK($B429,$B$5:$B$10000,1)+COUNTIF($B$4:$B428,$B429))</f>
        <v/>
      </c>
      <c r="D429" s="142" t="str">
        <f>IF(AND($M429&gt;=القادمين!$C$4,$M429&lt;=القادمين!$F$4,القادمين!$B$2=IF(القادمين!$B$2="","",$I429)),MAX($D$4:$D428)+1,"")</f>
        <v/>
      </c>
      <c r="E429" s="142" t="str">
        <f t="shared" si="13"/>
        <v/>
      </c>
      <c r="F429" s="142" t="str">
        <f>IF($D429="","",RANK($E429,$E$5:$E$10000,1)+COUNTIF($E$4:$E428,$E429))</f>
        <v/>
      </c>
      <c r="G429" s="189" t="str">
        <f>IF(H429="","",COUNTA($E$5:E429))</f>
        <v/>
      </c>
      <c r="H429" s="41"/>
      <c r="I429" s="38"/>
      <c r="J429" s="206"/>
      <c r="K429" s="206"/>
      <c r="L429" s="206"/>
      <c r="M429" s="41"/>
      <c r="N429" s="207"/>
      <c r="O429" s="99"/>
      <c r="P429" s="192"/>
      <c r="Q429" s="122"/>
      <c r="R429" s="122"/>
      <c r="S429" s="126"/>
      <c r="T429" s="122"/>
      <c r="U429" s="122"/>
      <c r="X429" s="128"/>
      <c r="Y429" s="129"/>
      <c r="Z429" s="129"/>
      <c r="AA429" s="129"/>
    </row>
    <row r="430" spans="1:27" s="115" customFormat="1" ht="26.1" customHeight="1" x14ac:dyDescent="0.2">
      <c r="A430" s="141" t="str">
        <f>IF(AND($H430&gt;=المغادرين!$C$4,$H430&lt;=المغادرين!$F$4,المغادرين!$B$2=IF(المغادرين!$B$2="","",$I430)),MAX($A$4:$A429)+1,"")</f>
        <v/>
      </c>
      <c r="B430" s="141" t="str">
        <f t="shared" si="12"/>
        <v/>
      </c>
      <c r="C430" s="141" t="str">
        <f>IF($A430="","",RANK($B430,$B$5:$B$10000,1)+COUNTIF($B$4:$B429,$B430))</f>
        <v/>
      </c>
      <c r="D430" s="142" t="str">
        <f>IF(AND($M430&gt;=القادمين!$C$4,$M430&lt;=القادمين!$F$4,القادمين!$B$2=IF(القادمين!$B$2="","",$I430)),MAX($D$4:$D429)+1,"")</f>
        <v/>
      </c>
      <c r="E430" s="142" t="str">
        <f t="shared" si="13"/>
        <v/>
      </c>
      <c r="F430" s="142" t="str">
        <f>IF($D430="","",RANK($E430,$E$5:$E$10000,1)+COUNTIF($E$4:$E429,$E430))</f>
        <v/>
      </c>
      <c r="G430" s="189" t="str">
        <f>IF(H430="","",COUNTA($E$5:E430))</f>
        <v/>
      </c>
      <c r="H430" s="41"/>
      <c r="I430" s="38"/>
      <c r="J430" s="206"/>
      <c r="K430" s="206"/>
      <c r="L430" s="206"/>
      <c r="M430" s="41"/>
      <c r="N430" s="207"/>
      <c r="O430" s="99"/>
      <c r="P430" s="192"/>
      <c r="Q430" s="122"/>
      <c r="R430" s="122"/>
      <c r="S430" s="126"/>
      <c r="T430" s="122"/>
      <c r="U430" s="122"/>
      <c r="X430" s="128"/>
      <c r="Y430" s="129"/>
      <c r="Z430" s="129"/>
      <c r="AA430" s="129"/>
    </row>
    <row r="431" spans="1:27" s="115" customFormat="1" ht="26.1" customHeight="1" x14ac:dyDescent="0.2">
      <c r="A431" s="141" t="str">
        <f>IF(AND($H431&gt;=المغادرين!$C$4,$H431&lt;=المغادرين!$F$4,المغادرين!$B$2=IF(المغادرين!$B$2="","",$I431)),MAX($A$4:$A430)+1,"")</f>
        <v/>
      </c>
      <c r="B431" s="141" t="str">
        <f t="shared" si="12"/>
        <v/>
      </c>
      <c r="C431" s="141" t="str">
        <f>IF($A431="","",RANK($B431,$B$5:$B$10000,1)+COUNTIF($B$4:$B430,$B431))</f>
        <v/>
      </c>
      <c r="D431" s="142" t="str">
        <f>IF(AND($M431&gt;=القادمين!$C$4,$M431&lt;=القادمين!$F$4,القادمين!$B$2=IF(القادمين!$B$2="","",$I431)),MAX($D$4:$D430)+1,"")</f>
        <v/>
      </c>
      <c r="E431" s="142" t="str">
        <f t="shared" si="13"/>
        <v/>
      </c>
      <c r="F431" s="142" t="str">
        <f>IF($D431="","",RANK($E431,$E$5:$E$10000,1)+COUNTIF($E$4:$E430,$E431))</f>
        <v/>
      </c>
      <c r="G431" s="189" t="str">
        <f>IF(H431="","",COUNTA($E$5:E431))</f>
        <v/>
      </c>
      <c r="H431" s="41"/>
      <c r="I431" s="38"/>
      <c r="J431" s="206"/>
      <c r="K431" s="206"/>
      <c r="L431" s="206"/>
      <c r="M431" s="41"/>
      <c r="N431" s="207"/>
      <c r="O431" s="99"/>
      <c r="P431" s="192"/>
      <c r="Q431" s="122"/>
      <c r="R431" s="122"/>
      <c r="S431" s="126"/>
      <c r="T431" s="122"/>
      <c r="U431" s="122"/>
      <c r="X431" s="128"/>
      <c r="Y431" s="129"/>
      <c r="Z431" s="129"/>
      <c r="AA431" s="129"/>
    </row>
    <row r="432" spans="1:27" s="115" customFormat="1" ht="26.1" customHeight="1" x14ac:dyDescent="0.2">
      <c r="A432" s="141" t="str">
        <f>IF(AND($H432&gt;=المغادرين!$C$4,$H432&lt;=المغادرين!$F$4,المغادرين!$B$2=IF(المغادرين!$B$2="","",$I432)),MAX($A$4:$A431)+1,"")</f>
        <v/>
      </c>
      <c r="B432" s="141" t="str">
        <f t="shared" si="12"/>
        <v/>
      </c>
      <c r="C432" s="141" t="str">
        <f>IF($A432="","",RANK($B432,$B$5:$B$10000,1)+COUNTIF($B$4:$B431,$B432))</f>
        <v/>
      </c>
      <c r="D432" s="142" t="str">
        <f>IF(AND($M432&gt;=القادمين!$C$4,$M432&lt;=القادمين!$F$4,القادمين!$B$2=IF(القادمين!$B$2="","",$I432)),MAX($D$4:$D431)+1,"")</f>
        <v/>
      </c>
      <c r="E432" s="142" t="str">
        <f t="shared" si="13"/>
        <v/>
      </c>
      <c r="F432" s="142" t="str">
        <f>IF($D432="","",RANK($E432,$E$5:$E$10000,1)+COUNTIF($E$4:$E431,$E432))</f>
        <v/>
      </c>
      <c r="G432" s="189" t="str">
        <f>IF(H432="","",COUNTA($E$5:E432))</f>
        <v/>
      </c>
      <c r="H432" s="41"/>
      <c r="I432" s="38"/>
      <c r="J432" s="206"/>
      <c r="K432" s="206"/>
      <c r="L432" s="206"/>
      <c r="M432" s="41"/>
      <c r="N432" s="207"/>
      <c r="O432" s="99"/>
      <c r="P432" s="192"/>
      <c r="Q432" s="122"/>
      <c r="R432" s="122"/>
      <c r="S432" s="126"/>
      <c r="T432" s="122"/>
      <c r="U432" s="122"/>
      <c r="X432" s="128"/>
      <c r="Y432" s="129"/>
      <c r="Z432" s="129"/>
      <c r="AA432" s="129"/>
    </row>
    <row r="433" spans="1:27" s="115" customFormat="1" ht="26.1" customHeight="1" x14ac:dyDescent="0.2">
      <c r="A433" s="141" t="str">
        <f>IF(AND($H433&gt;=المغادرين!$C$4,$H433&lt;=المغادرين!$F$4,المغادرين!$B$2=IF(المغادرين!$B$2="","",$I433)),MAX($A$4:$A432)+1,"")</f>
        <v/>
      </c>
      <c r="B433" s="141" t="str">
        <f t="shared" si="12"/>
        <v/>
      </c>
      <c r="C433" s="141" t="str">
        <f>IF($A433="","",RANK($B433,$B$5:$B$10000,1)+COUNTIF($B$4:$B432,$B433))</f>
        <v/>
      </c>
      <c r="D433" s="142" t="str">
        <f>IF(AND($M433&gt;=القادمين!$C$4,$M433&lt;=القادمين!$F$4,القادمين!$B$2=IF(القادمين!$B$2="","",$I433)),MAX($D$4:$D432)+1,"")</f>
        <v/>
      </c>
      <c r="E433" s="142" t="str">
        <f t="shared" si="13"/>
        <v/>
      </c>
      <c r="F433" s="142" t="str">
        <f>IF($D433="","",RANK($E433,$E$5:$E$10000,1)+COUNTIF($E$4:$E432,$E433))</f>
        <v/>
      </c>
      <c r="G433" s="189" t="str">
        <f>IF(H433="","",COUNTA($E$5:E433))</f>
        <v/>
      </c>
      <c r="H433" s="41"/>
      <c r="I433" s="38"/>
      <c r="J433" s="206"/>
      <c r="K433" s="206"/>
      <c r="L433" s="206"/>
      <c r="M433" s="41"/>
      <c r="N433" s="207"/>
      <c r="O433" s="99"/>
      <c r="P433" s="193"/>
      <c r="Q433" s="122"/>
      <c r="R433" s="122"/>
      <c r="S433" s="125"/>
      <c r="T433" s="122"/>
      <c r="U433" s="122"/>
    </row>
    <row r="434" spans="1:27" s="127" customFormat="1" ht="26.1" customHeight="1" x14ac:dyDescent="0.2">
      <c r="A434" s="141" t="str">
        <f>IF(AND($H434&gt;=المغادرين!$C$4,$H434&lt;=المغادرين!$F$4,المغادرين!$B$2=IF(المغادرين!$B$2="","",$I434)),MAX($A$4:$A433)+1,"")</f>
        <v/>
      </c>
      <c r="B434" s="141" t="str">
        <f t="shared" si="12"/>
        <v/>
      </c>
      <c r="C434" s="141" t="str">
        <f>IF($A434="","",RANK($B434,$B$5:$B$10000,1)+COUNTIF($B$4:$B433,$B434))</f>
        <v/>
      </c>
      <c r="D434" s="142" t="str">
        <f>IF(AND($M434&gt;=القادمين!$C$4,$M434&lt;=القادمين!$F$4,القادمين!$B$2=IF(القادمين!$B$2="","",$I434)),MAX($D$4:$D433)+1,"")</f>
        <v/>
      </c>
      <c r="E434" s="142" t="str">
        <f t="shared" si="13"/>
        <v/>
      </c>
      <c r="F434" s="142" t="str">
        <f>IF($D434="","",RANK($E434,$E$5:$E$10000,1)+COUNTIF($E$4:$E433,$E434))</f>
        <v/>
      </c>
      <c r="G434" s="189" t="str">
        <f>IF(H434="","",COUNTA($E$5:E434))</f>
        <v/>
      </c>
      <c r="H434" s="41"/>
      <c r="I434" s="38"/>
      <c r="J434" s="206"/>
      <c r="K434" s="206"/>
      <c r="L434" s="206"/>
      <c r="M434" s="41"/>
      <c r="N434" s="207"/>
      <c r="O434" s="99"/>
      <c r="P434" s="192"/>
      <c r="Q434" s="122"/>
      <c r="R434" s="122"/>
      <c r="S434" s="126"/>
      <c r="T434" s="122"/>
      <c r="U434" s="122"/>
      <c r="V434" s="115"/>
      <c r="W434" s="115"/>
      <c r="X434" s="115"/>
      <c r="Y434" s="115"/>
      <c r="Z434" s="115"/>
      <c r="AA434" s="115"/>
    </row>
    <row r="435" spans="1:27" s="127" customFormat="1" ht="26.1" customHeight="1" x14ac:dyDescent="0.2">
      <c r="A435" s="141" t="str">
        <f>IF(AND($H435&gt;=المغادرين!$C$4,$H435&lt;=المغادرين!$F$4,المغادرين!$B$2=IF(المغادرين!$B$2="","",$I435)),MAX($A$4:$A434)+1,"")</f>
        <v/>
      </c>
      <c r="B435" s="141" t="str">
        <f t="shared" si="12"/>
        <v/>
      </c>
      <c r="C435" s="141" t="str">
        <f>IF($A435="","",RANK($B435,$B$5:$B$10000,1)+COUNTIF($B$4:$B434,$B435))</f>
        <v/>
      </c>
      <c r="D435" s="142" t="str">
        <f>IF(AND($M435&gt;=القادمين!$C$4,$M435&lt;=القادمين!$F$4,القادمين!$B$2=IF(القادمين!$B$2="","",$I435)),MAX($D$4:$D434)+1,"")</f>
        <v/>
      </c>
      <c r="E435" s="142" t="str">
        <f t="shared" si="13"/>
        <v/>
      </c>
      <c r="F435" s="142" t="str">
        <f>IF($D435="","",RANK($E435,$E$5:$E$10000,1)+COUNTIF($E$4:$E434,$E435))</f>
        <v/>
      </c>
      <c r="G435" s="189" t="str">
        <f>IF(H435="","",COUNTA($E$5:E435))</f>
        <v/>
      </c>
      <c r="H435" s="41"/>
      <c r="I435" s="38"/>
      <c r="J435" s="206"/>
      <c r="K435" s="206"/>
      <c r="L435" s="206"/>
      <c r="M435" s="41"/>
      <c r="N435" s="207"/>
      <c r="O435" s="99"/>
      <c r="P435" s="192"/>
      <c r="Q435" s="122"/>
      <c r="R435" s="122"/>
      <c r="S435" s="126"/>
      <c r="T435" s="122"/>
      <c r="U435" s="122"/>
      <c r="V435" s="115"/>
      <c r="W435" s="115"/>
      <c r="X435" s="115"/>
      <c r="Y435" s="115"/>
      <c r="Z435" s="115"/>
      <c r="AA435" s="115"/>
    </row>
    <row r="436" spans="1:27" s="127" customFormat="1" ht="26.1" customHeight="1" x14ac:dyDescent="0.2">
      <c r="A436" s="141" t="str">
        <f>IF(AND($H436&gt;=المغادرين!$C$4,$H436&lt;=المغادرين!$F$4,المغادرين!$B$2=IF(المغادرين!$B$2="","",$I436)),MAX($A$4:$A435)+1,"")</f>
        <v/>
      </c>
      <c r="B436" s="141" t="str">
        <f t="shared" si="12"/>
        <v/>
      </c>
      <c r="C436" s="141" t="str">
        <f>IF($A436="","",RANK($B436,$B$5:$B$10000,1)+COUNTIF($B$4:$B435,$B436))</f>
        <v/>
      </c>
      <c r="D436" s="142" t="str">
        <f>IF(AND($M436&gt;=القادمين!$C$4,$M436&lt;=القادمين!$F$4,القادمين!$B$2=IF(القادمين!$B$2="","",$I436)),MAX($D$4:$D435)+1,"")</f>
        <v/>
      </c>
      <c r="E436" s="142" t="str">
        <f t="shared" si="13"/>
        <v/>
      </c>
      <c r="F436" s="142" t="str">
        <f>IF($D436="","",RANK($E436,$E$5:$E$10000,1)+COUNTIF($E$4:$E435,$E436))</f>
        <v/>
      </c>
      <c r="G436" s="189" t="str">
        <f>IF(H436="","",COUNTA($E$5:E436))</f>
        <v/>
      </c>
      <c r="H436" s="41"/>
      <c r="I436" s="38"/>
      <c r="J436" s="206"/>
      <c r="K436" s="206"/>
      <c r="L436" s="206"/>
      <c r="M436" s="41"/>
      <c r="N436" s="207"/>
      <c r="O436" s="99"/>
      <c r="P436" s="192"/>
      <c r="Q436" s="122"/>
      <c r="R436" s="122"/>
      <c r="S436" s="126"/>
      <c r="T436" s="122"/>
      <c r="U436" s="122"/>
      <c r="V436" s="115"/>
      <c r="W436" s="115"/>
      <c r="X436" s="115"/>
      <c r="Y436" s="115"/>
      <c r="Z436" s="115"/>
      <c r="AA436" s="115"/>
    </row>
    <row r="437" spans="1:27" s="115" customFormat="1" ht="26.1" customHeight="1" x14ac:dyDescent="0.2">
      <c r="A437" s="141" t="str">
        <f>IF(AND($H437&gt;=المغادرين!$C$4,$H437&lt;=المغادرين!$F$4,المغادرين!$B$2=IF(المغادرين!$B$2="","",$I437)),MAX($A$4:$A436)+1,"")</f>
        <v/>
      </c>
      <c r="B437" s="141" t="str">
        <f t="shared" si="12"/>
        <v/>
      </c>
      <c r="C437" s="141" t="str">
        <f>IF($A437="","",RANK($B437,$B$5:$B$10000,1)+COUNTIF($B$4:$B436,$B437))</f>
        <v/>
      </c>
      <c r="D437" s="142" t="str">
        <f>IF(AND($M437&gt;=القادمين!$C$4,$M437&lt;=القادمين!$F$4,القادمين!$B$2=IF(القادمين!$B$2="","",$I437)),MAX($D$4:$D436)+1,"")</f>
        <v/>
      </c>
      <c r="E437" s="142" t="str">
        <f t="shared" si="13"/>
        <v/>
      </c>
      <c r="F437" s="142" t="str">
        <f>IF($D437="","",RANK($E437,$E$5:$E$10000,1)+COUNTIF($E$4:$E436,$E437))</f>
        <v/>
      </c>
      <c r="G437" s="189" t="str">
        <f>IF(H437="","",COUNTA($E$5:E437))</f>
        <v/>
      </c>
      <c r="H437" s="41"/>
      <c r="I437" s="38"/>
      <c r="J437" s="206"/>
      <c r="K437" s="206"/>
      <c r="L437" s="206"/>
      <c r="M437" s="41"/>
      <c r="N437" s="207"/>
      <c r="O437" s="99"/>
      <c r="P437" s="192"/>
      <c r="Q437" s="122"/>
      <c r="R437" s="122"/>
      <c r="S437" s="126"/>
      <c r="T437" s="122"/>
      <c r="U437" s="122"/>
    </row>
    <row r="438" spans="1:27" s="115" customFormat="1" ht="26.1" customHeight="1" x14ac:dyDescent="0.2">
      <c r="A438" s="141" t="str">
        <f>IF(AND($H438&gt;=المغادرين!$C$4,$H438&lt;=المغادرين!$F$4,المغادرين!$B$2=IF(المغادرين!$B$2="","",$I438)),MAX($A$4:$A437)+1,"")</f>
        <v/>
      </c>
      <c r="B438" s="141" t="str">
        <f t="shared" si="12"/>
        <v/>
      </c>
      <c r="C438" s="141" t="str">
        <f>IF($A438="","",RANK($B438,$B$5:$B$10000,1)+COUNTIF($B$4:$B437,$B438))</f>
        <v/>
      </c>
      <c r="D438" s="142" t="str">
        <f>IF(AND($M438&gt;=القادمين!$C$4,$M438&lt;=القادمين!$F$4,القادمين!$B$2=IF(القادمين!$B$2="","",$I438)),MAX($D$4:$D437)+1,"")</f>
        <v/>
      </c>
      <c r="E438" s="142" t="str">
        <f t="shared" si="13"/>
        <v/>
      </c>
      <c r="F438" s="142" t="str">
        <f>IF($D438="","",RANK($E438,$E$5:$E$10000,1)+COUNTIF($E$4:$E437,$E438))</f>
        <v/>
      </c>
      <c r="G438" s="189" t="str">
        <f>IF(H438="","",COUNTA($E$5:E438))</f>
        <v/>
      </c>
      <c r="H438" s="41"/>
      <c r="I438" s="38"/>
      <c r="J438" s="206"/>
      <c r="K438" s="206"/>
      <c r="L438" s="206"/>
      <c r="M438" s="41"/>
      <c r="N438" s="207"/>
      <c r="O438" s="99"/>
      <c r="P438" s="192"/>
      <c r="Q438" s="122"/>
      <c r="R438" s="122"/>
      <c r="S438" s="126"/>
      <c r="T438" s="122"/>
      <c r="U438" s="122"/>
    </row>
    <row r="439" spans="1:27" s="115" customFormat="1" ht="26.1" customHeight="1" x14ac:dyDescent="0.2">
      <c r="A439" s="141" t="str">
        <f>IF(AND($H439&gt;=المغادرين!$C$4,$H439&lt;=المغادرين!$F$4,المغادرين!$B$2=IF(المغادرين!$B$2="","",$I439)),MAX($A$4:$A438)+1,"")</f>
        <v/>
      </c>
      <c r="B439" s="141" t="str">
        <f t="shared" si="12"/>
        <v/>
      </c>
      <c r="C439" s="141" t="str">
        <f>IF($A439="","",RANK($B439,$B$5:$B$10000,1)+COUNTIF($B$4:$B438,$B439))</f>
        <v/>
      </c>
      <c r="D439" s="142" t="str">
        <f>IF(AND($M439&gt;=القادمين!$C$4,$M439&lt;=القادمين!$F$4,القادمين!$B$2=IF(القادمين!$B$2="","",$I439)),MAX($D$4:$D438)+1,"")</f>
        <v/>
      </c>
      <c r="E439" s="142" t="str">
        <f t="shared" si="13"/>
        <v/>
      </c>
      <c r="F439" s="142" t="str">
        <f>IF($D439="","",RANK($E439,$E$5:$E$10000,1)+COUNTIF($E$4:$E438,$E439))</f>
        <v/>
      </c>
      <c r="G439" s="189" t="str">
        <f>IF(H439="","",COUNTA($E$5:E439))</f>
        <v/>
      </c>
      <c r="H439" s="41"/>
      <c r="I439" s="38"/>
      <c r="J439" s="206"/>
      <c r="K439" s="206"/>
      <c r="L439" s="206"/>
      <c r="M439" s="41"/>
      <c r="N439" s="207"/>
      <c r="O439" s="99"/>
      <c r="P439" s="192"/>
      <c r="Q439" s="122"/>
      <c r="R439" s="122"/>
      <c r="S439" s="126"/>
      <c r="T439" s="122"/>
      <c r="U439" s="122"/>
    </row>
    <row r="440" spans="1:27" s="115" customFormat="1" ht="26.1" customHeight="1" x14ac:dyDescent="0.2">
      <c r="A440" s="141" t="str">
        <f>IF(AND($H440&gt;=المغادرين!$C$4,$H440&lt;=المغادرين!$F$4,المغادرين!$B$2=IF(المغادرين!$B$2="","",$I440)),MAX($A$4:$A439)+1,"")</f>
        <v/>
      </c>
      <c r="B440" s="141" t="str">
        <f t="shared" si="12"/>
        <v/>
      </c>
      <c r="C440" s="141" t="str">
        <f>IF($A440="","",RANK($B440,$B$5:$B$10000,1)+COUNTIF($B$4:$B439,$B440))</f>
        <v/>
      </c>
      <c r="D440" s="142" t="str">
        <f>IF(AND($M440&gt;=القادمين!$C$4,$M440&lt;=القادمين!$F$4,القادمين!$B$2=IF(القادمين!$B$2="","",$I440)),MAX($D$4:$D439)+1,"")</f>
        <v/>
      </c>
      <c r="E440" s="142" t="str">
        <f t="shared" si="13"/>
        <v/>
      </c>
      <c r="F440" s="142" t="str">
        <f>IF($D440="","",RANK($E440,$E$5:$E$10000,1)+COUNTIF($E$4:$E439,$E440))</f>
        <v/>
      </c>
      <c r="G440" s="189" t="str">
        <f>IF(H440="","",COUNTA($E$5:E440))</f>
        <v/>
      </c>
      <c r="H440" s="41"/>
      <c r="I440" s="38"/>
      <c r="J440" s="206"/>
      <c r="K440" s="206"/>
      <c r="L440" s="206"/>
      <c r="M440" s="41"/>
      <c r="N440" s="207"/>
      <c r="O440" s="99"/>
      <c r="P440" s="192"/>
      <c r="Q440" s="122"/>
      <c r="R440" s="122"/>
      <c r="S440" s="126"/>
      <c r="T440" s="122"/>
      <c r="U440" s="122"/>
    </row>
    <row r="441" spans="1:27" s="115" customFormat="1" ht="26.1" customHeight="1" x14ac:dyDescent="0.2">
      <c r="A441" s="141" t="str">
        <f>IF(AND($H441&gt;=المغادرين!$C$4,$H441&lt;=المغادرين!$F$4,المغادرين!$B$2=IF(المغادرين!$B$2="","",$I441)),MAX($A$4:$A440)+1,"")</f>
        <v/>
      </c>
      <c r="B441" s="141" t="str">
        <f t="shared" si="12"/>
        <v/>
      </c>
      <c r="C441" s="141" t="str">
        <f>IF($A441="","",RANK($B441,$B$5:$B$10000,1)+COUNTIF($B$4:$B440,$B441))</f>
        <v/>
      </c>
      <c r="D441" s="142" t="str">
        <f>IF(AND($M441&gt;=القادمين!$C$4,$M441&lt;=القادمين!$F$4,القادمين!$B$2=IF(القادمين!$B$2="","",$I441)),MAX($D$4:$D440)+1,"")</f>
        <v/>
      </c>
      <c r="E441" s="142" t="str">
        <f t="shared" si="13"/>
        <v/>
      </c>
      <c r="F441" s="142" t="str">
        <f>IF($D441="","",RANK($E441,$E$5:$E$10000,1)+COUNTIF($E$4:$E440,$E441))</f>
        <v/>
      </c>
      <c r="G441" s="189" t="str">
        <f>IF(H441="","",COUNTA($E$5:E441))</f>
        <v/>
      </c>
      <c r="H441" s="41"/>
      <c r="I441" s="38"/>
      <c r="J441" s="206"/>
      <c r="K441" s="206"/>
      <c r="L441" s="206"/>
      <c r="M441" s="41"/>
      <c r="N441" s="207"/>
      <c r="O441" s="99"/>
      <c r="P441" s="192"/>
      <c r="Q441" s="122"/>
      <c r="R441" s="122"/>
      <c r="S441" s="126"/>
      <c r="T441" s="122"/>
      <c r="U441" s="122"/>
    </row>
    <row r="442" spans="1:27" s="115" customFormat="1" ht="26.1" customHeight="1" x14ac:dyDescent="0.2">
      <c r="A442" s="141" t="str">
        <f>IF(AND($H442&gt;=المغادرين!$C$4,$H442&lt;=المغادرين!$F$4,المغادرين!$B$2=IF(المغادرين!$B$2="","",$I442)),MAX($A$4:$A441)+1,"")</f>
        <v/>
      </c>
      <c r="B442" s="141" t="str">
        <f t="shared" si="12"/>
        <v/>
      </c>
      <c r="C442" s="141" t="str">
        <f>IF($A442="","",RANK($B442,$B$5:$B$10000,1)+COUNTIF($B$4:$B441,$B442))</f>
        <v/>
      </c>
      <c r="D442" s="142" t="str">
        <f>IF(AND($M442&gt;=القادمين!$C$4,$M442&lt;=القادمين!$F$4,القادمين!$B$2=IF(القادمين!$B$2="","",$I442)),MAX($D$4:$D441)+1,"")</f>
        <v/>
      </c>
      <c r="E442" s="142" t="str">
        <f t="shared" si="13"/>
        <v/>
      </c>
      <c r="F442" s="142" t="str">
        <f>IF($D442="","",RANK($E442,$E$5:$E$10000,1)+COUNTIF($E$4:$E441,$E442))</f>
        <v/>
      </c>
      <c r="G442" s="189" t="str">
        <f>IF(H442="","",COUNTA($E$5:E442))</f>
        <v/>
      </c>
      <c r="H442" s="41"/>
      <c r="I442" s="38"/>
      <c r="J442" s="206"/>
      <c r="K442" s="206"/>
      <c r="L442" s="206"/>
      <c r="M442" s="41"/>
      <c r="N442" s="207"/>
      <c r="O442" s="99"/>
      <c r="P442" s="192"/>
      <c r="Q442" s="122"/>
      <c r="R442" s="122"/>
      <c r="S442" s="126"/>
      <c r="T442" s="122"/>
      <c r="U442" s="122"/>
      <c r="AA442" s="128"/>
    </row>
    <row r="443" spans="1:27" s="115" customFormat="1" ht="26.1" customHeight="1" x14ac:dyDescent="0.2">
      <c r="A443" s="141" t="str">
        <f>IF(AND($H443&gt;=المغادرين!$C$4,$H443&lt;=المغادرين!$F$4,المغادرين!$B$2=IF(المغادرين!$B$2="","",$I443)),MAX($A$4:$A442)+1,"")</f>
        <v/>
      </c>
      <c r="B443" s="141" t="str">
        <f t="shared" si="12"/>
        <v/>
      </c>
      <c r="C443" s="141" t="str">
        <f>IF($A443="","",RANK($B443,$B$5:$B$10000,1)+COUNTIF($B$4:$B442,$B443))</f>
        <v/>
      </c>
      <c r="D443" s="142" t="str">
        <f>IF(AND($M443&gt;=القادمين!$C$4,$M443&lt;=القادمين!$F$4,القادمين!$B$2=IF(القادمين!$B$2="","",$I443)),MAX($D$4:$D442)+1,"")</f>
        <v/>
      </c>
      <c r="E443" s="142" t="str">
        <f t="shared" si="13"/>
        <v/>
      </c>
      <c r="F443" s="142" t="str">
        <f>IF($D443="","",RANK($E443,$E$5:$E$10000,1)+COUNTIF($E$4:$E442,$E443))</f>
        <v/>
      </c>
      <c r="G443" s="189" t="str">
        <f>IF(H443="","",COUNTA($E$5:E443))</f>
        <v/>
      </c>
      <c r="H443" s="41"/>
      <c r="I443" s="38"/>
      <c r="J443" s="206"/>
      <c r="K443" s="206"/>
      <c r="L443" s="206"/>
      <c r="M443" s="41"/>
      <c r="N443" s="207"/>
      <c r="O443" s="99"/>
      <c r="P443" s="192"/>
      <c r="Q443" s="122"/>
      <c r="R443" s="122"/>
      <c r="S443" s="126"/>
      <c r="T443" s="122"/>
      <c r="U443" s="122"/>
      <c r="AA443" s="128"/>
    </row>
    <row r="444" spans="1:27" s="115" customFormat="1" ht="26.1" customHeight="1" x14ac:dyDescent="0.2">
      <c r="A444" s="141" t="str">
        <f>IF(AND($H444&gt;=المغادرين!$C$4,$H444&lt;=المغادرين!$F$4,المغادرين!$B$2=IF(المغادرين!$B$2="","",$I444)),MAX($A$4:$A443)+1,"")</f>
        <v/>
      </c>
      <c r="B444" s="141" t="str">
        <f t="shared" si="12"/>
        <v/>
      </c>
      <c r="C444" s="141" t="str">
        <f>IF($A444="","",RANK($B444,$B$5:$B$10000,1)+COUNTIF($B$4:$B443,$B444))</f>
        <v/>
      </c>
      <c r="D444" s="142" t="str">
        <f>IF(AND($M444&gt;=القادمين!$C$4,$M444&lt;=القادمين!$F$4,القادمين!$B$2=IF(القادمين!$B$2="","",$I444)),MAX($D$4:$D443)+1,"")</f>
        <v/>
      </c>
      <c r="E444" s="142" t="str">
        <f t="shared" si="13"/>
        <v/>
      </c>
      <c r="F444" s="142" t="str">
        <f>IF($D444="","",RANK($E444,$E$5:$E$10000,1)+COUNTIF($E$4:$E443,$E444))</f>
        <v/>
      </c>
      <c r="G444" s="189" t="str">
        <f>IF(H444="","",COUNTA($E$5:E444))</f>
        <v/>
      </c>
      <c r="H444" s="41"/>
      <c r="I444" s="38"/>
      <c r="J444" s="206"/>
      <c r="K444" s="206"/>
      <c r="L444" s="206"/>
      <c r="M444" s="41"/>
      <c r="N444" s="207"/>
      <c r="O444" s="99"/>
      <c r="P444" s="192"/>
      <c r="Q444" s="122"/>
      <c r="R444" s="122"/>
      <c r="S444" s="126"/>
      <c r="T444" s="122"/>
      <c r="U444" s="122"/>
      <c r="W444" s="128"/>
      <c r="AA444" s="121"/>
    </row>
    <row r="445" spans="1:27" s="115" customFormat="1" ht="26.1" customHeight="1" x14ac:dyDescent="0.2">
      <c r="A445" s="141" t="str">
        <f>IF(AND($H445&gt;=المغادرين!$C$4,$H445&lt;=المغادرين!$F$4,المغادرين!$B$2=IF(المغادرين!$B$2="","",$I445)),MAX($A$4:$A444)+1,"")</f>
        <v/>
      </c>
      <c r="B445" s="141" t="str">
        <f t="shared" si="12"/>
        <v/>
      </c>
      <c r="C445" s="141" t="str">
        <f>IF($A445="","",RANK($B445,$B$5:$B$10000,1)+COUNTIF($B$4:$B444,$B445))</f>
        <v/>
      </c>
      <c r="D445" s="142" t="str">
        <f>IF(AND($M445&gt;=القادمين!$C$4,$M445&lt;=القادمين!$F$4,القادمين!$B$2=IF(القادمين!$B$2="","",$I445)),MAX($D$4:$D444)+1,"")</f>
        <v/>
      </c>
      <c r="E445" s="142" t="str">
        <f t="shared" si="13"/>
        <v/>
      </c>
      <c r="F445" s="142" t="str">
        <f>IF($D445="","",RANK($E445,$E$5:$E$10000,1)+COUNTIF($E$4:$E444,$E445))</f>
        <v/>
      </c>
      <c r="G445" s="189" t="str">
        <f>IF(H445="","",COUNTA($E$5:E445))</f>
        <v/>
      </c>
      <c r="H445" s="41"/>
      <c r="I445" s="38"/>
      <c r="J445" s="206"/>
      <c r="K445" s="206"/>
      <c r="L445" s="206"/>
      <c r="M445" s="41"/>
      <c r="N445" s="207"/>
      <c r="O445" s="99"/>
      <c r="P445" s="192"/>
      <c r="Q445" s="122"/>
      <c r="R445" s="122"/>
      <c r="S445" s="126"/>
      <c r="T445" s="122"/>
      <c r="U445" s="122"/>
    </row>
    <row r="446" spans="1:27" s="115" customFormat="1" ht="26.1" customHeight="1" x14ac:dyDescent="0.2">
      <c r="A446" s="141" t="str">
        <f>IF(AND($H446&gt;=المغادرين!$C$4,$H446&lt;=المغادرين!$F$4,المغادرين!$B$2=IF(المغادرين!$B$2="","",$I446)),MAX($A$4:$A445)+1,"")</f>
        <v/>
      </c>
      <c r="B446" s="141" t="str">
        <f t="shared" si="12"/>
        <v/>
      </c>
      <c r="C446" s="141" t="str">
        <f>IF($A446="","",RANK($B446,$B$5:$B$10000,1)+COUNTIF($B$4:$B445,$B446))</f>
        <v/>
      </c>
      <c r="D446" s="142" t="str">
        <f>IF(AND($M446&gt;=القادمين!$C$4,$M446&lt;=القادمين!$F$4,القادمين!$B$2=IF(القادمين!$B$2="","",$I446)),MAX($D$4:$D445)+1,"")</f>
        <v/>
      </c>
      <c r="E446" s="142" t="str">
        <f t="shared" si="13"/>
        <v/>
      </c>
      <c r="F446" s="142" t="str">
        <f>IF($D446="","",RANK($E446,$E$5:$E$10000,1)+COUNTIF($E$4:$E445,$E446))</f>
        <v/>
      </c>
      <c r="G446" s="189" t="str">
        <f>IF(H446="","",COUNTA($E$5:E446))</f>
        <v/>
      </c>
      <c r="H446" s="41"/>
      <c r="I446" s="38"/>
      <c r="J446" s="206"/>
      <c r="K446" s="206"/>
      <c r="L446" s="206"/>
      <c r="M446" s="41"/>
      <c r="N446" s="207"/>
      <c r="O446" s="99"/>
      <c r="P446" s="192"/>
      <c r="Q446" s="122"/>
      <c r="R446" s="122"/>
      <c r="S446" s="126"/>
      <c r="T446" s="122"/>
      <c r="U446" s="122"/>
      <c r="X446" s="128"/>
      <c r="Y446" s="121"/>
      <c r="Z446" s="121"/>
      <c r="AA446" s="121"/>
    </row>
    <row r="447" spans="1:27" s="115" customFormat="1" ht="26.1" customHeight="1" x14ac:dyDescent="0.2">
      <c r="A447" s="141" t="str">
        <f>IF(AND($H447&gt;=المغادرين!$C$4,$H447&lt;=المغادرين!$F$4,المغادرين!$B$2=IF(المغادرين!$B$2="","",$I447)),MAX($A$4:$A446)+1,"")</f>
        <v/>
      </c>
      <c r="B447" s="141" t="str">
        <f t="shared" si="12"/>
        <v/>
      </c>
      <c r="C447" s="141" t="str">
        <f>IF($A447="","",RANK($B447,$B$5:$B$10000,1)+COUNTIF($B$4:$B446,$B447))</f>
        <v/>
      </c>
      <c r="D447" s="142" t="str">
        <f>IF(AND($M447&gt;=القادمين!$C$4,$M447&lt;=القادمين!$F$4,القادمين!$B$2=IF(القادمين!$B$2="","",$I447)),MAX($D$4:$D446)+1,"")</f>
        <v/>
      </c>
      <c r="E447" s="142" t="str">
        <f t="shared" si="13"/>
        <v/>
      </c>
      <c r="F447" s="142" t="str">
        <f>IF($D447="","",RANK($E447,$E$5:$E$10000,1)+COUNTIF($E$4:$E446,$E447))</f>
        <v/>
      </c>
      <c r="G447" s="189" t="str">
        <f>IF(H447="","",COUNTA($E$5:E447))</f>
        <v/>
      </c>
      <c r="H447" s="41"/>
      <c r="I447" s="38"/>
      <c r="J447" s="206"/>
      <c r="K447" s="206"/>
      <c r="L447" s="206"/>
      <c r="M447" s="41"/>
      <c r="N447" s="207"/>
      <c r="O447" s="99"/>
      <c r="P447" s="192"/>
      <c r="Q447" s="122"/>
      <c r="R447" s="122"/>
      <c r="S447" s="126"/>
      <c r="T447" s="122"/>
      <c r="U447" s="122"/>
      <c r="X447" s="128"/>
      <c r="Y447" s="129"/>
      <c r="Z447" s="129"/>
      <c r="AA447" s="129"/>
    </row>
    <row r="448" spans="1:27" s="115" customFormat="1" ht="26.1" customHeight="1" x14ac:dyDescent="0.2">
      <c r="A448" s="141" t="str">
        <f>IF(AND($H448&gt;=المغادرين!$C$4,$H448&lt;=المغادرين!$F$4,المغادرين!$B$2=IF(المغادرين!$B$2="","",$I448)),MAX($A$4:$A447)+1,"")</f>
        <v/>
      </c>
      <c r="B448" s="141" t="str">
        <f t="shared" si="12"/>
        <v/>
      </c>
      <c r="C448" s="141" t="str">
        <f>IF($A448="","",RANK($B448,$B$5:$B$10000,1)+COUNTIF($B$4:$B447,$B448))</f>
        <v/>
      </c>
      <c r="D448" s="142" t="str">
        <f>IF(AND($M448&gt;=القادمين!$C$4,$M448&lt;=القادمين!$F$4,القادمين!$B$2=IF(القادمين!$B$2="","",$I448)),MAX($D$4:$D447)+1,"")</f>
        <v/>
      </c>
      <c r="E448" s="142" t="str">
        <f t="shared" si="13"/>
        <v/>
      </c>
      <c r="F448" s="142" t="str">
        <f>IF($D448="","",RANK($E448,$E$5:$E$10000,1)+COUNTIF($E$4:$E447,$E448))</f>
        <v/>
      </c>
      <c r="G448" s="189" t="str">
        <f>IF(H448="","",COUNTA($E$5:E448))</f>
        <v/>
      </c>
      <c r="H448" s="41"/>
      <c r="I448" s="38"/>
      <c r="J448" s="206"/>
      <c r="K448" s="206"/>
      <c r="L448" s="206"/>
      <c r="M448" s="41"/>
      <c r="N448" s="207"/>
      <c r="O448" s="99"/>
      <c r="P448" s="192"/>
      <c r="Q448" s="122"/>
      <c r="R448" s="122"/>
      <c r="S448" s="126"/>
      <c r="T448" s="122"/>
      <c r="U448" s="122"/>
      <c r="X448" s="128"/>
      <c r="Y448" s="129"/>
      <c r="Z448" s="129"/>
      <c r="AA448" s="129"/>
    </row>
    <row r="449" spans="1:27" s="115" customFormat="1" ht="26.1" customHeight="1" x14ac:dyDescent="0.2">
      <c r="A449" s="141" t="str">
        <f>IF(AND($H449&gt;=المغادرين!$C$4,$H449&lt;=المغادرين!$F$4,المغادرين!$B$2=IF(المغادرين!$B$2="","",$I449)),MAX($A$4:$A448)+1,"")</f>
        <v/>
      </c>
      <c r="B449" s="141" t="str">
        <f t="shared" si="12"/>
        <v/>
      </c>
      <c r="C449" s="141" t="str">
        <f>IF($A449="","",RANK($B449,$B$5:$B$10000,1)+COUNTIF($B$4:$B448,$B449))</f>
        <v/>
      </c>
      <c r="D449" s="142" t="str">
        <f>IF(AND($M449&gt;=القادمين!$C$4,$M449&lt;=القادمين!$F$4,القادمين!$B$2=IF(القادمين!$B$2="","",$I449)),MAX($D$4:$D448)+1,"")</f>
        <v/>
      </c>
      <c r="E449" s="142" t="str">
        <f t="shared" si="13"/>
        <v/>
      </c>
      <c r="F449" s="142" t="str">
        <f>IF($D449="","",RANK($E449,$E$5:$E$10000,1)+COUNTIF($E$4:$E448,$E449))</f>
        <v/>
      </c>
      <c r="G449" s="189" t="str">
        <f>IF(H449="","",COUNTA($E$5:E449))</f>
        <v/>
      </c>
      <c r="H449" s="41"/>
      <c r="I449" s="38"/>
      <c r="J449" s="206"/>
      <c r="K449" s="206"/>
      <c r="L449" s="206"/>
      <c r="M449" s="41"/>
      <c r="N449" s="207"/>
      <c r="O449" s="99"/>
      <c r="P449" s="192"/>
      <c r="Q449" s="122"/>
      <c r="R449" s="122"/>
      <c r="S449" s="126"/>
      <c r="T449" s="122"/>
      <c r="U449" s="122"/>
      <c r="X449" s="128"/>
      <c r="Y449" s="129"/>
      <c r="Z449" s="129"/>
      <c r="AA449" s="129"/>
    </row>
    <row r="450" spans="1:27" s="115" customFormat="1" ht="26.1" customHeight="1" x14ac:dyDescent="0.2">
      <c r="A450" s="141" t="str">
        <f>IF(AND($H450&gt;=المغادرين!$C$4,$H450&lt;=المغادرين!$F$4,المغادرين!$B$2=IF(المغادرين!$B$2="","",$I450)),MAX($A$4:$A449)+1,"")</f>
        <v/>
      </c>
      <c r="B450" s="141" t="str">
        <f t="shared" si="12"/>
        <v/>
      </c>
      <c r="C450" s="141" t="str">
        <f>IF($A450="","",RANK($B450,$B$5:$B$10000,1)+COUNTIF($B$4:$B449,$B450))</f>
        <v/>
      </c>
      <c r="D450" s="142" t="str">
        <f>IF(AND($M450&gt;=القادمين!$C$4,$M450&lt;=القادمين!$F$4,القادمين!$B$2=IF(القادمين!$B$2="","",$I450)),MAX($D$4:$D449)+1,"")</f>
        <v/>
      </c>
      <c r="E450" s="142" t="str">
        <f t="shared" si="13"/>
        <v/>
      </c>
      <c r="F450" s="142" t="str">
        <f>IF($D450="","",RANK($E450,$E$5:$E$10000,1)+COUNTIF($E$4:$E449,$E450))</f>
        <v/>
      </c>
      <c r="G450" s="189" t="str">
        <f>IF(H450="","",COUNTA($E$5:E450))</f>
        <v/>
      </c>
      <c r="H450" s="41"/>
      <c r="I450" s="38"/>
      <c r="J450" s="206"/>
      <c r="K450" s="206"/>
      <c r="L450" s="206"/>
      <c r="M450" s="41"/>
      <c r="N450" s="207"/>
      <c r="O450" s="99"/>
      <c r="P450" s="192"/>
      <c r="Q450" s="122"/>
      <c r="R450" s="122"/>
      <c r="S450" s="126"/>
      <c r="T450" s="122"/>
      <c r="U450" s="122"/>
      <c r="X450" s="128"/>
      <c r="Y450" s="129"/>
      <c r="Z450" s="129"/>
      <c r="AA450" s="129"/>
    </row>
    <row r="451" spans="1:27" s="115" customFormat="1" ht="26.1" customHeight="1" x14ac:dyDescent="0.2">
      <c r="A451" s="141" t="str">
        <f>IF(AND($H451&gt;=المغادرين!$C$4,$H451&lt;=المغادرين!$F$4,المغادرين!$B$2=IF(المغادرين!$B$2="","",$I451)),MAX($A$4:$A450)+1,"")</f>
        <v/>
      </c>
      <c r="B451" s="141" t="str">
        <f t="shared" si="12"/>
        <v/>
      </c>
      <c r="C451" s="141" t="str">
        <f>IF($A451="","",RANK($B451,$B$5:$B$10000,1)+COUNTIF($B$4:$B450,$B451))</f>
        <v/>
      </c>
      <c r="D451" s="142" t="str">
        <f>IF(AND($M451&gt;=القادمين!$C$4,$M451&lt;=القادمين!$F$4,القادمين!$B$2=IF(القادمين!$B$2="","",$I451)),MAX($D$4:$D450)+1,"")</f>
        <v/>
      </c>
      <c r="E451" s="142" t="str">
        <f t="shared" si="13"/>
        <v/>
      </c>
      <c r="F451" s="142" t="str">
        <f>IF($D451="","",RANK($E451,$E$5:$E$10000,1)+COUNTIF($E$4:$E450,$E451))</f>
        <v/>
      </c>
      <c r="G451" s="189" t="str">
        <f>IF(H451="","",COUNTA($E$5:E451))</f>
        <v/>
      </c>
      <c r="H451" s="41"/>
      <c r="I451" s="38"/>
      <c r="J451" s="206"/>
      <c r="K451" s="206"/>
      <c r="L451" s="206"/>
      <c r="M451" s="41"/>
      <c r="N451" s="207"/>
      <c r="O451" s="99"/>
      <c r="P451" s="192"/>
      <c r="Q451" s="122"/>
      <c r="R451" s="122"/>
      <c r="S451" s="126"/>
      <c r="T451" s="122"/>
      <c r="U451" s="122"/>
      <c r="X451" s="128"/>
      <c r="Y451" s="129"/>
      <c r="Z451" s="129"/>
      <c r="AA451" s="129"/>
    </row>
    <row r="452" spans="1:27" s="115" customFormat="1" ht="26.1" customHeight="1" x14ac:dyDescent="0.2">
      <c r="A452" s="141" t="str">
        <f>IF(AND($H452&gt;=المغادرين!$C$4,$H452&lt;=المغادرين!$F$4,المغادرين!$B$2=IF(المغادرين!$B$2="","",$I452)),MAX($A$4:$A451)+1,"")</f>
        <v/>
      </c>
      <c r="B452" s="141" t="str">
        <f t="shared" si="12"/>
        <v/>
      </c>
      <c r="C452" s="141" t="str">
        <f>IF($A452="","",RANK($B452,$B$5:$B$10000,1)+COUNTIF($B$4:$B451,$B452))</f>
        <v/>
      </c>
      <c r="D452" s="142" t="str">
        <f>IF(AND($M452&gt;=القادمين!$C$4,$M452&lt;=القادمين!$F$4,القادمين!$B$2=IF(القادمين!$B$2="","",$I452)),MAX($D$4:$D451)+1,"")</f>
        <v/>
      </c>
      <c r="E452" s="142" t="str">
        <f t="shared" si="13"/>
        <v/>
      </c>
      <c r="F452" s="142" t="str">
        <f>IF($D452="","",RANK($E452,$E$5:$E$10000,1)+COUNTIF($E$4:$E451,$E452))</f>
        <v/>
      </c>
      <c r="G452" s="189" t="str">
        <f>IF(H452="","",COUNTA($E$5:E452))</f>
        <v/>
      </c>
      <c r="H452" s="41"/>
      <c r="I452" s="38"/>
      <c r="J452" s="206"/>
      <c r="K452" s="206"/>
      <c r="L452" s="206"/>
      <c r="M452" s="41"/>
      <c r="N452" s="207"/>
      <c r="O452" s="99"/>
      <c r="P452" s="192"/>
      <c r="Q452" s="122"/>
      <c r="R452" s="122"/>
      <c r="S452" s="126"/>
      <c r="T452" s="122"/>
      <c r="U452" s="122"/>
      <c r="X452" s="128"/>
      <c r="Y452" s="129"/>
      <c r="Z452" s="129"/>
      <c r="AA452" s="129"/>
    </row>
    <row r="453" spans="1:27" s="115" customFormat="1" ht="26.1" customHeight="1" x14ac:dyDescent="0.2">
      <c r="A453" s="141" t="str">
        <f>IF(AND($H453&gt;=المغادرين!$C$4,$H453&lt;=المغادرين!$F$4,المغادرين!$B$2=IF(المغادرين!$B$2="","",$I453)),MAX($A$4:$A452)+1,"")</f>
        <v/>
      </c>
      <c r="B453" s="141" t="str">
        <f t="shared" si="12"/>
        <v/>
      </c>
      <c r="C453" s="141" t="str">
        <f>IF($A453="","",RANK($B453,$B$5:$B$10000,1)+COUNTIF($B$4:$B452,$B453))</f>
        <v/>
      </c>
      <c r="D453" s="142" t="str">
        <f>IF(AND($M453&gt;=القادمين!$C$4,$M453&lt;=القادمين!$F$4,القادمين!$B$2=IF(القادمين!$B$2="","",$I453)),MAX($D$4:$D452)+1,"")</f>
        <v/>
      </c>
      <c r="E453" s="142" t="str">
        <f t="shared" si="13"/>
        <v/>
      </c>
      <c r="F453" s="142" t="str">
        <f>IF($D453="","",RANK($E453,$E$5:$E$10000,1)+COUNTIF($E$4:$E452,$E453))</f>
        <v/>
      </c>
      <c r="G453" s="189" t="str">
        <f>IF(H453="","",COUNTA($E$5:E453))</f>
        <v/>
      </c>
      <c r="H453" s="41"/>
      <c r="I453" s="38"/>
      <c r="J453" s="206"/>
      <c r="K453" s="206"/>
      <c r="L453" s="206"/>
      <c r="M453" s="41"/>
      <c r="N453" s="207"/>
      <c r="O453" s="99"/>
      <c r="P453" s="193"/>
      <c r="Q453" s="122"/>
      <c r="R453" s="122"/>
      <c r="S453" s="125"/>
      <c r="T453" s="122"/>
      <c r="U453" s="122"/>
    </row>
    <row r="454" spans="1:27" s="127" customFormat="1" ht="26.1" customHeight="1" x14ac:dyDescent="0.2">
      <c r="A454" s="141" t="str">
        <f>IF(AND($H454&gt;=المغادرين!$C$4,$H454&lt;=المغادرين!$F$4,المغادرين!$B$2=IF(المغادرين!$B$2="","",$I454)),MAX($A$4:$A453)+1,"")</f>
        <v/>
      </c>
      <c r="B454" s="141" t="str">
        <f t="shared" ref="B454:B517" si="14">IF($A454="","",MAX($A$5:$A$10000)-RANK($H454,$H$5:$H$10000)+1)</f>
        <v/>
      </c>
      <c r="C454" s="141" t="str">
        <f>IF($A454="","",RANK($B454,$B$5:$B$10000,1)+COUNTIF($B$4:$B453,$B454))</f>
        <v/>
      </c>
      <c r="D454" s="142" t="str">
        <f>IF(AND($M454&gt;=القادمين!$C$4,$M454&lt;=القادمين!$F$4,القادمين!$B$2=IF(القادمين!$B$2="","",$I454)),MAX($D$4:$D453)+1,"")</f>
        <v/>
      </c>
      <c r="E454" s="142" t="str">
        <f t="shared" ref="E454:E517" si="15">IF($D454="","",MAX($D$5:$D$10000)-RANK($M454,$M$5:$M$10000)+1)</f>
        <v/>
      </c>
      <c r="F454" s="142" t="str">
        <f>IF($D454="","",RANK($E454,$E$5:$E$10000,1)+COUNTIF($E$4:$E453,$E454))</f>
        <v/>
      </c>
      <c r="G454" s="189" t="str">
        <f>IF(H454="","",COUNTA($E$5:E454))</f>
        <v/>
      </c>
      <c r="H454" s="41"/>
      <c r="I454" s="38"/>
      <c r="J454" s="206"/>
      <c r="K454" s="206"/>
      <c r="L454" s="206"/>
      <c r="M454" s="41"/>
      <c r="N454" s="207"/>
      <c r="O454" s="99"/>
      <c r="P454" s="192"/>
      <c r="Q454" s="122"/>
      <c r="R454" s="122"/>
      <c r="S454" s="126"/>
      <c r="T454" s="122"/>
      <c r="U454" s="122"/>
      <c r="V454" s="115"/>
      <c r="W454" s="115"/>
      <c r="X454" s="115"/>
      <c r="Y454" s="115"/>
      <c r="Z454" s="115"/>
      <c r="AA454" s="115"/>
    </row>
    <row r="455" spans="1:27" s="127" customFormat="1" ht="26.1" customHeight="1" x14ac:dyDescent="0.2">
      <c r="A455" s="141" t="str">
        <f>IF(AND($H455&gt;=المغادرين!$C$4,$H455&lt;=المغادرين!$F$4,المغادرين!$B$2=IF(المغادرين!$B$2="","",$I455)),MAX($A$4:$A454)+1,"")</f>
        <v/>
      </c>
      <c r="B455" s="141" t="str">
        <f t="shared" si="14"/>
        <v/>
      </c>
      <c r="C455" s="141" t="str">
        <f>IF($A455="","",RANK($B455,$B$5:$B$10000,1)+COUNTIF($B$4:$B454,$B455))</f>
        <v/>
      </c>
      <c r="D455" s="142" t="str">
        <f>IF(AND($M455&gt;=القادمين!$C$4,$M455&lt;=القادمين!$F$4,القادمين!$B$2=IF(القادمين!$B$2="","",$I455)),MAX($D$4:$D454)+1,"")</f>
        <v/>
      </c>
      <c r="E455" s="142" t="str">
        <f t="shared" si="15"/>
        <v/>
      </c>
      <c r="F455" s="142" t="str">
        <f>IF($D455="","",RANK($E455,$E$5:$E$10000,1)+COUNTIF($E$4:$E454,$E455))</f>
        <v/>
      </c>
      <c r="G455" s="189" t="str">
        <f>IF(H455="","",COUNTA($E$5:E455))</f>
        <v/>
      </c>
      <c r="H455" s="41"/>
      <c r="I455" s="38"/>
      <c r="J455" s="206"/>
      <c r="K455" s="206"/>
      <c r="L455" s="206"/>
      <c r="M455" s="41"/>
      <c r="N455" s="207"/>
      <c r="O455" s="99"/>
      <c r="P455" s="192"/>
      <c r="Q455" s="122"/>
      <c r="R455" s="122"/>
      <c r="S455" s="126"/>
      <c r="T455" s="122"/>
      <c r="U455" s="122"/>
      <c r="V455" s="115"/>
      <c r="W455" s="115"/>
      <c r="X455" s="115"/>
      <c r="Y455" s="115"/>
      <c r="Z455" s="115"/>
      <c r="AA455" s="115"/>
    </row>
    <row r="456" spans="1:27" s="127" customFormat="1" ht="26.1" customHeight="1" x14ac:dyDescent="0.2">
      <c r="A456" s="141" t="str">
        <f>IF(AND($H456&gt;=المغادرين!$C$4,$H456&lt;=المغادرين!$F$4,المغادرين!$B$2=IF(المغادرين!$B$2="","",$I456)),MAX($A$4:$A455)+1,"")</f>
        <v/>
      </c>
      <c r="B456" s="141" t="str">
        <f t="shared" si="14"/>
        <v/>
      </c>
      <c r="C456" s="141" t="str">
        <f>IF($A456="","",RANK($B456,$B$5:$B$10000,1)+COUNTIF($B$4:$B455,$B456))</f>
        <v/>
      </c>
      <c r="D456" s="142" t="str">
        <f>IF(AND($M456&gt;=القادمين!$C$4,$M456&lt;=القادمين!$F$4,القادمين!$B$2=IF(القادمين!$B$2="","",$I456)),MAX($D$4:$D455)+1,"")</f>
        <v/>
      </c>
      <c r="E456" s="142" t="str">
        <f t="shared" si="15"/>
        <v/>
      </c>
      <c r="F456" s="142" t="str">
        <f>IF($D456="","",RANK($E456,$E$5:$E$10000,1)+COUNTIF($E$4:$E455,$E456))</f>
        <v/>
      </c>
      <c r="G456" s="189" t="str">
        <f>IF(H456="","",COUNTA($E$5:E456))</f>
        <v/>
      </c>
      <c r="H456" s="41"/>
      <c r="I456" s="38"/>
      <c r="J456" s="206"/>
      <c r="K456" s="206"/>
      <c r="L456" s="206"/>
      <c r="M456" s="41"/>
      <c r="N456" s="207"/>
      <c r="O456" s="99"/>
      <c r="P456" s="192"/>
      <c r="Q456" s="122"/>
      <c r="R456" s="122"/>
      <c r="S456" s="126"/>
      <c r="T456" s="122"/>
      <c r="U456" s="122"/>
      <c r="V456" s="115"/>
      <c r="W456" s="115"/>
      <c r="X456" s="115"/>
      <c r="Y456" s="115"/>
      <c r="Z456" s="115"/>
      <c r="AA456" s="115"/>
    </row>
    <row r="457" spans="1:27" s="115" customFormat="1" ht="26.1" customHeight="1" x14ac:dyDescent="0.2">
      <c r="A457" s="141" t="str">
        <f>IF(AND($H457&gt;=المغادرين!$C$4,$H457&lt;=المغادرين!$F$4,المغادرين!$B$2=IF(المغادرين!$B$2="","",$I457)),MAX($A$4:$A456)+1,"")</f>
        <v/>
      </c>
      <c r="B457" s="141" t="str">
        <f t="shared" si="14"/>
        <v/>
      </c>
      <c r="C457" s="141" t="str">
        <f>IF($A457="","",RANK($B457,$B$5:$B$10000,1)+COUNTIF($B$4:$B456,$B457))</f>
        <v/>
      </c>
      <c r="D457" s="142" t="str">
        <f>IF(AND($M457&gt;=القادمين!$C$4,$M457&lt;=القادمين!$F$4,القادمين!$B$2=IF(القادمين!$B$2="","",$I457)),MAX($D$4:$D456)+1,"")</f>
        <v/>
      </c>
      <c r="E457" s="142" t="str">
        <f t="shared" si="15"/>
        <v/>
      </c>
      <c r="F457" s="142" t="str">
        <f>IF($D457="","",RANK($E457,$E$5:$E$10000,1)+COUNTIF($E$4:$E456,$E457))</f>
        <v/>
      </c>
      <c r="G457" s="189" t="str">
        <f>IF(H457="","",COUNTA($E$5:E457))</f>
        <v/>
      </c>
      <c r="H457" s="41"/>
      <c r="I457" s="38"/>
      <c r="J457" s="206"/>
      <c r="K457" s="206"/>
      <c r="L457" s="206"/>
      <c r="M457" s="41"/>
      <c r="N457" s="207"/>
      <c r="O457" s="99"/>
      <c r="P457" s="192"/>
      <c r="Q457" s="122"/>
      <c r="R457" s="122"/>
      <c r="S457" s="126"/>
      <c r="T457" s="122"/>
      <c r="U457" s="122"/>
    </row>
    <row r="458" spans="1:27" s="115" customFormat="1" ht="26.1" customHeight="1" x14ac:dyDescent="0.2">
      <c r="A458" s="141" t="str">
        <f>IF(AND($H458&gt;=المغادرين!$C$4,$H458&lt;=المغادرين!$F$4,المغادرين!$B$2=IF(المغادرين!$B$2="","",$I458)),MAX($A$4:$A457)+1,"")</f>
        <v/>
      </c>
      <c r="B458" s="141" t="str">
        <f t="shared" si="14"/>
        <v/>
      </c>
      <c r="C458" s="141" t="str">
        <f>IF($A458="","",RANK($B458,$B$5:$B$10000,1)+COUNTIF($B$4:$B457,$B458))</f>
        <v/>
      </c>
      <c r="D458" s="142" t="str">
        <f>IF(AND($M458&gt;=القادمين!$C$4,$M458&lt;=القادمين!$F$4,القادمين!$B$2=IF(القادمين!$B$2="","",$I458)),MAX($D$4:$D457)+1,"")</f>
        <v/>
      </c>
      <c r="E458" s="142" t="str">
        <f t="shared" si="15"/>
        <v/>
      </c>
      <c r="F458" s="142" t="str">
        <f>IF($D458="","",RANK($E458,$E$5:$E$10000,1)+COUNTIF($E$4:$E457,$E458))</f>
        <v/>
      </c>
      <c r="G458" s="189" t="str">
        <f>IF(H458="","",COUNTA($E$5:E458))</f>
        <v/>
      </c>
      <c r="H458" s="41"/>
      <c r="I458" s="38"/>
      <c r="J458" s="206"/>
      <c r="K458" s="206"/>
      <c r="L458" s="206"/>
      <c r="M458" s="41"/>
      <c r="N458" s="207"/>
      <c r="O458" s="99"/>
      <c r="P458" s="192"/>
      <c r="Q458" s="122"/>
      <c r="R458" s="122"/>
      <c r="S458" s="126"/>
      <c r="T458" s="122"/>
      <c r="U458" s="122"/>
    </row>
    <row r="459" spans="1:27" s="115" customFormat="1" ht="26.1" customHeight="1" x14ac:dyDescent="0.2">
      <c r="A459" s="141" t="str">
        <f>IF(AND($H459&gt;=المغادرين!$C$4,$H459&lt;=المغادرين!$F$4,المغادرين!$B$2=IF(المغادرين!$B$2="","",$I459)),MAX($A$4:$A458)+1,"")</f>
        <v/>
      </c>
      <c r="B459" s="141" t="str">
        <f t="shared" si="14"/>
        <v/>
      </c>
      <c r="C459" s="141" t="str">
        <f>IF($A459="","",RANK($B459,$B$5:$B$10000,1)+COUNTIF($B$4:$B458,$B459))</f>
        <v/>
      </c>
      <c r="D459" s="142" t="str">
        <f>IF(AND($M459&gt;=القادمين!$C$4,$M459&lt;=القادمين!$F$4,القادمين!$B$2=IF(القادمين!$B$2="","",$I459)),MAX($D$4:$D458)+1,"")</f>
        <v/>
      </c>
      <c r="E459" s="142" t="str">
        <f t="shared" si="15"/>
        <v/>
      </c>
      <c r="F459" s="142" t="str">
        <f>IF($D459="","",RANK($E459,$E$5:$E$10000,1)+COUNTIF($E$4:$E458,$E459))</f>
        <v/>
      </c>
      <c r="G459" s="189" t="str">
        <f>IF(H459="","",COUNTA($E$5:E459))</f>
        <v/>
      </c>
      <c r="H459" s="41"/>
      <c r="I459" s="38"/>
      <c r="J459" s="206"/>
      <c r="K459" s="206"/>
      <c r="L459" s="206"/>
      <c r="M459" s="41"/>
      <c r="N459" s="207"/>
      <c r="O459" s="99"/>
      <c r="P459" s="192"/>
      <c r="Q459" s="122"/>
      <c r="R459" s="122"/>
      <c r="S459" s="126"/>
      <c r="T459" s="122"/>
      <c r="U459" s="122"/>
    </row>
    <row r="460" spans="1:27" s="115" customFormat="1" ht="26.1" customHeight="1" x14ac:dyDescent="0.2">
      <c r="A460" s="141" t="str">
        <f>IF(AND($H460&gt;=المغادرين!$C$4,$H460&lt;=المغادرين!$F$4,المغادرين!$B$2=IF(المغادرين!$B$2="","",$I460)),MAX($A$4:$A459)+1,"")</f>
        <v/>
      </c>
      <c r="B460" s="141" t="str">
        <f t="shared" si="14"/>
        <v/>
      </c>
      <c r="C460" s="141" t="str">
        <f>IF($A460="","",RANK($B460,$B$5:$B$10000,1)+COUNTIF($B$4:$B459,$B460))</f>
        <v/>
      </c>
      <c r="D460" s="142" t="str">
        <f>IF(AND($M460&gt;=القادمين!$C$4,$M460&lt;=القادمين!$F$4,القادمين!$B$2=IF(القادمين!$B$2="","",$I460)),MAX($D$4:$D459)+1,"")</f>
        <v/>
      </c>
      <c r="E460" s="142" t="str">
        <f t="shared" si="15"/>
        <v/>
      </c>
      <c r="F460" s="142" t="str">
        <f>IF($D460="","",RANK($E460,$E$5:$E$10000,1)+COUNTIF($E$4:$E459,$E460))</f>
        <v/>
      </c>
      <c r="G460" s="189" t="str">
        <f>IF(H460="","",COUNTA($E$5:E460))</f>
        <v/>
      </c>
      <c r="H460" s="41"/>
      <c r="I460" s="38"/>
      <c r="J460" s="206"/>
      <c r="K460" s="206"/>
      <c r="L460" s="206"/>
      <c r="M460" s="41"/>
      <c r="N460" s="207"/>
      <c r="O460" s="99"/>
      <c r="P460" s="192"/>
      <c r="Q460" s="122"/>
      <c r="R460" s="122"/>
      <c r="S460" s="126"/>
      <c r="T460" s="122"/>
      <c r="U460" s="122"/>
    </row>
    <row r="461" spans="1:27" s="115" customFormat="1" ht="26.1" customHeight="1" x14ac:dyDescent="0.2">
      <c r="A461" s="141" t="str">
        <f>IF(AND($H461&gt;=المغادرين!$C$4,$H461&lt;=المغادرين!$F$4,المغادرين!$B$2=IF(المغادرين!$B$2="","",$I461)),MAX($A$4:$A460)+1,"")</f>
        <v/>
      </c>
      <c r="B461" s="141" t="str">
        <f t="shared" si="14"/>
        <v/>
      </c>
      <c r="C461" s="141" t="str">
        <f>IF($A461="","",RANK($B461,$B$5:$B$10000,1)+COUNTIF($B$4:$B460,$B461))</f>
        <v/>
      </c>
      <c r="D461" s="142" t="str">
        <f>IF(AND($M461&gt;=القادمين!$C$4,$M461&lt;=القادمين!$F$4,القادمين!$B$2=IF(القادمين!$B$2="","",$I461)),MAX($D$4:$D460)+1,"")</f>
        <v/>
      </c>
      <c r="E461" s="142" t="str">
        <f t="shared" si="15"/>
        <v/>
      </c>
      <c r="F461" s="142" t="str">
        <f>IF($D461="","",RANK($E461,$E$5:$E$10000,1)+COUNTIF($E$4:$E460,$E461))</f>
        <v/>
      </c>
      <c r="G461" s="189" t="str">
        <f>IF(H461="","",COUNTA($E$5:E461))</f>
        <v/>
      </c>
      <c r="H461" s="41"/>
      <c r="I461" s="38"/>
      <c r="J461" s="206"/>
      <c r="K461" s="206"/>
      <c r="L461" s="206"/>
      <c r="M461" s="41"/>
      <c r="N461" s="207"/>
      <c r="O461" s="99"/>
      <c r="P461" s="192"/>
      <c r="Q461" s="122"/>
      <c r="R461" s="122"/>
      <c r="S461" s="126"/>
      <c r="T461" s="122"/>
      <c r="U461" s="122"/>
    </row>
    <row r="462" spans="1:27" s="115" customFormat="1" ht="26.1" customHeight="1" x14ac:dyDescent="0.2">
      <c r="A462" s="141" t="str">
        <f>IF(AND($H462&gt;=المغادرين!$C$4,$H462&lt;=المغادرين!$F$4,المغادرين!$B$2=IF(المغادرين!$B$2="","",$I462)),MAX($A$4:$A461)+1,"")</f>
        <v/>
      </c>
      <c r="B462" s="141" t="str">
        <f t="shared" si="14"/>
        <v/>
      </c>
      <c r="C462" s="141" t="str">
        <f>IF($A462="","",RANK($B462,$B$5:$B$10000,1)+COUNTIF($B$4:$B461,$B462))</f>
        <v/>
      </c>
      <c r="D462" s="142" t="str">
        <f>IF(AND($M462&gt;=القادمين!$C$4,$M462&lt;=القادمين!$F$4,القادمين!$B$2=IF(القادمين!$B$2="","",$I462)),MAX($D$4:$D461)+1,"")</f>
        <v/>
      </c>
      <c r="E462" s="142" t="str">
        <f t="shared" si="15"/>
        <v/>
      </c>
      <c r="F462" s="142" t="str">
        <f>IF($D462="","",RANK($E462,$E$5:$E$10000,1)+COUNTIF($E$4:$E461,$E462))</f>
        <v/>
      </c>
      <c r="G462" s="189" t="str">
        <f>IF(H462="","",COUNTA($E$5:E462))</f>
        <v/>
      </c>
      <c r="H462" s="41"/>
      <c r="I462" s="38"/>
      <c r="J462" s="206"/>
      <c r="K462" s="206"/>
      <c r="L462" s="206"/>
      <c r="M462" s="41"/>
      <c r="N462" s="207"/>
      <c r="O462" s="99"/>
      <c r="P462" s="192"/>
      <c r="Q462" s="122"/>
      <c r="R462" s="122"/>
      <c r="S462" s="126"/>
      <c r="T462" s="122"/>
      <c r="U462" s="122"/>
      <c r="AA462" s="128"/>
    </row>
    <row r="463" spans="1:27" s="115" customFormat="1" ht="26.1" customHeight="1" x14ac:dyDescent="0.2">
      <c r="A463" s="141" t="str">
        <f>IF(AND($H463&gt;=المغادرين!$C$4,$H463&lt;=المغادرين!$F$4,المغادرين!$B$2=IF(المغادرين!$B$2="","",$I463)),MAX($A$4:$A462)+1,"")</f>
        <v/>
      </c>
      <c r="B463" s="141" t="str">
        <f t="shared" si="14"/>
        <v/>
      </c>
      <c r="C463" s="141" t="str">
        <f>IF($A463="","",RANK($B463,$B$5:$B$10000,1)+COUNTIF($B$4:$B462,$B463))</f>
        <v/>
      </c>
      <c r="D463" s="142" t="str">
        <f>IF(AND($M463&gt;=القادمين!$C$4,$M463&lt;=القادمين!$F$4,القادمين!$B$2=IF(القادمين!$B$2="","",$I463)),MAX($D$4:$D462)+1,"")</f>
        <v/>
      </c>
      <c r="E463" s="142" t="str">
        <f t="shared" si="15"/>
        <v/>
      </c>
      <c r="F463" s="142" t="str">
        <f>IF($D463="","",RANK($E463,$E$5:$E$10000,1)+COUNTIF($E$4:$E462,$E463))</f>
        <v/>
      </c>
      <c r="G463" s="189" t="str">
        <f>IF(H463="","",COUNTA($E$5:E463))</f>
        <v/>
      </c>
      <c r="H463" s="41"/>
      <c r="I463" s="38"/>
      <c r="J463" s="206"/>
      <c r="K463" s="206"/>
      <c r="L463" s="206"/>
      <c r="M463" s="41"/>
      <c r="N463" s="207"/>
      <c r="O463" s="99"/>
      <c r="P463" s="192"/>
      <c r="Q463" s="122"/>
      <c r="R463" s="122"/>
      <c r="S463" s="126"/>
      <c r="T463" s="122"/>
      <c r="U463" s="122"/>
      <c r="AA463" s="128"/>
    </row>
    <row r="464" spans="1:27" s="115" customFormat="1" ht="26.1" customHeight="1" x14ac:dyDescent="0.2">
      <c r="A464" s="141" t="str">
        <f>IF(AND($H464&gt;=المغادرين!$C$4,$H464&lt;=المغادرين!$F$4,المغادرين!$B$2=IF(المغادرين!$B$2="","",$I464)),MAX($A$4:$A463)+1,"")</f>
        <v/>
      </c>
      <c r="B464" s="141" t="str">
        <f t="shared" si="14"/>
        <v/>
      </c>
      <c r="C464" s="141" t="str">
        <f>IF($A464="","",RANK($B464,$B$5:$B$10000,1)+COUNTIF($B$4:$B463,$B464))</f>
        <v/>
      </c>
      <c r="D464" s="142" t="str">
        <f>IF(AND($M464&gt;=القادمين!$C$4,$M464&lt;=القادمين!$F$4,القادمين!$B$2=IF(القادمين!$B$2="","",$I464)),MAX($D$4:$D463)+1,"")</f>
        <v/>
      </c>
      <c r="E464" s="142" t="str">
        <f t="shared" si="15"/>
        <v/>
      </c>
      <c r="F464" s="142" t="str">
        <f>IF($D464="","",RANK($E464,$E$5:$E$10000,1)+COUNTIF($E$4:$E463,$E464))</f>
        <v/>
      </c>
      <c r="G464" s="189" t="str">
        <f>IF(H464="","",COUNTA($E$5:E464))</f>
        <v/>
      </c>
      <c r="H464" s="41"/>
      <c r="I464" s="38"/>
      <c r="J464" s="206"/>
      <c r="K464" s="206"/>
      <c r="L464" s="206"/>
      <c r="M464" s="41"/>
      <c r="N464" s="207"/>
      <c r="O464" s="99"/>
      <c r="P464" s="192"/>
      <c r="Q464" s="122"/>
      <c r="R464" s="122"/>
      <c r="S464" s="126"/>
      <c r="T464" s="122"/>
      <c r="U464" s="122"/>
      <c r="W464" s="128"/>
      <c r="AA464" s="121"/>
    </row>
    <row r="465" spans="1:27" s="115" customFormat="1" ht="26.1" customHeight="1" x14ac:dyDescent="0.2">
      <c r="A465" s="141" t="str">
        <f>IF(AND($H465&gt;=المغادرين!$C$4,$H465&lt;=المغادرين!$F$4,المغادرين!$B$2=IF(المغادرين!$B$2="","",$I465)),MAX($A$4:$A464)+1,"")</f>
        <v/>
      </c>
      <c r="B465" s="141" t="str">
        <f t="shared" si="14"/>
        <v/>
      </c>
      <c r="C465" s="141" t="str">
        <f>IF($A465="","",RANK($B465,$B$5:$B$10000,1)+COUNTIF($B$4:$B464,$B465))</f>
        <v/>
      </c>
      <c r="D465" s="142" t="str">
        <f>IF(AND($M465&gt;=القادمين!$C$4,$M465&lt;=القادمين!$F$4,القادمين!$B$2=IF(القادمين!$B$2="","",$I465)),MAX($D$4:$D464)+1,"")</f>
        <v/>
      </c>
      <c r="E465" s="142" t="str">
        <f t="shared" si="15"/>
        <v/>
      </c>
      <c r="F465" s="142" t="str">
        <f>IF($D465="","",RANK($E465,$E$5:$E$10000,1)+COUNTIF($E$4:$E464,$E465))</f>
        <v/>
      </c>
      <c r="G465" s="189" t="str">
        <f>IF(H465="","",COUNTA($E$5:E465))</f>
        <v/>
      </c>
      <c r="H465" s="41"/>
      <c r="I465" s="38"/>
      <c r="J465" s="206"/>
      <c r="K465" s="206"/>
      <c r="L465" s="206"/>
      <c r="M465" s="41"/>
      <c r="N465" s="207"/>
      <c r="O465" s="99"/>
      <c r="P465" s="192"/>
      <c r="Q465" s="122"/>
      <c r="R465" s="122"/>
      <c r="S465" s="126"/>
      <c r="T465" s="122"/>
      <c r="U465" s="122"/>
    </row>
    <row r="466" spans="1:27" s="115" customFormat="1" ht="26.1" customHeight="1" x14ac:dyDescent="0.2">
      <c r="A466" s="141" t="str">
        <f>IF(AND($H466&gt;=المغادرين!$C$4,$H466&lt;=المغادرين!$F$4,المغادرين!$B$2=IF(المغادرين!$B$2="","",$I466)),MAX($A$4:$A465)+1,"")</f>
        <v/>
      </c>
      <c r="B466" s="141" t="str">
        <f t="shared" si="14"/>
        <v/>
      </c>
      <c r="C466" s="141" t="str">
        <f>IF($A466="","",RANK($B466,$B$5:$B$10000,1)+COUNTIF($B$4:$B465,$B466))</f>
        <v/>
      </c>
      <c r="D466" s="142" t="str">
        <f>IF(AND($M466&gt;=القادمين!$C$4,$M466&lt;=القادمين!$F$4,القادمين!$B$2=IF(القادمين!$B$2="","",$I466)),MAX($D$4:$D465)+1,"")</f>
        <v/>
      </c>
      <c r="E466" s="142" t="str">
        <f t="shared" si="15"/>
        <v/>
      </c>
      <c r="F466" s="142" t="str">
        <f>IF($D466="","",RANK($E466,$E$5:$E$10000,1)+COUNTIF($E$4:$E465,$E466))</f>
        <v/>
      </c>
      <c r="G466" s="189" t="str">
        <f>IF(H466="","",COUNTA($E$5:E466))</f>
        <v/>
      </c>
      <c r="H466" s="41"/>
      <c r="I466" s="38"/>
      <c r="J466" s="206"/>
      <c r="K466" s="206"/>
      <c r="L466" s="206"/>
      <c r="M466" s="41"/>
      <c r="N466" s="207"/>
      <c r="O466" s="99"/>
      <c r="P466" s="192"/>
      <c r="Q466" s="122"/>
      <c r="R466" s="122"/>
      <c r="S466" s="126"/>
      <c r="T466" s="122"/>
      <c r="U466" s="122"/>
      <c r="X466" s="128"/>
      <c r="Y466" s="121"/>
      <c r="Z466" s="121"/>
      <c r="AA466" s="121"/>
    </row>
    <row r="467" spans="1:27" s="115" customFormat="1" ht="26.1" customHeight="1" x14ac:dyDescent="0.2">
      <c r="A467" s="141" t="str">
        <f>IF(AND($H467&gt;=المغادرين!$C$4,$H467&lt;=المغادرين!$F$4,المغادرين!$B$2=IF(المغادرين!$B$2="","",$I467)),MAX($A$4:$A466)+1,"")</f>
        <v/>
      </c>
      <c r="B467" s="141" t="str">
        <f t="shared" si="14"/>
        <v/>
      </c>
      <c r="C467" s="141" t="str">
        <f>IF($A467="","",RANK($B467,$B$5:$B$10000,1)+COUNTIF($B$4:$B466,$B467))</f>
        <v/>
      </c>
      <c r="D467" s="142" t="str">
        <f>IF(AND($M467&gt;=القادمين!$C$4,$M467&lt;=القادمين!$F$4,القادمين!$B$2=IF(القادمين!$B$2="","",$I467)),MAX($D$4:$D466)+1,"")</f>
        <v/>
      </c>
      <c r="E467" s="142" t="str">
        <f t="shared" si="15"/>
        <v/>
      </c>
      <c r="F467" s="142" t="str">
        <f>IF($D467="","",RANK($E467,$E$5:$E$10000,1)+COUNTIF($E$4:$E466,$E467))</f>
        <v/>
      </c>
      <c r="G467" s="189" t="str">
        <f>IF(H467="","",COUNTA($E$5:E467))</f>
        <v/>
      </c>
      <c r="H467" s="41"/>
      <c r="I467" s="38"/>
      <c r="J467" s="206"/>
      <c r="K467" s="206"/>
      <c r="L467" s="206"/>
      <c r="M467" s="41"/>
      <c r="N467" s="207"/>
      <c r="O467" s="99"/>
      <c r="P467" s="192"/>
      <c r="Q467" s="122"/>
      <c r="R467" s="122"/>
      <c r="S467" s="126"/>
      <c r="T467" s="122"/>
      <c r="U467" s="122"/>
      <c r="X467" s="128"/>
      <c r="Y467" s="129"/>
      <c r="Z467" s="129"/>
      <c r="AA467" s="129"/>
    </row>
    <row r="468" spans="1:27" s="115" customFormat="1" ht="26.1" customHeight="1" x14ac:dyDescent="0.2">
      <c r="A468" s="141" t="str">
        <f>IF(AND($H468&gt;=المغادرين!$C$4,$H468&lt;=المغادرين!$F$4,المغادرين!$B$2=IF(المغادرين!$B$2="","",$I468)),MAX($A$4:$A467)+1,"")</f>
        <v/>
      </c>
      <c r="B468" s="141" t="str">
        <f t="shared" si="14"/>
        <v/>
      </c>
      <c r="C468" s="141" t="str">
        <f>IF($A468="","",RANK($B468,$B$5:$B$10000,1)+COUNTIF($B$4:$B467,$B468))</f>
        <v/>
      </c>
      <c r="D468" s="142" t="str">
        <f>IF(AND($M468&gt;=القادمين!$C$4,$M468&lt;=القادمين!$F$4,القادمين!$B$2=IF(القادمين!$B$2="","",$I468)),MAX($D$4:$D467)+1,"")</f>
        <v/>
      </c>
      <c r="E468" s="142" t="str">
        <f t="shared" si="15"/>
        <v/>
      </c>
      <c r="F468" s="142" t="str">
        <f>IF($D468="","",RANK($E468,$E$5:$E$10000,1)+COUNTIF($E$4:$E467,$E468))</f>
        <v/>
      </c>
      <c r="G468" s="189" t="str">
        <f>IF(H468="","",COUNTA($E$5:E468))</f>
        <v/>
      </c>
      <c r="H468" s="41"/>
      <c r="I468" s="38"/>
      <c r="J468" s="206"/>
      <c r="K468" s="206"/>
      <c r="L468" s="206"/>
      <c r="M468" s="41"/>
      <c r="N468" s="207"/>
      <c r="O468" s="99"/>
      <c r="P468" s="192"/>
      <c r="Q468" s="122"/>
      <c r="R468" s="122"/>
      <c r="S468" s="126"/>
      <c r="T468" s="122"/>
      <c r="U468" s="122"/>
      <c r="X468" s="128"/>
      <c r="Y468" s="129"/>
      <c r="Z468" s="129"/>
      <c r="AA468" s="129"/>
    </row>
    <row r="469" spans="1:27" s="115" customFormat="1" ht="26.1" customHeight="1" x14ac:dyDescent="0.2">
      <c r="A469" s="141" t="str">
        <f>IF(AND($H469&gt;=المغادرين!$C$4,$H469&lt;=المغادرين!$F$4,المغادرين!$B$2=IF(المغادرين!$B$2="","",$I469)),MAX($A$4:$A468)+1,"")</f>
        <v/>
      </c>
      <c r="B469" s="141" t="str">
        <f t="shared" si="14"/>
        <v/>
      </c>
      <c r="C469" s="141" t="str">
        <f>IF($A469="","",RANK($B469,$B$5:$B$10000,1)+COUNTIF($B$4:$B468,$B469))</f>
        <v/>
      </c>
      <c r="D469" s="142" t="str">
        <f>IF(AND($M469&gt;=القادمين!$C$4,$M469&lt;=القادمين!$F$4,القادمين!$B$2=IF(القادمين!$B$2="","",$I469)),MAX($D$4:$D468)+1,"")</f>
        <v/>
      </c>
      <c r="E469" s="142" t="str">
        <f t="shared" si="15"/>
        <v/>
      </c>
      <c r="F469" s="142" t="str">
        <f>IF($D469="","",RANK($E469,$E$5:$E$10000,1)+COUNTIF($E$4:$E468,$E469))</f>
        <v/>
      </c>
      <c r="G469" s="189" t="str">
        <f>IF(H469="","",COUNTA($E$5:E469))</f>
        <v/>
      </c>
      <c r="H469" s="41"/>
      <c r="I469" s="38"/>
      <c r="J469" s="206"/>
      <c r="K469" s="206"/>
      <c r="L469" s="206"/>
      <c r="M469" s="41"/>
      <c r="N469" s="207"/>
      <c r="O469" s="99"/>
      <c r="P469" s="192"/>
      <c r="Q469" s="122"/>
      <c r="R469" s="122"/>
      <c r="S469" s="126"/>
      <c r="T469" s="122"/>
      <c r="U469" s="122"/>
      <c r="X469" s="128"/>
      <c r="Y469" s="129"/>
      <c r="Z469" s="129"/>
      <c r="AA469" s="129"/>
    </row>
    <row r="470" spans="1:27" s="115" customFormat="1" ht="26.1" customHeight="1" x14ac:dyDescent="0.2">
      <c r="A470" s="141" t="str">
        <f>IF(AND($H470&gt;=المغادرين!$C$4,$H470&lt;=المغادرين!$F$4,المغادرين!$B$2=IF(المغادرين!$B$2="","",$I470)),MAX($A$4:$A469)+1,"")</f>
        <v/>
      </c>
      <c r="B470" s="141" t="str">
        <f t="shared" si="14"/>
        <v/>
      </c>
      <c r="C470" s="141" t="str">
        <f>IF($A470="","",RANK($B470,$B$5:$B$10000,1)+COUNTIF($B$4:$B469,$B470))</f>
        <v/>
      </c>
      <c r="D470" s="142" t="str">
        <f>IF(AND($M470&gt;=القادمين!$C$4,$M470&lt;=القادمين!$F$4,القادمين!$B$2=IF(القادمين!$B$2="","",$I470)),MAX($D$4:$D469)+1,"")</f>
        <v/>
      </c>
      <c r="E470" s="142" t="str">
        <f t="shared" si="15"/>
        <v/>
      </c>
      <c r="F470" s="142" t="str">
        <f>IF($D470="","",RANK($E470,$E$5:$E$10000,1)+COUNTIF($E$4:$E469,$E470))</f>
        <v/>
      </c>
      <c r="G470" s="189" t="str">
        <f>IF(H470="","",COUNTA($E$5:E470))</f>
        <v/>
      </c>
      <c r="H470" s="41"/>
      <c r="I470" s="38"/>
      <c r="J470" s="206"/>
      <c r="K470" s="206"/>
      <c r="L470" s="206"/>
      <c r="M470" s="41"/>
      <c r="N470" s="207"/>
      <c r="O470" s="99"/>
      <c r="P470" s="192"/>
      <c r="Q470" s="122"/>
      <c r="R470" s="122"/>
      <c r="S470" s="126"/>
      <c r="T470" s="122"/>
      <c r="U470" s="122"/>
      <c r="X470" s="128"/>
      <c r="Y470" s="129"/>
      <c r="Z470" s="129"/>
      <c r="AA470" s="129"/>
    </row>
    <row r="471" spans="1:27" s="115" customFormat="1" ht="26.1" customHeight="1" x14ac:dyDescent="0.2">
      <c r="A471" s="141" t="str">
        <f>IF(AND($H471&gt;=المغادرين!$C$4,$H471&lt;=المغادرين!$F$4,المغادرين!$B$2=IF(المغادرين!$B$2="","",$I471)),MAX($A$4:$A470)+1,"")</f>
        <v/>
      </c>
      <c r="B471" s="141" t="str">
        <f t="shared" si="14"/>
        <v/>
      </c>
      <c r="C471" s="141" t="str">
        <f>IF($A471="","",RANK($B471,$B$5:$B$10000,1)+COUNTIF($B$4:$B470,$B471))</f>
        <v/>
      </c>
      <c r="D471" s="142" t="str">
        <f>IF(AND($M471&gt;=القادمين!$C$4,$M471&lt;=القادمين!$F$4,القادمين!$B$2=IF(القادمين!$B$2="","",$I471)),MAX($D$4:$D470)+1,"")</f>
        <v/>
      </c>
      <c r="E471" s="142" t="str">
        <f t="shared" si="15"/>
        <v/>
      </c>
      <c r="F471" s="142" t="str">
        <f>IF($D471="","",RANK($E471,$E$5:$E$10000,1)+COUNTIF($E$4:$E470,$E471))</f>
        <v/>
      </c>
      <c r="G471" s="189" t="str">
        <f>IF(H471="","",COUNTA($E$5:E471))</f>
        <v/>
      </c>
      <c r="H471" s="41"/>
      <c r="I471" s="38"/>
      <c r="J471" s="206"/>
      <c r="K471" s="206"/>
      <c r="L471" s="206"/>
      <c r="M471" s="41"/>
      <c r="N471" s="207"/>
      <c r="O471" s="99"/>
      <c r="P471" s="192"/>
      <c r="Q471" s="122"/>
      <c r="R471" s="122"/>
      <c r="S471" s="126"/>
      <c r="T471" s="122"/>
      <c r="U471" s="122"/>
      <c r="X471" s="128"/>
      <c r="Y471" s="129"/>
      <c r="Z471" s="129"/>
      <c r="AA471" s="129"/>
    </row>
    <row r="472" spans="1:27" s="115" customFormat="1" ht="26.1" customHeight="1" x14ac:dyDescent="0.2">
      <c r="A472" s="141" t="str">
        <f>IF(AND($H472&gt;=المغادرين!$C$4,$H472&lt;=المغادرين!$F$4,المغادرين!$B$2=IF(المغادرين!$B$2="","",$I472)),MAX($A$4:$A471)+1,"")</f>
        <v/>
      </c>
      <c r="B472" s="141" t="str">
        <f t="shared" si="14"/>
        <v/>
      </c>
      <c r="C472" s="141" t="str">
        <f>IF($A472="","",RANK($B472,$B$5:$B$10000,1)+COUNTIF($B$4:$B471,$B472))</f>
        <v/>
      </c>
      <c r="D472" s="142" t="str">
        <f>IF(AND($M472&gt;=القادمين!$C$4,$M472&lt;=القادمين!$F$4,القادمين!$B$2=IF(القادمين!$B$2="","",$I472)),MAX($D$4:$D471)+1,"")</f>
        <v/>
      </c>
      <c r="E472" s="142" t="str">
        <f t="shared" si="15"/>
        <v/>
      </c>
      <c r="F472" s="142" t="str">
        <f>IF($D472="","",RANK($E472,$E$5:$E$10000,1)+COUNTIF($E$4:$E471,$E472))</f>
        <v/>
      </c>
      <c r="G472" s="189" t="str">
        <f>IF(H472="","",COUNTA($E$5:E472))</f>
        <v/>
      </c>
      <c r="H472" s="41"/>
      <c r="I472" s="38"/>
      <c r="J472" s="206"/>
      <c r="K472" s="206"/>
      <c r="L472" s="206"/>
      <c r="M472" s="41"/>
      <c r="N472" s="207"/>
      <c r="O472" s="99"/>
      <c r="P472" s="192"/>
      <c r="Q472" s="122"/>
      <c r="R472" s="122"/>
      <c r="S472" s="126"/>
      <c r="T472" s="122"/>
      <c r="U472" s="122"/>
      <c r="X472" s="128"/>
      <c r="Y472" s="129"/>
      <c r="Z472" s="129"/>
      <c r="AA472" s="129"/>
    </row>
    <row r="473" spans="1:27" s="115" customFormat="1" ht="26.1" customHeight="1" x14ac:dyDescent="0.2">
      <c r="A473" s="141" t="str">
        <f>IF(AND($H473&gt;=المغادرين!$C$4,$H473&lt;=المغادرين!$F$4,المغادرين!$B$2=IF(المغادرين!$B$2="","",$I473)),MAX($A$4:$A472)+1,"")</f>
        <v/>
      </c>
      <c r="B473" s="141" t="str">
        <f t="shared" si="14"/>
        <v/>
      </c>
      <c r="C473" s="141" t="str">
        <f>IF($A473="","",RANK($B473,$B$5:$B$10000,1)+COUNTIF($B$4:$B472,$B473))</f>
        <v/>
      </c>
      <c r="D473" s="142" t="str">
        <f>IF(AND($M473&gt;=القادمين!$C$4,$M473&lt;=القادمين!$F$4,القادمين!$B$2=IF(القادمين!$B$2="","",$I473)),MAX($D$4:$D472)+1,"")</f>
        <v/>
      </c>
      <c r="E473" s="142" t="str">
        <f t="shared" si="15"/>
        <v/>
      </c>
      <c r="F473" s="142" t="str">
        <f>IF($D473="","",RANK($E473,$E$5:$E$10000,1)+COUNTIF($E$4:$E472,$E473))</f>
        <v/>
      </c>
      <c r="G473" s="189" t="str">
        <f>IF(H473="","",COUNTA($E$5:E473))</f>
        <v/>
      </c>
      <c r="H473" s="41"/>
      <c r="I473" s="38"/>
      <c r="J473" s="206"/>
      <c r="K473" s="206"/>
      <c r="L473" s="206"/>
      <c r="M473" s="41"/>
      <c r="N473" s="207"/>
      <c r="O473" s="99"/>
      <c r="P473" s="193"/>
      <c r="Q473" s="122"/>
      <c r="R473" s="122"/>
      <c r="S473" s="125"/>
      <c r="T473" s="122"/>
      <c r="U473" s="122"/>
    </row>
    <row r="474" spans="1:27" s="127" customFormat="1" ht="26.1" customHeight="1" x14ac:dyDescent="0.2">
      <c r="A474" s="141" t="str">
        <f>IF(AND($H474&gt;=المغادرين!$C$4,$H474&lt;=المغادرين!$F$4,المغادرين!$B$2=IF(المغادرين!$B$2="","",$I474)),MAX($A$4:$A473)+1,"")</f>
        <v/>
      </c>
      <c r="B474" s="141" t="str">
        <f t="shared" si="14"/>
        <v/>
      </c>
      <c r="C474" s="141" t="str">
        <f>IF($A474="","",RANK($B474,$B$5:$B$10000,1)+COUNTIF($B$4:$B473,$B474))</f>
        <v/>
      </c>
      <c r="D474" s="142" t="str">
        <f>IF(AND($M474&gt;=القادمين!$C$4,$M474&lt;=القادمين!$F$4,القادمين!$B$2=IF(القادمين!$B$2="","",$I474)),MAX($D$4:$D473)+1,"")</f>
        <v/>
      </c>
      <c r="E474" s="142" t="str">
        <f t="shared" si="15"/>
        <v/>
      </c>
      <c r="F474" s="142" t="str">
        <f>IF($D474="","",RANK($E474,$E$5:$E$10000,1)+COUNTIF($E$4:$E473,$E474))</f>
        <v/>
      </c>
      <c r="G474" s="189" t="str">
        <f>IF(H474="","",COUNTA($E$5:E474))</f>
        <v/>
      </c>
      <c r="H474" s="41"/>
      <c r="I474" s="38"/>
      <c r="J474" s="206"/>
      <c r="K474" s="206"/>
      <c r="L474" s="206"/>
      <c r="M474" s="41"/>
      <c r="N474" s="207"/>
      <c r="O474" s="99"/>
      <c r="P474" s="192"/>
      <c r="Q474" s="122"/>
      <c r="R474" s="122"/>
      <c r="S474" s="126"/>
      <c r="T474" s="122"/>
      <c r="U474" s="122"/>
      <c r="V474" s="115"/>
      <c r="W474" s="115"/>
      <c r="X474" s="115"/>
      <c r="Y474" s="115"/>
      <c r="Z474" s="115"/>
      <c r="AA474" s="115"/>
    </row>
    <row r="475" spans="1:27" s="127" customFormat="1" ht="26.1" customHeight="1" x14ac:dyDescent="0.2">
      <c r="A475" s="141" t="str">
        <f>IF(AND($H475&gt;=المغادرين!$C$4,$H475&lt;=المغادرين!$F$4,المغادرين!$B$2=IF(المغادرين!$B$2="","",$I475)),MAX($A$4:$A474)+1,"")</f>
        <v/>
      </c>
      <c r="B475" s="141" t="str">
        <f t="shared" si="14"/>
        <v/>
      </c>
      <c r="C475" s="141" t="str">
        <f>IF($A475="","",RANK($B475,$B$5:$B$10000,1)+COUNTIF($B$4:$B474,$B475))</f>
        <v/>
      </c>
      <c r="D475" s="142" t="str">
        <f>IF(AND($M475&gt;=القادمين!$C$4,$M475&lt;=القادمين!$F$4,القادمين!$B$2=IF(القادمين!$B$2="","",$I475)),MAX($D$4:$D474)+1,"")</f>
        <v/>
      </c>
      <c r="E475" s="142" t="str">
        <f t="shared" si="15"/>
        <v/>
      </c>
      <c r="F475" s="142" t="str">
        <f>IF($D475="","",RANK($E475,$E$5:$E$10000,1)+COUNTIF($E$4:$E474,$E475))</f>
        <v/>
      </c>
      <c r="G475" s="189" t="str">
        <f>IF(H475="","",COUNTA($E$5:E475))</f>
        <v/>
      </c>
      <c r="H475" s="41"/>
      <c r="I475" s="38"/>
      <c r="J475" s="206"/>
      <c r="K475" s="206"/>
      <c r="L475" s="206"/>
      <c r="M475" s="41"/>
      <c r="N475" s="207"/>
      <c r="O475" s="99"/>
      <c r="P475" s="192"/>
      <c r="Q475" s="122"/>
      <c r="R475" s="122"/>
      <c r="S475" s="126"/>
      <c r="T475" s="122"/>
      <c r="U475" s="122"/>
      <c r="V475" s="115"/>
      <c r="W475" s="115"/>
      <c r="X475" s="115"/>
      <c r="Y475" s="115"/>
      <c r="Z475" s="115"/>
      <c r="AA475" s="115"/>
    </row>
    <row r="476" spans="1:27" s="127" customFormat="1" ht="26.1" customHeight="1" x14ac:dyDescent="0.2">
      <c r="A476" s="141" t="str">
        <f>IF(AND($H476&gt;=المغادرين!$C$4,$H476&lt;=المغادرين!$F$4,المغادرين!$B$2=IF(المغادرين!$B$2="","",$I476)),MAX($A$4:$A475)+1,"")</f>
        <v/>
      </c>
      <c r="B476" s="141" t="str">
        <f t="shared" si="14"/>
        <v/>
      </c>
      <c r="C476" s="141" t="str">
        <f>IF($A476="","",RANK($B476,$B$5:$B$10000,1)+COUNTIF($B$4:$B475,$B476))</f>
        <v/>
      </c>
      <c r="D476" s="142" t="str">
        <f>IF(AND($M476&gt;=القادمين!$C$4,$M476&lt;=القادمين!$F$4,القادمين!$B$2=IF(القادمين!$B$2="","",$I476)),MAX($D$4:$D475)+1,"")</f>
        <v/>
      </c>
      <c r="E476" s="142" t="str">
        <f t="shared" si="15"/>
        <v/>
      </c>
      <c r="F476" s="142" t="str">
        <f>IF($D476="","",RANK($E476,$E$5:$E$10000,1)+COUNTIF($E$4:$E475,$E476))</f>
        <v/>
      </c>
      <c r="G476" s="189" t="str">
        <f>IF(H476="","",COUNTA($E$5:E476))</f>
        <v/>
      </c>
      <c r="H476" s="41"/>
      <c r="I476" s="38"/>
      <c r="J476" s="206"/>
      <c r="K476" s="206"/>
      <c r="L476" s="206"/>
      <c r="M476" s="41"/>
      <c r="N476" s="207"/>
      <c r="O476" s="99"/>
      <c r="P476" s="192"/>
      <c r="Q476" s="122"/>
      <c r="R476" s="122"/>
      <c r="S476" s="126"/>
      <c r="T476" s="122"/>
      <c r="U476" s="122"/>
      <c r="V476" s="115"/>
      <c r="W476" s="115"/>
      <c r="X476" s="115"/>
      <c r="Y476" s="115"/>
      <c r="Z476" s="115"/>
      <c r="AA476" s="115"/>
    </row>
    <row r="477" spans="1:27" s="115" customFormat="1" ht="26.1" customHeight="1" x14ac:dyDescent="0.2">
      <c r="A477" s="141" t="str">
        <f>IF(AND($H477&gt;=المغادرين!$C$4,$H477&lt;=المغادرين!$F$4,المغادرين!$B$2=IF(المغادرين!$B$2="","",$I477)),MAX($A$4:$A476)+1,"")</f>
        <v/>
      </c>
      <c r="B477" s="141" t="str">
        <f t="shared" si="14"/>
        <v/>
      </c>
      <c r="C477" s="141" t="str">
        <f>IF($A477="","",RANK($B477,$B$5:$B$10000,1)+COUNTIF($B$4:$B476,$B477))</f>
        <v/>
      </c>
      <c r="D477" s="142" t="str">
        <f>IF(AND($M477&gt;=القادمين!$C$4,$M477&lt;=القادمين!$F$4,القادمين!$B$2=IF(القادمين!$B$2="","",$I477)),MAX($D$4:$D476)+1,"")</f>
        <v/>
      </c>
      <c r="E477" s="142" t="str">
        <f t="shared" si="15"/>
        <v/>
      </c>
      <c r="F477" s="142" t="str">
        <f>IF($D477="","",RANK($E477,$E$5:$E$10000,1)+COUNTIF($E$4:$E476,$E477))</f>
        <v/>
      </c>
      <c r="G477" s="189" t="str">
        <f>IF(H477="","",COUNTA($E$5:E477))</f>
        <v/>
      </c>
      <c r="H477" s="41"/>
      <c r="I477" s="38"/>
      <c r="J477" s="206"/>
      <c r="K477" s="206"/>
      <c r="L477" s="206"/>
      <c r="M477" s="41"/>
      <c r="N477" s="207"/>
      <c r="O477" s="99"/>
      <c r="P477" s="192"/>
      <c r="Q477" s="122"/>
      <c r="R477" s="122"/>
      <c r="S477" s="126"/>
      <c r="T477" s="122"/>
      <c r="U477" s="122"/>
    </row>
    <row r="478" spans="1:27" s="115" customFormat="1" ht="26.1" customHeight="1" x14ac:dyDescent="0.2">
      <c r="A478" s="141" t="str">
        <f>IF(AND($H478&gt;=المغادرين!$C$4,$H478&lt;=المغادرين!$F$4,المغادرين!$B$2=IF(المغادرين!$B$2="","",$I478)),MAX($A$4:$A477)+1,"")</f>
        <v/>
      </c>
      <c r="B478" s="141" t="str">
        <f t="shared" si="14"/>
        <v/>
      </c>
      <c r="C478" s="141" t="str">
        <f>IF($A478="","",RANK($B478,$B$5:$B$10000,1)+COUNTIF($B$4:$B477,$B478))</f>
        <v/>
      </c>
      <c r="D478" s="142" t="str">
        <f>IF(AND($M478&gt;=القادمين!$C$4,$M478&lt;=القادمين!$F$4,القادمين!$B$2=IF(القادمين!$B$2="","",$I478)),MAX($D$4:$D477)+1,"")</f>
        <v/>
      </c>
      <c r="E478" s="142" t="str">
        <f t="shared" si="15"/>
        <v/>
      </c>
      <c r="F478" s="142" t="str">
        <f>IF($D478="","",RANK($E478,$E$5:$E$10000,1)+COUNTIF($E$4:$E477,$E478))</f>
        <v/>
      </c>
      <c r="G478" s="189" t="str">
        <f>IF(H478="","",COUNTA($E$5:E478))</f>
        <v/>
      </c>
      <c r="H478" s="41"/>
      <c r="I478" s="38"/>
      <c r="J478" s="206"/>
      <c r="K478" s="206"/>
      <c r="L478" s="206"/>
      <c r="M478" s="41"/>
      <c r="N478" s="207"/>
      <c r="O478" s="99"/>
      <c r="P478" s="192"/>
      <c r="Q478" s="122"/>
      <c r="R478" s="122"/>
      <c r="S478" s="126"/>
      <c r="T478" s="122"/>
      <c r="U478" s="122"/>
    </row>
    <row r="479" spans="1:27" s="115" customFormat="1" ht="26.1" customHeight="1" x14ac:dyDescent="0.2">
      <c r="A479" s="141" t="str">
        <f>IF(AND($H479&gt;=المغادرين!$C$4,$H479&lt;=المغادرين!$F$4,المغادرين!$B$2=IF(المغادرين!$B$2="","",$I479)),MAX($A$4:$A478)+1,"")</f>
        <v/>
      </c>
      <c r="B479" s="141" t="str">
        <f t="shared" si="14"/>
        <v/>
      </c>
      <c r="C479" s="141" t="str">
        <f>IF($A479="","",RANK($B479,$B$5:$B$10000,1)+COUNTIF($B$4:$B478,$B479))</f>
        <v/>
      </c>
      <c r="D479" s="142" t="str">
        <f>IF(AND($M479&gt;=القادمين!$C$4,$M479&lt;=القادمين!$F$4,القادمين!$B$2=IF(القادمين!$B$2="","",$I479)),MAX($D$4:$D478)+1,"")</f>
        <v/>
      </c>
      <c r="E479" s="142" t="str">
        <f t="shared" si="15"/>
        <v/>
      </c>
      <c r="F479" s="142" t="str">
        <f>IF($D479="","",RANK($E479,$E$5:$E$10000,1)+COUNTIF($E$4:$E478,$E479))</f>
        <v/>
      </c>
      <c r="G479" s="189" t="str">
        <f>IF(H479="","",COUNTA($E$5:E479))</f>
        <v/>
      </c>
      <c r="H479" s="41"/>
      <c r="I479" s="38"/>
      <c r="J479" s="206"/>
      <c r="K479" s="206"/>
      <c r="L479" s="206"/>
      <c r="M479" s="41"/>
      <c r="N479" s="207"/>
      <c r="O479" s="99"/>
      <c r="P479" s="192"/>
      <c r="Q479" s="122"/>
      <c r="R479" s="122"/>
      <c r="S479" s="126"/>
      <c r="T479" s="122"/>
      <c r="U479" s="122"/>
    </row>
    <row r="480" spans="1:27" s="115" customFormat="1" ht="26.1" customHeight="1" x14ac:dyDescent="0.2">
      <c r="A480" s="141" t="str">
        <f>IF(AND($H480&gt;=المغادرين!$C$4,$H480&lt;=المغادرين!$F$4,المغادرين!$B$2=IF(المغادرين!$B$2="","",$I480)),MAX($A$4:$A479)+1,"")</f>
        <v/>
      </c>
      <c r="B480" s="141" t="str">
        <f t="shared" si="14"/>
        <v/>
      </c>
      <c r="C480" s="141" t="str">
        <f>IF($A480="","",RANK($B480,$B$5:$B$10000,1)+COUNTIF($B$4:$B479,$B480))</f>
        <v/>
      </c>
      <c r="D480" s="142" t="str">
        <f>IF(AND($M480&gt;=القادمين!$C$4,$M480&lt;=القادمين!$F$4,القادمين!$B$2=IF(القادمين!$B$2="","",$I480)),MAX($D$4:$D479)+1,"")</f>
        <v/>
      </c>
      <c r="E480" s="142" t="str">
        <f t="shared" si="15"/>
        <v/>
      </c>
      <c r="F480" s="142" t="str">
        <f>IF($D480="","",RANK($E480,$E$5:$E$10000,1)+COUNTIF($E$4:$E479,$E480))</f>
        <v/>
      </c>
      <c r="G480" s="189" t="str">
        <f>IF(H480="","",COUNTA($E$5:E480))</f>
        <v/>
      </c>
      <c r="H480" s="41"/>
      <c r="I480" s="38"/>
      <c r="J480" s="206"/>
      <c r="K480" s="206"/>
      <c r="L480" s="206"/>
      <c r="M480" s="41"/>
      <c r="N480" s="207"/>
      <c r="O480" s="99"/>
      <c r="P480" s="192"/>
      <c r="Q480" s="122"/>
      <c r="R480" s="122"/>
      <c r="S480" s="126"/>
      <c r="T480" s="122"/>
      <c r="U480" s="122"/>
    </row>
    <row r="481" spans="1:27" s="115" customFormat="1" ht="26.1" customHeight="1" x14ac:dyDescent="0.2">
      <c r="A481" s="141" t="str">
        <f>IF(AND($H481&gt;=المغادرين!$C$4,$H481&lt;=المغادرين!$F$4,المغادرين!$B$2=IF(المغادرين!$B$2="","",$I481)),MAX($A$4:$A480)+1,"")</f>
        <v/>
      </c>
      <c r="B481" s="141" t="str">
        <f t="shared" si="14"/>
        <v/>
      </c>
      <c r="C481" s="141" t="str">
        <f>IF($A481="","",RANK($B481,$B$5:$B$10000,1)+COUNTIF($B$4:$B480,$B481))</f>
        <v/>
      </c>
      <c r="D481" s="142" t="str">
        <f>IF(AND($M481&gt;=القادمين!$C$4,$M481&lt;=القادمين!$F$4,القادمين!$B$2=IF(القادمين!$B$2="","",$I481)),MAX($D$4:$D480)+1,"")</f>
        <v/>
      </c>
      <c r="E481" s="142" t="str">
        <f t="shared" si="15"/>
        <v/>
      </c>
      <c r="F481" s="142" t="str">
        <f>IF($D481="","",RANK($E481,$E$5:$E$10000,1)+COUNTIF($E$4:$E480,$E481))</f>
        <v/>
      </c>
      <c r="G481" s="189" t="str">
        <f>IF(H481="","",COUNTA($E$5:E481))</f>
        <v/>
      </c>
      <c r="H481" s="41"/>
      <c r="I481" s="38"/>
      <c r="J481" s="206"/>
      <c r="K481" s="206"/>
      <c r="L481" s="206"/>
      <c r="M481" s="41"/>
      <c r="N481" s="207"/>
      <c r="O481" s="99"/>
      <c r="P481" s="192"/>
      <c r="Q481" s="122"/>
      <c r="R481" s="122"/>
      <c r="S481" s="126"/>
      <c r="T481" s="122"/>
      <c r="U481" s="122"/>
    </row>
    <row r="482" spans="1:27" s="115" customFormat="1" ht="26.1" customHeight="1" x14ac:dyDescent="0.2">
      <c r="A482" s="141" t="str">
        <f>IF(AND($H482&gt;=المغادرين!$C$4,$H482&lt;=المغادرين!$F$4,المغادرين!$B$2=IF(المغادرين!$B$2="","",$I482)),MAX($A$4:$A481)+1,"")</f>
        <v/>
      </c>
      <c r="B482" s="141" t="str">
        <f t="shared" si="14"/>
        <v/>
      </c>
      <c r="C482" s="141" t="str">
        <f>IF($A482="","",RANK($B482,$B$5:$B$10000,1)+COUNTIF($B$4:$B481,$B482))</f>
        <v/>
      </c>
      <c r="D482" s="142" t="str">
        <f>IF(AND($M482&gt;=القادمين!$C$4,$M482&lt;=القادمين!$F$4,القادمين!$B$2=IF(القادمين!$B$2="","",$I482)),MAX($D$4:$D481)+1,"")</f>
        <v/>
      </c>
      <c r="E482" s="142" t="str">
        <f t="shared" si="15"/>
        <v/>
      </c>
      <c r="F482" s="142" t="str">
        <f>IF($D482="","",RANK($E482,$E$5:$E$10000,1)+COUNTIF($E$4:$E481,$E482))</f>
        <v/>
      </c>
      <c r="G482" s="189" t="str">
        <f>IF(H482="","",COUNTA($E$5:E482))</f>
        <v/>
      </c>
      <c r="H482" s="41"/>
      <c r="I482" s="38"/>
      <c r="J482" s="206"/>
      <c r="K482" s="206"/>
      <c r="L482" s="206"/>
      <c r="M482" s="41"/>
      <c r="N482" s="207"/>
      <c r="O482" s="99"/>
      <c r="P482" s="192"/>
      <c r="Q482" s="122"/>
      <c r="R482" s="122"/>
      <c r="S482" s="126"/>
      <c r="T482" s="122"/>
      <c r="U482" s="122"/>
      <c r="AA482" s="128"/>
    </row>
    <row r="483" spans="1:27" s="115" customFormat="1" ht="26.1" customHeight="1" x14ac:dyDescent="0.2">
      <c r="A483" s="141" t="str">
        <f>IF(AND($H483&gt;=المغادرين!$C$4,$H483&lt;=المغادرين!$F$4,المغادرين!$B$2=IF(المغادرين!$B$2="","",$I483)),MAX($A$4:$A482)+1,"")</f>
        <v/>
      </c>
      <c r="B483" s="141" t="str">
        <f t="shared" si="14"/>
        <v/>
      </c>
      <c r="C483" s="141" t="str">
        <f>IF($A483="","",RANK($B483,$B$5:$B$10000,1)+COUNTIF($B$4:$B482,$B483))</f>
        <v/>
      </c>
      <c r="D483" s="142" t="str">
        <f>IF(AND($M483&gt;=القادمين!$C$4,$M483&lt;=القادمين!$F$4,القادمين!$B$2=IF(القادمين!$B$2="","",$I483)),MAX($D$4:$D482)+1,"")</f>
        <v/>
      </c>
      <c r="E483" s="142" t="str">
        <f t="shared" si="15"/>
        <v/>
      </c>
      <c r="F483" s="142" t="str">
        <f>IF($D483="","",RANK($E483,$E$5:$E$10000,1)+COUNTIF($E$4:$E482,$E483))</f>
        <v/>
      </c>
      <c r="G483" s="189" t="str">
        <f>IF(H483="","",COUNTA($E$5:E483))</f>
        <v/>
      </c>
      <c r="H483" s="41"/>
      <c r="I483" s="38"/>
      <c r="J483" s="206"/>
      <c r="K483" s="206"/>
      <c r="L483" s="206"/>
      <c r="M483" s="41"/>
      <c r="N483" s="207"/>
      <c r="O483" s="99"/>
      <c r="P483" s="192"/>
      <c r="Q483" s="122"/>
      <c r="R483" s="122"/>
      <c r="S483" s="126"/>
      <c r="T483" s="122"/>
      <c r="U483" s="122"/>
      <c r="AA483" s="128"/>
    </row>
    <row r="484" spans="1:27" s="115" customFormat="1" ht="26.1" customHeight="1" x14ac:dyDescent="0.2">
      <c r="A484" s="141" t="str">
        <f>IF(AND($H484&gt;=المغادرين!$C$4,$H484&lt;=المغادرين!$F$4,المغادرين!$B$2=IF(المغادرين!$B$2="","",$I484)),MAX($A$4:$A483)+1,"")</f>
        <v/>
      </c>
      <c r="B484" s="141" t="str">
        <f t="shared" si="14"/>
        <v/>
      </c>
      <c r="C484" s="141" t="str">
        <f>IF($A484="","",RANK($B484,$B$5:$B$10000,1)+COUNTIF($B$4:$B483,$B484))</f>
        <v/>
      </c>
      <c r="D484" s="142" t="str">
        <f>IF(AND($M484&gt;=القادمين!$C$4,$M484&lt;=القادمين!$F$4,القادمين!$B$2=IF(القادمين!$B$2="","",$I484)),MAX($D$4:$D483)+1,"")</f>
        <v/>
      </c>
      <c r="E484" s="142" t="str">
        <f t="shared" si="15"/>
        <v/>
      </c>
      <c r="F484" s="142" t="str">
        <f>IF($D484="","",RANK($E484,$E$5:$E$10000,1)+COUNTIF($E$4:$E483,$E484))</f>
        <v/>
      </c>
      <c r="G484" s="189" t="str">
        <f>IF(H484="","",COUNTA($E$5:E484))</f>
        <v/>
      </c>
      <c r="H484" s="41"/>
      <c r="I484" s="38"/>
      <c r="J484" s="206"/>
      <c r="K484" s="206"/>
      <c r="L484" s="206"/>
      <c r="M484" s="41"/>
      <c r="N484" s="207"/>
      <c r="O484" s="99"/>
      <c r="P484" s="192"/>
      <c r="Q484" s="122"/>
      <c r="R484" s="122"/>
      <c r="S484" s="126"/>
      <c r="T484" s="122"/>
      <c r="U484" s="122"/>
      <c r="W484" s="128"/>
      <c r="AA484" s="121"/>
    </row>
    <row r="485" spans="1:27" s="115" customFormat="1" ht="26.1" customHeight="1" x14ac:dyDescent="0.2">
      <c r="A485" s="141" t="str">
        <f>IF(AND($H485&gt;=المغادرين!$C$4,$H485&lt;=المغادرين!$F$4,المغادرين!$B$2=IF(المغادرين!$B$2="","",$I485)),MAX($A$4:$A484)+1,"")</f>
        <v/>
      </c>
      <c r="B485" s="141" t="str">
        <f t="shared" si="14"/>
        <v/>
      </c>
      <c r="C485" s="141" t="str">
        <f>IF($A485="","",RANK($B485,$B$5:$B$10000,1)+COUNTIF($B$4:$B484,$B485))</f>
        <v/>
      </c>
      <c r="D485" s="142" t="str">
        <f>IF(AND($M485&gt;=القادمين!$C$4,$M485&lt;=القادمين!$F$4,القادمين!$B$2=IF(القادمين!$B$2="","",$I485)),MAX($D$4:$D484)+1,"")</f>
        <v/>
      </c>
      <c r="E485" s="142" t="str">
        <f t="shared" si="15"/>
        <v/>
      </c>
      <c r="F485" s="142" t="str">
        <f>IF($D485="","",RANK($E485,$E$5:$E$10000,1)+COUNTIF($E$4:$E484,$E485))</f>
        <v/>
      </c>
      <c r="G485" s="189" t="str">
        <f>IF(H485="","",COUNTA($E$5:E485))</f>
        <v/>
      </c>
      <c r="H485" s="41"/>
      <c r="I485" s="38"/>
      <c r="J485" s="206"/>
      <c r="K485" s="206"/>
      <c r="L485" s="206"/>
      <c r="M485" s="41"/>
      <c r="N485" s="207"/>
      <c r="O485" s="99"/>
      <c r="P485" s="192"/>
      <c r="Q485" s="122"/>
      <c r="R485" s="122"/>
      <c r="S485" s="126"/>
      <c r="T485" s="122"/>
      <c r="U485" s="122"/>
    </row>
    <row r="486" spans="1:27" s="115" customFormat="1" ht="26.1" customHeight="1" x14ac:dyDescent="0.2">
      <c r="A486" s="141" t="str">
        <f>IF(AND($H486&gt;=المغادرين!$C$4,$H486&lt;=المغادرين!$F$4,المغادرين!$B$2=IF(المغادرين!$B$2="","",$I486)),MAX($A$4:$A485)+1,"")</f>
        <v/>
      </c>
      <c r="B486" s="141" t="str">
        <f t="shared" si="14"/>
        <v/>
      </c>
      <c r="C486" s="141" t="str">
        <f>IF($A486="","",RANK($B486,$B$5:$B$10000,1)+COUNTIF($B$4:$B485,$B486))</f>
        <v/>
      </c>
      <c r="D486" s="142" t="str">
        <f>IF(AND($M486&gt;=القادمين!$C$4,$M486&lt;=القادمين!$F$4,القادمين!$B$2=IF(القادمين!$B$2="","",$I486)),MAX($D$4:$D485)+1,"")</f>
        <v/>
      </c>
      <c r="E486" s="142" t="str">
        <f t="shared" si="15"/>
        <v/>
      </c>
      <c r="F486" s="142" t="str">
        <f>IF($D486="","",RANK($E486,$E$5:$E$10000,1)+COUNTIF($E$4:$E485,$E486))</f>
        <v/>
      </c>
      <c r="G486" s="189" t="str">
        <f>IF(H486="","",COUNTA($E$5:E486))</f>
        <v/>
      </c>
      <c r="H486" s="41"/>
      <c r="I486" s="38"/>
      <c r="J486" s="206"/>
      <c r="K486" s="206"/>
      <c r="L486" s="206"/>
      <c r="M486" s="41"/>
      <c r="N486" s="207"/>
      <c r="O486" s="99"/>
      <c r="P486" s="192"/>
      <c r="Q486" s="122"/>
      <c r="R486" s="122"/>
      <c r="S486" s="126"/>
      <c r="T486" s="122"/>
      <c r="U486" s="122"/>
      <c r="X486" s="128"/>
      <c r="Y486" s="121"/>
      <c r="Z486" s="121"/>
      <c r="AA486" s="121"/>
    </row>
    <row r="487" spans="1:27" s="115" customFormat="1" ht="26.1" customHeight="1" x14ac:dyDescent="0.2">
      <c r="A487" s="141" t="str">
        <f>IF(AND($H487&gt;=المغادرين!$C$4,$H487&lt;=المغادرين!$F$4,المغادرين!$B$2=IF(المغادرين!$B$2="","",$I487)),MAX($A$4:$A486)+1,"")</f>
        <v/>
      </c>
      <c r="B487" s="141" t="str">
        <f t="shared" si="14"/>
        <v/>
      </c>
      <c r="C487" s="141" t="str">
        <f>IF($A487="","",RANK($B487,$B$5:$B$10000,1)+COUNTIF($B$4:$B486,$B487))</f>
        <v/>
      </c>
      <c r="D487" s="142" t="str">
        <f>IF(AND($M487&gt;=القادمين!$C$4,$M487&lt;=القادمين!$F$4,القادمين!$B$2=IF(القادمين!$B$2="","",$I487)),MAX($D$4:$D486)+1,"")</f>
        <v/>
      </c>
      <c r="E487" s="142" t="str">
        <f t="shared" si="15"/>
        <v/>
      </c>
      <c r="F487" s="142" t="str">
        <f>IF($D487="","",RANK($E487,$E$5:$E$10000,1)+COUNTIF($E$4:$E486,$E487))</f>
        <v/>
      </c>
      <c r="G487" s="189" t="str">
        <f>IF(H487="","",COUNTA($E$5:E487))</f>
        <v/>
      </c>
      <c r="H487" s="41"/>
      <c r="I487" s="38"/>
      <c r="J487" s="206"/>
      <c r="K487" s="206"/>
      <c r="L487" s="206"/>
      <c r="M487" s="41"/>
      <c r="N487" s="207"/>
      <c r="O487" s="99"/>
      <c r="P487" s="192"/>
      <c r="Q487" s="122"/>
      <c r="R487" s="122"/>
      <c r="S487" s="126"/>
      <c r="T487" s="122"/>
      <c r="U487" s="122"/>
      <c r="X487" s="128"/>
      <c r="Y487" s="129"/>
      <c r="Z487" s="129"/>
      <c r="AA487" s="129"/>
    </row>
    <row r="488" spans="1:27" s="115" customFormat="1" ht="26.1" customHeight="1" x14ac:dyDescent="0.2">
      <c r="A488" s="141" t="str">
        <f>IF(AND($H488&gt;=المغادرين!$C$4,$H488&lt;=المغادرين!$F$4,المغادرين!$B$2=IF(المغادرين!$B$2="","",$I488)),MAX($A$4:$A487)+1,"")</f>
        <v/>
      </c>
      <c r="B488" s="141" t="str">
        <f t="shared" si="14"/>
        <v/>
      </c>
      <c r="C488" s="141" t="str">
        <f>IF($A488="","",RANK($B488,$B$5:$B$10000,1)+COUNTIF($B$4:$B487,$B488))</f>
        <v/>
      </c>
      <c r="D488" s="142" t="str">
        <f>IF(AND($M488&gt;=القادمين!$C$4,$M488&lt;=القادمين!$F$4,القادمين!$B$2=IF(القادمين!$B$2="","",$I488)),MAX($D$4:$D487)+1,"")</f>
        <v/>
      </c>
      <c r="E488" s="142" t="str">
        <f t="shared" si="15"/>
        <v/>
      </c>
      <c r="F488" s="142" t="str">
        <f>IF($D488="","",RANK($E488,$E$5:$E$10000,1)+COUNTIF($E$4:$E487,$E488))</f>
        <v/>
      </c>
      <c r="G488" s="189" t="str">
        <f>IF(H488="","",COUNTA($E$5:E488))</f>
        <v/>
      </c>
      <c r="H488" s="41"/>
      <c r="I488" s="38"/>
      <c r="J488" s="206"/>
      <c r="K488" s="206"/>
      <c r="L488" s="206"/>
      <c r="M488" s="41"/>
      <c r="N488" s="207"/>
      <c r="O488" s="99"/>
      <c r="P488" s="192"/>
      <c r="Q488" s="122"/>
      <c r="R488" s="122"/>
      <c r="S488" s="126"/>
      <c r="T488" s="122"/>
      <c r="U488" s="122"/>
      <c r="X488" s="128"/>
      <c r="Y488" s="129"/>
      <c r="Z488" s="129"/>
      <c r="AA488" s="129"/>
    </row>
    <row r="489" spans="1:27" s="115" customFormat="1" ht="26.1" customHeight="1" x14ac:dyDescent="0.2">
      <c r="A489" s="141" t="str">
        <f>IF(AND($H489&gt;=المغادرين!$C$4,$H489&lt;=المغادرين!$F$4,المغادرين!$B$2=IF(المغادرين!$B$2="","",$I489)),MAX($A$4:$A488)+1,"")</f>
        <v/>
      </c>
      <c r="B489" s="141" t="str">
        <f t="shared" si="14"/>
        <v/>
      </c>
      <c r="C489" s="141" t="str">
        <f>IF($A489="","",RANK($B489,$B$5:$B$10000,1)+COUNTIF($B$4:$B488,$B489))</f>
        <v/>
      </c>
      <c r="D489" s="142" t="str">
        <f>IF(AND($M489&gt;=القادمين!$C$4,$M489&lt;=القادمين!$F$4,القادمين!$B$2=IF(القادمين!$B$2="","",$I489)),MAX($D$4:$D488)+1,"")</f>
        <v/>
      </c>
      <c r="E489" s="142" t="str">
        <f t="shared" si="15"/>
        <v/>
      </c>
      <c r="F489" s="142" t="str">
        <f>IF($D489="","",RANK($E489,$E$5:$E$10000,1)+COUNTIF($E$4:$E488,$E489))</f>
        <v/>
      </c>
      <c r="G489" s="189" t="str">
        <f>IF(H489="","",COUNTA($E$5:E489))</f>
        <v/>
      </c>
      <c r="H489" s="41"/>
      <c r="I489" s="38"/>
      <c r="J489" s="206"/>
      <c r="K489" s="206"/>
      <c r="L489" s="206"/>
      <c r="M489" s="41"/>
      <c r="N489" s="207"/>
      <c r="O489" s="99"/>
      <c r="P489" s="192"/>
      <c r="Q489" s="122"/>
      <c r="R489" s="122"/>
      <c r="S489" s="126"/>
      <c r="T489" s="122"/>
      <c r="U489" s="122"/>
      <c r="X489" s="128"/>
      <c r="Y489" s="129"/>
      <c r="Z489" s="129"/>
      <c r="AA489" s="129"/>
    </row>
    <row r="490" spans="1:27" s="115" customFormat="1" ht="26.1" customHeight="1" x14ac:dyDescent="0.2">
      <c r="A490" s="141" t="str">
        <f>IF(AND($H490&gt;=المغادرين!$C$4,$H490&lt;=المغادرين!$F$4,المغادرين!$B$2=IF(المغادرين!$B$2="","",$I490)),MAX($A$4:$A489)+1,"")</f>
        <v/>
      </c>
      <c r="B490" s="141" t="str">
        <f t="shared" si="14"/>
        <v/>
      </c>
      <c r="C490" s="141" t="str">
        <f>IF($A490="","",RANK($B490,$B$5:$B$10000,1)+COUNTIF($B$4:$B489,$B490))</f>
        <v/>
      </c>
      <c r="D490" s="142" t="str">
        <f>IF(AND($M490&gt;=القادمين!$C$4,$M490&lt;=القادمين!$F$4,القادمين!$B$2=IF(القادمين!$B$2="","",$I490)),MAX($D$4:$D489)+1,"")</f>
        <v/>
      </c>
      <c r="E490" s="142" t="str">
        <f t="shared" si="15"/>
        <v/>
      </c>
      <c r="F490" s="142" t="str">
        <f>IF($D490="","",RANK($E490,$E$5:$E$10000,1)+COUNTIF($E$4:$E489,$E490))</f>
        <v/>
      </c>
      <c r="G490" s="189" t="str">
        <f>IF(H490="","",COUNTA($E$5:E490))</f>
        <v/>
      </c>
      <c r="H490" s="41"/>
      <c r="I490" s="38"/>
      <c r="J490" s="206"/>
      <c r="K490" s="206"/>
      <c r="L490" s="206"/>
      <c r="M490" s="41"/>
      <c r="N490" s="207"/>
      <c r="O490" s="99"/>
      <c r="P490" s="192"/>
      <c r="Q490" s="122"/>
      <c r="R490" s="122"/>
      <c r="S490" s="126"/>
      <c r="T490" s="122"/>
      <c r="U490" s="122"/>
      <c r="X490" s="128"/>
      <c r="Y490" s="129"/>
      <c r="Z490" s="129"/>
      <c r="AA490" s="129"/>
    </row>
    <row r="491" spans="1:27" s="115" customFormat="1" ht="26.1" customHeight="1" x14ac:dyDescent="0.2">
      <c r="A491" s="141" t="str">
        <f>IF(AND($H491&gt;=المغادرين!$C$4,$H491&lt;=المغادرين!$F$4,المغادرين!$B$2=IF(المغادرين!$B$2="","",$I491)),MAX($A$4:$A490)+1,"")</f>
        <v/>
      </c>
      <c r="B491" s="141" t="str">
        <f t="shared" si="14"/>
        <v/>
      </c>
      <c r="C491" s="141" t="str">
        <f>IF($A491="","",RANK($B491,$B$5:$B$10000,1)+COUNTIF($B$4:$B490,$B491))</f>
        <v/>
      </c>
      <c r="D491" s="142" t="str">
        <f>IF(AND($M491&gt;=القادمين!$C$4,$M491&lt;=القادمين!$F$4,القادمين!$B$2=IF(القادمين!$B$2="","",$I491)),MAX($D$4:$D490)+1,"")</f>
        <v/>
      </c>
      <c r="E491" s="142" t="str">
        <f t="shared" si="15"/>
        <v/>
      </c>
      <c r="F491" s="142" t="str">
        <f>IF($D491="","",RANK($E491,$E$5:$E$10000,1)+COUNTIF($E$4:$E490,$E491))</f>
        <v/>
      </c>
      <c r="G491" s="189" t="str">
        <f>IF(H491="","",COUNTA($E$5:E491))</f>
        <v/>
      </c>
      <c r="H491" s="41"/>
      <c r="I491" s="38"/>
      <c r="J491" s="206"/>
      <c r="K491" s="206"/>
      <c r="L491" s="206"/>
      <c r="M491" s="41"/>
      <c r="N491" s="207"/>
      <c r="O491" s="99"/>
      <c r="P491" s="192"/>
      <c r="Q491" s="122"/>
      <c r="R491" s="122"/>
      <c r="S491" s="126"/>
      <c r="T491" s="122"/>
      <c r="U491" s="122"/>
      <c r="X491" s="128"/>
      <c r="Y491" s="129"/>
      <c r="Z491" s="129"/>
      <c r="AA491" s="129"/>
    </row>
    <row r="492" spans="1:27" s="115" customFormat="1" ht="26.1" customHeight="1" x14ac:dyDescent="0.2">
      <c r="A492" s="141" t="str">
        <f>IF(AND($H492&gt;=المغادرين!$C$4,$H492&lt;=المغادرين!$F$4,المغادرين!$B$2=IF(المغادرين!$B$2="","",$I492)),MAX($A$4:$A491)+1,"")</f>
        <v/>
      </c>
      <c r="B492" s="141" t="str">
        <f t="shared" si="14"/>
        <v/>
      </c>
      <c r="C492" s="141" t="str">
        <f>IF($A492="","",RANK($B492,$B$5:$B$10000,1)+COUNTIF($B$4:$B491,$B492))</f>
        <v/>
      </c>
      <c r="D492" s="142" t="str">
        <f>IF(AND($M492&gt;=القادمين!$C$4,$M492&lt;=القادمين!$F$4,القادمين!$B$2=IF(القادمين!$B$2="","",$I492)),MAX($D$4:$D491)+1,"")</f>
        <v/>
      </c>
      <c r="E492" s="142" t="str">
        <f t="shared" si="15"/>
        <v/>
      </c>
      <c r="F492" s="142" t="str">
        <f>IF($D492="","",RANK($E492,$E$5:$E$10000,1)+COUNTIF($E$4:$E491,$E492))</f>
        <v/>
      </c>
      <c r="G492" s="189" t="str">
        <f>IF(H492="","",COUNTA($E$5:E492))</f>
        <v/>
      </c>
      <c r="H492" s="41"/>
      <c r="I492" s="38"/>
      <c r="J492" s="206"/>
      <c r="K492" s="206"/>
      <c r="L492" s="206"/>
      <c r="M492" s="41"/>
      <c r="N492" s="207"/>
      <c r="O492" s="99"/>
      <c r="P492" s="193"/>
      <c r="Q492" s="122"/>
      <c r="R492" s="122"/>
      <c r="S492" s="125"/>
      <c r="T492" s="122"/>
      <c r="U492" s="122"/>
    </row>
    <row r="493" spans="1:27" s="127" customFormat="1" ht="26.1" customHeight="1" x14ac:dyDescent="0.2">
      <c r="A493" s="141" t="str">
        <f>IF(AND($H493&gt;=المغادرين!$C$4,$H493&lt;=المغادرين!$F$4,المغادرين!$B$2=IF(المغادرين!$B$2="","",$I493)),MAX($A$4:$A492)+1,"")</f>
        <v/>
      </c>
      <c r="B493" s="141" t="str">
        <f t="shared" si="14"/>
        <v/>
      </c>
      <c r="C493" s="141" t="str">
        <f>IF($A493="","",RANK($B493,$B$5:$B$10000,1)+COUNTIF($B$4:$B492,$B493))</f>
        <v/>
      </c>
      <c r="D493" s="142" t="str">
        <f>IF(AND($M493&gt;=القادمين!$C$4,$M493&lt;=القادمين!$F$4,القادمين!$B$2=IF(القادمين!$B$2="","",$I493)),MAX($D$4:$D492)+1,"")</f>
        <v/>
      </c>
      <c r="E493" s="142" t="str">
        <f t="shared" si="15"/>
        <v/>
      </c>
      <c r="F493" s="142" t="str">
        <f>IF($D493="","",RANK($E493,$E$5:$E$10000,1)+COUNTIF($E$4:$E492,$E493))</f>
        <v/>
      </c>
      <c r="G493" s="189" t="str">
        <f>IF(H493="","",COUNTA($E$5:E493))</f>
        <v/>
      </c>
      <c r="H493" s="41"/>
      <c r="I493" s="38"/>
      <c r="J493" s="206"/>
      <c r="K493" s="206"/>
      <c r="L493" s="206"/>
      <c r="M493" s="41"/>
      <c r="N493" s="207"/>
      <c r="O493" s="99"/>
      <c r="P493" s="192"/>
      <c r="Q493" s="122"/>
      <c r="R493" s="122"/>
      <c r="S493" s="126"/>
      <c r="T493" s="122"/>
      <c r="U493" s="122"/>
      <c r="V493" s="115"/>
      <c r="W493" s="115"/>
      <c r="X493" s="115"/>
      <c r="Y493" s="115"/>
      <c r="Z493" s="115"/>
      <c r="AA493" s="115"/>
    </row>
    <row r="494" spans="1:27" s="127" customFormat="1" ht="26.1" customHeight="1" x14ac:dyDescent="0.2">
      <c r="A494" s="141" t="str">
        <f>IF(AND($H494&gt;=المغادرين!$C$4,$H494&lt;=المغادرين!$F$4,المغادرين!$B$2=IF(المغادرين!$B$2="","",$I494)),MAX($A$4:$A493)+1,"")</f>
        <v/>
      </c>
      <c r="B494" s="141" t="str">
        <f t="shared" si="14"/>
        <v/>
      </c>
      <c r="C494" s="141" t="str">
        <f>IF($A494="","",RANK($B494,$B$5:$B$10000,1)+COUNTIF($B$4:$B493,$B494))</f>
        <v/>
      </c>
      <c r="D494" s="142" t="str">
        <f>IF(AND($M494&gt;=القادمين!$C$4,$M494&lt;=القادمين!$F$4,القادمين!$B$2=IF(القادمين!$B$2="","",$I494)),MAX($D$4:$D493)+1,"")</f>
        <v/>
      </c>
      <c r="E494" s="142" t="str">
        <f t="shared" si="15"/>
        <v/>
      </c>
      <c r="F494" s="142" t="str">
        <f>IF($D494="","",RANK($E494,$E$5:$E$10000,1)+COUNTIF($E$4:$E493,$E494))</f>
        <v/>
      </c>
      <c r="G494" s="189" t="str">
        <f>IF(H494="","",COUNTA($E$5:E494))</f>
        <v/>
      </c>
      <c r="H494" s="41"/>
      <c r="I494" s="38"/>
      <c r="J494" s="206"/>
      <c r="K494" s="206"/>
      <c r="L494" s="206"/>
      <c r="M494" s="41"/>
      <c r="N494" s="207"/>
      <c r="O494" s="99"/>
      <c r="P494" s="192"/>
      <c r="Q494" s="122"/>
      <c r="R494" s="122"/>
      <c r="S494" s="126"/>
      <c r="T494" s="122"/>
      <c r="U494" s="122"/>
      <c r="V494" s="115"/>
      <c r="W494" s="115"/>
      <c r="X494" s="115"/>
      <c r="Y494" s="115"/>
      <c r="Z494" s="115"/>
      <c r="AA494" s="115"/>
    </row>
    <row r="495" spans="1:27" s="127" customFormat="1" ht="26.1" customHeight="1" x14ac:dyDescent="0.2">
      <c r="A495" s="141" t="str">
        <f>IF(AND($H495&gt;=المغادرين!$C$4,$H495&lt;=المغادرين!$F$4,المغادرين!$B$2=IF(المغادرين!$B$2="","",$I495)),MAX($A$4:$A494)+1,"")</f>
        <v/>
      </c>
      <c r="B495" s="141" t="str">
        <f t="shared" si="14"/>
        <v/>
      </c>
      <c r="C495" s="141" t="str">
        <f>IF($A495="","",RANK($B495,$B$5:$B$10000,1)+COUNTIF($B$4:$B494,$B495))</f>
        <v/>
      </c>
      <c r="D495" s="142" t="str">
        <f>IF(AND($M495&gt;=القادمين!$C$4,$M495&lt;=القادمين!$F$4,القادمين!$B$2=IF(القادمين!$B$2="","",$I495)),MAX($D$4:$D494)+1,"")</f>
        <v/>
      </c>
      <c r="E495" s="142" t="str">
        <f t="shared" si="15"/>
        <v/>
      </c>
      <c r="F495" s="142" t="str">
        <f>IF($D495="","",RANK($E495,$E$5:$E$10000,1)+COUNTIF($E$4:$E494,$E495))</f>
        <v/>
      </c>
      <c r="G495" s="189" t="str">
        <f>IF(H495="","",COUNTA($E$5:E495))</f>
        <v/>
      </c>
      <c r="H495" s="41"/>
      <c r="I495" s="38"/>
      <c r="J495" s="206"/>
      <c r="K495" s="206"/>
      <c r="L495" s="206"/>
      <c r="M495" s="41"/>
      <c r="N495" s="207"/>
      <c r="O495" s="99"/>
      <c r="P495" s="192"/>
      <c r="Q495" s="122"/>
      <c r="R495" s="122"/>
      <c r="S495" s="126"/>
      <c r="T495" s="122"/>
      <c r="U495" s="122"/>
      <c r="V495" s="115"/>
      <c r="W495" s="115"/>
      <c r="X495" s="115"/>
      <c r="Y495" s="115"/>
      <c r="Z495" s="115"/>
      <c r="AA495" s="115"/>
    </row>
    <row r="496" spans="1:27" s="115" customFormat="1" ht="26.1" customHeight="1" x14ac:dyDescent="0.2">
      <c r="A496" s="141" t="str">
        <f>IF(AND($H496&gt;=المغادرين!$C$4,$H496&lt;=المغادرين!$F$4,المغادرين!$B$2=IF(المغادرين!$B$2="","",$I496)),MAX($A$4:$A495)+1,"")</f>
        <v/>
      </c>
      <c r="B496" s="141" t="str">
        <f t="shared" si="14"/>
        <v/>
      </c>
      <c r="C496" s="141" t="str">
        <f>IF($A496="","",RANK($B496,$B$5:$B$10000,1)+COUNTIF($B$4:$B495,$B496))</f>
        <v/>
      </c>
      <c r="D496" s="142" t="str">
        <f>IF(AND($M496&gt;=القادمين!$C$4,$M496&lt;=القادمين!$F$4,القادمين!$B$2=IF(القادمين!$B$2="","",$I496)),MAX($D$4:$D495)+1,"")</f>
        <v/>
      </c>
      <c r="E496" s="142" t="str">
        <f t="shared" si="15"/>
        <v/>
      </c>
      <c r="F496" s="142" t="str">
        <f>IF($D496="","",RANK($E496,$E$5:$E$10000,1)+COUNTIF($E$4:$E495,$E496))</f>
        <v/>
      </c>
      <c r="G496" s="189" t="str">
        <f>IF(H496="","",COUNTA($E$5:E496))</f>
        <v/>
      </c>
      <c r="H496" s="41"/>
      <c r="I496" s="38"/>
      <c r="J496" s="206"/>
      <c r="K496" s="206"/>
      <c r="L496" s="206"/>
      <c r="M496" s="41"/>
      <c r="N496" s="207"/>
      <c r="O496" s="99"/>
      <c r="P496" s="192"/>
      <c r="Q496" s="122"/>
      <c r="R496" s="122"/>
      <c r="S496" s="126"/>
      <c r="T496" s="122"/>
      <c r="U496" s="122"/>
    </row>
    <row r="497" spans="1:27" s="115" customFormat="1" ht="26.1" customHeight="1" x14ac:dyDescent="0.2">
      <c r="A497" s="141" t="str">
        <f>IF(AND($H497&gt;=المغادرين!$C$4,$H497&lt;=المغادرين!$F$4,المغادرين!$B$2=IF(المغادرين!$B$2="","",$I497)),MAX($A$4:$A496)+1,"")</f>
        <v/>
      </c>
      <c r="B497" s="141" t="str">
        <f t="shared" si="14"/>
        <v/>
      </c>
      <c r="C497" s="141" t="str">
        <f>IF($A497="","",RANK($B497,$B$5:$B$10000,1)+COUNTIF($B$4:$B496,$B497))</f>
        <v/>
      </c>
      <c r="D497" s="142" t="str">
        <f>IF(AND($M497&gt;=القادمين!$C$4,$M497&lt;=القادمين!$F$4,القادمين!$B$2=IF(القادمين!$B$2="","",$I497)),MAX($D$4:$D496)+1,"")</f>
        <v/>
      </c>
      <c r="E497" s="142" t="str">
        <f t="shared" si="15"/>
        <v/>
      </c>
      <c r="F497" s="142" t="str">
        <f>IF($D497="","",RANK($E497,$E$5:$E$10000,1)+COUNTIF($E$4:$E496,$E497))</f>
        <v/>
      </c>
      <c r="G497" s="189" t="str">
        <f>IF(H497="","",COUNTA($E$5:E497))</f>
        <v/>
      </c>
      <c r="H497" s="41"/>
      <c r="I497" s="38"/>
      <c r="J497" s="206"/>
      <c r="K497" s="206"/>
      <c r="L497" s="206"/>
      <c r="M497" s="41"/>
      <c r="N497" s="207"/>
      <c r="O497" s="99"/>
      <c r="P497" s="192"/>
      <c r="Q497" s="122"/>
      <c r="R497" s="122"/>
      <c r="S497" s="126"/>
      <c r="T497" s="122"/>
      <c r="U497" s="122"/>
    </row>
    <row r="498" spans="1:27" s="115" customFormat="1" ht="26.1" customHeight="1" x14ac:dyDescent="0.2">
      <c r="A498" s="141" t="str">
        <f>IF(AND($H498&gt;=المغادرين!$C$4,$H498&lt;=المغادرين!$F$4,المغادرين!$B$2=IF(المغادرين!$B$2="","",$I498)),MAX($A$4:$A497)+1,"")</f>
        <v/>
      </c>
      <c r="B498" s="141" t="str">
        <f t="shared" si="14"/>
        <v/>
      </c>
      <c r="C498" s="141" t="str">
        <f>IF($A498="","",RANK($B498,$B$5:$B$10000,1)+COUNTIF($B$4:$B497,$B498))</f>
        <v/>
      </c>
      <c r="D498" s="142" t="str">
        <f>IF(AND($M498&gt;=القادمين!$C$4,$M498&lt;=القادمين!$F$4,القادمين!$B$2=IF(القادمين!$B$2="","",$I498)),MAX($D$4:$D497)+1,"")</f>
        <v/>
      </c>
      <c r="E498" s="142" t="str">
        <f t="shared" si="15"/>
        <v/>
      </c>
      <c r="F498" s="142" t="str">
        <f>IF($D498="","",RANK($E498,$E$5:$E$10000,1)+COUNTIF($E$4:$E497,$E498))</f>
        <v/>
      </c>
      <c r="G498" s="189" t="str">
        <f>IF(H498="","",COUNTA($E$5:E498))</f>
        <v/>
      </c>
      <c r="H498" s="41"/>
      <c r="I498" s="38"/>
      <c r="J498" s="206"/>
      <c r="K498" s="206"/>
      <c r="L498" s="206"/>
      <c r="M498" s="41"/>
      <c r="N498" s="207"/>
      <c r="O498" s="99"/>
      <c r="P498" s="192"/>
      <c r="Q498" s="122"/>
      <c r="R498" s="122"/>
      <c r="S498" s="126"/>
      <c r="T498" s="122"/>
      <c r="U498" s="122"/>
    </row>
    <row r="499" spans="1:27" s="115" customFormat="1" ht="26.1" customHeight="1" x14ac:dyDescent="0.2">
      <c r="A499" s="141" t="str">
        <f>IF(AND($H499&gt;=المغادرين!$C$4,$H499&lt;=المغادرين!$F$4,المغادرين!$B$2=IF(المغادرين!$B$2="","",$I499)),MAX($A$4:$A498)+1,"")</f>
        <v/>
      </c>
      <c r="B499" s="141" t="str">
        <f t="shared" si="14"/>
        <v/>
      </c>
      <c r="C499" s="141" t="str">
        <f>IF($A499="","",RANK($B499,$B$5:$B$10000,1)+COUNTIF($B$4:$B498,$B499))</f>
        <v/>
      </c>
      <c r="D499" s="142" t="str">
        <f>IF(AND($M499&gt;=القادمين!$C$4,$M499&lt;=القادمين!$F$4,القادمين!$B$2=IF(القادمين!$B$2="","",$I499)),MAX($D$4:$D498)+1,"")</f>
        <v/>
      </c>
      <c r="E499" s="142" t="str">
        <f t="shared" si="15"/>
        <v/>
      </c>
      <c r="F499" s="142" t="str">
        <f>IF($D499="","",RANK($E499,$E$5:$E$10000,1)+COUNTIF($E$4:$E498,$E499))</f>
        <v/>
      </c>
      <c r="G499" s="189" t="str">
        <f>IF(H499="","",COUNTA($E$5:E499))</f>
        <v/>
      </c>
      <c r="H499" s="41"/>
      <c r="I499" s="38"/>
      <c r="J499" s="206"/>
      <c r="K499" s="206"/>
      <c r="L499" s="206"/>
      <c r="M499" s="41"/>
      <c r="N499" s="207"/>
      <c r="O499" s="99"/>
      <c r="P499" s="192"/>
      <c r="Q499" s="122"/>
      <c r="R499" s="122"/>
      <c r="S499" s="126"/>
      <c r="T499" s="122"/>
      <c r="U499" s="122"/>
    </row>
    <row r="500" spans="1:27" s="115" customFormat="1" ht="26.1" customHeight="1" x14ac:dyDescent="0.2">
      <c r="A500" s="141" t="str">
        <f>IF(AND($H500&gt;=المغادرين!$C$4,$H500&lt;=المغادرين!$F$4,المغادرين!$B$2=IF(المغادرين!$B$2="","",$I500)),MAX($A$4:$A499)+1,"")</f>
        <v/>
      </c>
      <c r="B500" s="141" t="str">
        <f t="shared" si="14"/>
        <v/>
      </c>
      <c r="C500" s="141" t="str">
        <f>IF($A500="","",RANK($B500,$B$5:$B$10000,1)+COUNTIF($B$4:$B499,$B500))</f>
        <v/>
      </c>
      <c r="D500" s="142" t="str">
        <f>IF(AND($M500&gt;=القادمين!$C$4,$M500&lt;=القادمين!$F$4,القادمين!$B$2=IF(القادمين!$B$2="","",$I500)),MAX($D$4:$D499)+1,"")</f>
        <v/>
      </c>
      <c r="E500" s="142" t="str">
        <f t="shared" si="15"/>
        <v/>
      </c>
      <c r="F500" s="142" t="str">
        <f>IF($D500="","",RANK($E500,$E$5:$E$10000,1)+COUNTIF($E$4:$E499,$E500))</f>
        <v/>
      </c>
      <c r="G500" s="189" t="str">
        <f>IF(H500="","",COUNTA($E$5:E500))</f>
        <v/>
      </c>
      <c r="H500" s="41"/>
      <c r="I500" s="38"/>
      <c r="J500" s="206"/>
      <c r="K500" s="206"/>
      <c r="L500" s="206"/>
      <c r="M500" s="41"/>
      <c r="N500" s="207"/>
      <c r="O500" s="99"/>
      <c r="P500" s="192"/>
      <c r="Q500" s="122"/>
      <c r="R500" s="122"/>
      <c r="S500" s="126"/>
      <c r="T500" s="122"/>
      <c r="U500" s="122"/>
    </row>
    <row r="501" spans="1:27" s="115" customFormat="1" ht="26.1" customHeight="1" x14ac:dyDescent="0.2">
      <c r="A501" s="141" t="str">
        <f>IF(AND($H501&gt;=المغادرين!$C$4,$H501&lt;=المغادرين!$F$4,المغادرين!$B$2=IF(المغادرين!$B$2="","",$I501)),MAX($A$4:$A500)+1,"")</f>
        <v/>
      </c>
      <c r="B501" s="141" t="str">
        <f t="shared" si="14"/>
        <v/>
      </c>
      <c r="C501" s="141" t="str">
        <f>IF($A501="","",RANK($B501,$B$5:$B$10000,1)+COUNTIF($B$4:$B500,$B501))</f>
        <v/>
      </c>
      <c r="D501" s="142" t="str">
        <f>IF(AND($M501&gt;=القادمين!$C$4,$M501&lt;=القادمين!$F$4,القادمين!$B$2=IF(القادمين!$B$2="","",$I501)),MAX($D$4:$D500)+1,"")</f>
        <v/>
      </c>
      <c r="E501" s="142" t="str">
        <f t="shared" si="15"/>
        <v/>
      </c>
      <c r="F501" s="142" t="str">
        <f>IF($D501="","",RANK($E501,$E$5:$E$10000,1)+COUNTIF($E$4:$E500,$E501))</f>
        <v/>
      </c>
      <c r="G501" s="189" t="str">
        <f>IF(H501="","",COUNTA($E$5:E501))</f>
        <v/>
      </c>
      <c r="H501" s="41"/>
      <c r="I501" s="38"/>
      <c r="J501" s="206"/>
      <c r="K501" s="206"/>
      <c r="L501" s="206"/>
      <c r="M501" s="41"/>
      <c r="N501" s="207"/>
      <c r="O501" s="99"/>
      <c r="P501" s="192"/>
      <c r="Q501" s="122"/>
      <c r="R501" s="122"/>
      <c r="S501" s="126"/>
      <c r="T501" s="122"/>
      <c r="U501" s="122"/>
      <c r="AA501" s="128"/>
    </row>
    <row r="502" spans="1:27" s="115" customFormat="1" ht="26.1" customHeight="1" x14ac:dyDescent="0.2">
      <c r="A502" s="141" t="str">
        <f>IF(AND($H502&gt;=المغادرين!$C$4,$H502&lt;=المغادرين!$F$4,المغادرين!$B$2=IF(المغادرين!$B$2="","",$I502)),MAX($A$4:$A501)+1,"")</f>
        <v/>
      </c>
      <c r="B502" s="141" t="str">
        <f t="shared" si="14"/>
        <v/>
      </c>
      <c r="C502" s="141" t="str">
        <f>IF($A502="","",RANK($B502,$B$5:$B$10000,1)+COUNTIF($B$4:$B501,$B502))</f>
        <v/>
      </c>
      <c r="D502" s="142" t="str">
        <f>IF(AND($M502&gt;=القادمين!$C$4,$M502&lt;=القادمين!$F$4,القادمين!$B$2=IF(القادمين!$B$2="","",$I502)),MAX($D$4:$D501)+1,"")</f>
        <v/>
      </c>
      <c r="E502" s="142" t="str">
        <f t="shared" si="15"/>
        <v/>
      </c>
      <c r="F502" s="142" t="str">
        <f>IF($D502="","",RANK($E502,$E$5:$E$10000,1)+COUNTIF($E$4:$E501,$E502))</f>
        <v/>
      </c>
      <c r="G502" s="189" t="str">
        <f>IF(H502="","",COUNTA($E$5:E502))</f>
        <v/>
      </c>
      <c r="H502" s="41"/>
      <c r="I502" s="38"/>
      <c r="J502" s="206"/>
      <c r="K502" s="206"/>
      <c r="L502" s="206"/>
      <c r="M502" s="41"/>
      <c r="N502" s="207"/>
      <c r="O502" s="99"/>
      <c r="P502" s="192"/>
      <c r="Q502" s="122"/>
      <c r="R502" s="122"/>
      <c r="S502" s="126"/>
      <c r="T502" s="122"/>
      <c r="U502" s="122"/>
      <c r="AA502" s="128"/>
    </row>
    <row r="503" spans="1:27" s="115" customFormat="1" ht="26.1" customHeight="1" x14ac:dyDescent="0.2">
      <c r="A503" s="141" t="str">
        <f>IF(AND($H503&gt;=المغادرين!$C$4,$H503&lt;=المغادرين!$F$4,المغادرين!$B$2=IF(المغادرين!$B$2="","",$I503)),MAX($A$4:$A502)+1,"")</f>
        <v/>
      </c>
      <c r="B503" s="141" t="str">
        <f t="shared" si="14"/>
        <v/>
      </c>
      <c r="C503" s="141" t="str">
        <f>IF($A503="","",RANK($B503,$B$5:$B$10000,1)+COUNTIF($B$4:$B502,$B503))</f>
        <v/>
      </c>
      <c r="D503" s="142" t="str">
        <f>IF(AND($M503&gt;=القادمين!$C$4,$M503&lt;=القادمين!$F$4,القادمين!$B$2=IF(القادمين!$B$2="","",$I503)),MAX($D$4:$D502)+1,"")</f>
        <v/>
      </c>
      <c r="E503" s="142" t="str">
        <f t="shared" si="15"/>
        <v/>
      </c>
      <c r="F503" s="142" t="str">
        <f>IF($D503="","",RANK($E503,$E$5:$E$10000,1)+COUNTIF($E$4:$E502,$E503))</f>
        <v/>
      </c>
      <c r="G503" s="189" t="str">
        <f>IF(H503="","",COUNTA($E$5:E503))</f>
        <v/>
      </c>
      <c r="H503" s="41"/>
      <c r="I503" s="38"/>
      <c r="J503" s="206"/>
      <c r="K503" s="206"/>
      <c r="L503" s="206"/>
      <c r="M503" s="41"/>
      <c r="N503" s="207"/>
      <c r="O503" s="99"/>
      <c r="P503" s="192"/>
      <c r="Q503" s="122"/>
      <c r="R503" s="122"/>
      <c r="S503" s="126"/>
      <c r="T503" s="122"/>
      <c r="U503" s="122"/>
      <c r="W503" s="128"/>
      <c r="AA503" s="121"/>
    </row>
    <row r="504" spans="1:27" s="115" customFormat="1" ht="26.1" customHeight="1" x14ac:dyDescent="0.2">
      <c r="A504" s="141" t="str">
        <f>IF(AND($H504&gt;=المغادرين!$C$4,$H504&lt;=المغادرين!$F$4,المغادرين!$B$2=IF(المغادرين!$B$2="","",$I504)),MAX($A$4:$A503)+1,"")</f>
        <v/>
      </c>
      <c r="B504" s="141" t="str">
        <f t="shared" si="14"/>
        <v/>
      </c>
      <c r="C504" s="141" t="str">
        <f>IF($A504="","",RANK($B504,$B$5:$B$10000,1)+COUNTIF($B$4:$B503,$B504))</f>
        <v/>
      </c>
      <c r="D504" s="142" t="str">
        <f>IF(AND($M504&gt;=القادمين!$C$4,$M504&lt;=القادمين!$F$4,القادمين!$B$2=IF(القادمين!$B$2="","",$I504)),MAX($D$4:$D503)+1,"")</f>
        <v/>
      </c>
      <c r="E504" s="142" t="str">
        <f t="shared" si="15"/>
        <v/>
      </c>
      <c r="F504" s="142" t="str">
        <f>IF($D504="","",RANK($E504,$E$5:$E$10000,1)+COUNTIF($E$4:$E503,$E504))</f>
        <v/>
      </c>
      <c r="G504" s="189" t="str">
        <f>IF(H504="","",COUNTA($E$5:E504))</f>
        <v/>
      </c>
      <c r="H504" s="41"/>
      <c r="I504" s="38"/>
      <c r="J504" s="206"/>
      <c r="K504" s="206"/>
      <c r="L504" s="206"/>
      <c r="M504" s="41"/>
      <c r="N504" s="207"/>
      <c r="O504" s="99"/>
      <c r="P504" s="192"/>
      <c r="Q504" s="122"/>
      <c r="R504" s="122"/>
      <c r="S504" s="126"/>
      <c r="T504" s="122"/>
      <c r="U504" s="122"/>
    </row>
    <row r="505" spans="1:27" s="115" customFormat="1" ht="26.1" customHeight="1" x14ac:dyDescent="0.2">
      <c r="A505" s="141" t="str">
        <f>IF(AND($H505&gt;=المغادرين!$C$4,$H505&lt;=المغادرين!$F$4,المغادرين!$B$2=IF(المغادرين!$B$2="","",$I505)),MAX($A$4:$A504)+1,"")</f>
        <v/>
      </c>
      <c r="B505" s="141" t="str">
        <f t="shared" si="14"/>
        <v/>
      </c>
      <c r="C505" s="141" t="str">
        <f>IF($A505="","",RANK($B505,$B$5:$B$10000,1)+COUNTIF($B$4:$B504,$B505))</f>
        <v/>
      </c>
      <c r="D505" s="142" t="str">
        <f>IF(AND($M505&gt;=القادمين!$C$4,$M505&lt;=القادمين!$F$4,القادمين!$B$2=IF(القادمين!$B$2="","",$I505)),MAX($D$4:$D504)+1,"")</f>
        <v/>
      </c>
      <c r="E505" s="142" t="str">
        <f t="shared" si="15"/>
        <v/>
      </c>
      <c r="F505" s="142" t="str">
        <f>IF($D505="","",RANK($E505,$E$5:$E$10000,1)+COUNTIF($E$4:$E504,$E505))</f>
        <v/>
      </c>
      <c r="G505" s="189" t="str">
        <f>IF(H505="","",COUNTA($E$5:E505))</f>
        <v/>
      </c>
      <c r="H505" s="41"/>
      <c r="I505" s="38"/>
      <c r="J505" s="206"/>
      <c r="K505" s="206"/>
      <c r="L505" s="206"/>
      <c r="M505" s="41"/>
      <c r="N505" s="207"/>
      <c r="O505" s="99"/>
      <c r="P505" s="192"/>
      <c r="Q505" s="122"/>
      <c r="R505" s="122"/>
      <c r="S505" s="126"/>
      <c r="T505" s="122"/>
      <c r="U505" s="122"/>
      <c r="X505" s="128"/>
      <c r="Y505" s="121"/>
      <c r="Z505" s="121"/>
      <c r="AA505" s="121"/>
    </row>
    <row r="506" spans="1:27" s="115" customFormat="1" ht="26.1" customHeight="1" x14ac:dyDescent="0.2">
      <c r="A506" s="141" t="str">
        <f>IF(AND($H506&gt;=المغادرين!$C$4,$H506&lt;=المغادرين!$F$4,المغادرين!$B$2=IF(المغادرين!$B$2="","",$I506)),MAX($A$4:$A505)+1,"")</f>
        <v/>
      </c>
      <c r="B506" s="141" t="str">
        <f t="shared" si="14"/>
        <v/>
      </c>
      <c r="C506" s="141" t="str">
        <f>IF($A506="","",RANK($B506,$B$5:$B$10000,1)+COUNTIF($B$4:$B505,$B506))</f>
        <v/>
      </c>
      <c r="D506" s="142" t="str">
        <f>IF(AND($M506&gt;=القادمين!$C$4,$M506&lt;=القادمين!$F$4,القادمين!$B$2=IF(القادمين!$B$2="","",$I506)),MAX($D$4:$D505)+1,"")</f>
        <v/>
      </c>
      <c r="E506" s="142" t="str">
        <f t="shared" si="15"/>
        <v/>
      </c>
      <c r="F506" s="142" t="str">
        <f>IF($D506="","",RANK($E506,$E$5:$E$10000,1)+COUNTIF($E$4:$E505,$E506))</f>
        <v/>
      </c>
      <c r="G506" s="189" t="str">
        <f>IF(H506="","",COUNTA($E$5:E506))</f>
        <v/>
      </c>
      <c r="H506" s="41"/>
      <c r="I506" s="38"/>
      <c r="J506" s="206"/>
      <c r="K506" s="206"/>
      <c r="L506" s="206"/>
      <c r="M506" s="41"/>
      <c r="N506" s="207"/>
      <c r="O506" s="99"/>
      <c r="P506" s="192"/>
      <c r="Q506" s="122"/>
      <c r="R506" s="122"/>
      <c r="S506" s="126"/>
      <c r="T506" s="122"/>
      <c r="U506" s="122"/>
      <c r="X506" s="128"/>
      <c r="Y506" s="129"/>
      <c r="Z506" s="129"/>
      <c r="AA506" s="129"/>
    </row>
    <row r="507" spans="1:27" s="115" customFormat="1" ht="26.1" customHeight="1" x14ac:dyDescent="0.2">
      <c r="A507" s="141" t="str">
        <f>IF(AND($H507&gt;=المغادرين!$C$4,$H507&lt;=المغادرين!$F$4,المغادرين!$B$2=IF(المغادرين!$B$2="","",$I507)),MAX($A$4:$A506)+1,"")</f>
        <v/>
      </c>
      <c r="B507" s="141" t="str">
        <f t="shared" si="14"/>
        <v/>
      </c>
      <c r="C507" s="141" t="str">
        <f>IF($A507="","",RANK($B507,$B$5:$B$10000,1)+COUNTIF($B$4:$B506,$B507))</f>
        <v/>
      </c>
      <c r="D507" s="142" t="str">
        <f>IF(AND($M507&gt;=القادمين!$C$4,$M507&lt;=القادمين!$F$4,القادمين!$B$2=IF(القادمين!$B$2="","",$I507)),MAX($D$4:$D506)+1,"")</f>
        <v/>
      </c>
      <c r="E507" s="142" t="str">
        <f t="shared" si="15"/>
        <v/>
      </c>
      <c r="F507" s="142" t="str">
        <f>IF($D507="","",RANK($E507,$E$5:$E$10000,1)+COUNTIF($E$4:$E506,$E507))</f>
        <v/>
      </c>
      <c r="G507" s="189" t="str">
        <f>IF(H507="","",COUNTA($E$5:E507))</f>
        <v/>
      </c>
      <c r="H507" s="41"/>
      <c r="I507" s="38"/>
      <c r="J507" s="206"/>
      <c r="K507" s="206"/>
      <c r="L507" s="206"/>
      <c r="M507" s="41"/>
      <c r="N507" s="207"/>
      <c r="O507" s="99"/>
      <c r="P507" s="192"/>
      <c r="Q507" s="122"/>
      <c r="R507" s="122"/>
      <c r="S507" s="126"/>
      <c r="T507" s="122"/>
      <c r="U507" s="122"/>
      <c r="X507" s="128"/>
      <c r="Y507" s="129"/>
      <c r="Z507" s="129"/>
      <c r="AA507" s="129"/>
    </row>
    <row r="508" spans="1:27" s="115" customFormat="1" ht="26.1" customHeight="1" x14ac:dyDescent="0.2">
      <c r="A508" s="141" t="str">
        <f>IF(AND($H508&gt;=المغادرين!$C$4,$H508&lt;=المغادرين!$F$4,المغادرين!$B$2=IF(المغادرين!$B$2="","",$I508)),MAX($A$4:$A507)+1,"")</f>
        <v/>
      </c>
      <c r="B508" s="141" t="str">
        <f t="shared" si="14"/>
        <v/>
      </c>
      <c r="C508" s="141" t="str">
        <f>IF($A508="","",RANK($B508,$B$5:$B$10000,1)+COUNTIF($B$4:$B507,$B508))</f>
        <v/>
      </c>
      <c r="D508" s="142" t="str">
        <f>IF(AND($M508&gt;=القادمين!$C$4,$M508&lt;=القادمين!$F$4,القادمين!$B$2=IF(القادمين!$B$2="","",$I508)),MAX($D$4:$D507)+1,"")</f>
        <v/>
      </c>
      <c r="E508" s="142" t="str">
        <f t="shared" si="15"/>
        <v/>
      </c>
      <c r="F508" s="142" t="str">
        <f>IF($D508="","",RANK($E508,$E$5:$E$10000,1)+COUNTIF($E$4:$E507,$E508))</f>
        <v/>
      </c>
      <c r="G508" s="189" t="str">
        <f>IF(H508="","",COUNTA($E$5:E508))</f>
        <v/>
      </c>
      <c r="H508" s="41"/>
      <c r="I508" s="38"/>
      <c r="J508" s="206"/>
      <c r="K508" s="206"/>
      <c r="L508" s="206"/>
      <c r="M508" s="41"/>
      <c r="N508" s="207"/>
      <c r="O508" s="99"/>
      <c r="P508" s="192"/>
      <c r="Q508" s="122"/>
      <c r="R508" s="122"/>
      <c r="S508" s="126"/>
      <c r="T508" s="122"/>
      <c r="U508" s="122"/>
      <c r="X508" s="128"/>
      <c r="Y508" s="129"/>
      <c r="Z508" s="129"/>
      <c r="AA508" s="129"/>
    </row>
    <row r="509" spans="1:27" s="115" customFormat="1" ht="26.1" customHeight="1" x14ac:dyDescent="0.2">
      <c r="A509" s="141" t="str">
        <f>IF(AND($H509&gt;=المغادرين!$C$4,$H509&lt;=المغادرين!$F$4,المغادرين!$B$2=IF(المغادرين!$B$2="","",$I509)),MAX($A$4:$A508)+1,"")</f>
        <v/>
      </c>
      <c r="B509" s="141" t="str">
        <f t="shared" si="14"/>
        <v/>
      </c>
      <c r="C509" s="141" t="str">
        <f>IF($A509="","",RANK($B509,$B$5:$B$10000,1)+COUNTIF($B$4:$B508,$B509))</f>
        <v/>
      </c>
      <c r="D509" s="142" t="str">
        <f>IF(AND($M509&gt;=القادمين!$C$4,$M509&lt;=القادمين!$F$4,القادمين!$B$2=IF(القادمين!$B$2="","",$I509)),MAX($D$4:$D508)+1,"")</f>
        <v/>
      </c>
      <c r="E509" s="142" t="str">
        <f t="shared" si="15"/>
        <v/>
      </c>
      <c r="F509" s="142" t="str">
        <f>IF($D509="","",RANK($E509,$E$5:$E$10000,1)+COUNTIF($E$4:$E508,$E509))</f>
        <v/>
      </c>
      <c r="G509" s="189" t="str">
        <f>IF(H509="","",COUNTA($E$5:E509))</f>
        <v/>
      </c>
      <c r="H509" s="41"/>
      <c r="I509" s="38"/>
      <c r="J509" s="206"/>
      <c r="K509" s="206"/>
      <c r="L509" s="206"/>
      <c r="M509" s="41"/>
      <c r="N509" s="207"/>
      <c r="O509" s="99"/>
      <c r="P509" s="192"/>
      <c r="Q509" s="122"/>
      <c r="R509" s="122"/>
      <c r="S509" s="126"/>
      <c r="T509" s="122"/>
      <c r="U509" s="122"/>
      <c r="X509" s="128"/>
      <c r="Y509" s="129"/>
      <c r="Z509" s="129"/>
      <c r="AA509" s="129"/>
    </row>
    <row r="510" spans="1:27" s="115" customFormat="1" ht="26.1" customHeight="1" x14ac:dyDescent="0.2">
      <c r="A510" s="141" t="str">
        <f>IF(AND($H510&gt;=المغادرين!$C$4,$H510&lt;=المغادرين!$F$4,المغادرين!$B$2=IF(المغادرين!$B$2="","",$I510)),MAX($A$4:$A509)+1,"")</f>
        <v/>
      </c>
      <c r="B510" s="141" t="str">
        <f t="shared" si="14"/>
        <v/>
      </c>
      <c r="C510" s="141" t="str">
        <f>IF($A510="","",RANK($B510,$B$5:$B$10000,1)+COUNTIF($B$4:$B509,$B510))</f>
        <v/>
      </c>
      <c r="D510" s="142" t="str">
        <f>IF(AND($M510&gt;=القادمين!$C$4,$M510&lt;=القادمين!$F$4,القادمين!$B$2=IF(القادمين!$B$2="","",$I510)),MAX($D$4:$D509)+1,"")</f>
        <v/>
      </c>
      <c r="E510" s="142" t="str">
        <f t="shared" si="15"/>
        <v/>
      </c>
      <c r="F510" s="142" t="str">
        <f>IF($D510="","",RANK($E510,$E$5:$E$10000,1)+COUNTIF($E$4:$E509,$E510))</f>
        <v/>
      </c>
      <c r="G510" s="189" t="str">
        <f>IF(H510="","",COUNTA($E$5:E510))</f>
        <v/>
      </c>
      <c r="H510" s="41"/>
      <c r="I510" s="38"/>
      <c r="J510" s="206"/>
      <c r="K510" s="206"/>
      <c r="L510" s="206"/>
      <c r="M510" s="41"/>
      <c r="N510" s="207"/>
      <c r="O510" s="99"/>
      <c r="P510" s="192"/>
      <c r="Q510" s="122"/>
      <c r="R510" s="122"/>
      <c r="S510" s="126"/>
      <c r="T510" s="122"/>
      <c r="U510" s="122"/>
      <c r="X510" s="128"/>
      <c r="Y510" s="129"/>
      <c r="Z510" s="129"/>
      <c r="AA510" s="129"/>
    </row>
    <row r="511" spans="1:27" s="115" customFormat="1" ht="26.1" customHeight="1" x14ac:dyDescent="0.2">
      <c r="A511" s="141" t="str">
        <f>IF(AND($H511&gt;=المغادرين!$C$4,$H511&lt;=المغادرين!$F$4,المغادرين!$B$2=IF(المغادرين!$B$2="","",$I511)),MAX($A$4:$A510)+1,"")</f>
        <v/>
      </c>
      <c r="B511" s="141" t="str">
        <f t="shared" si="14"/>
        <v/>
      </c>
      <c r="C511" s="141" t="str">
        <f>IF($A511="","",RANK($B511,$B$5:$B$10000,1)+COUNTIF($B$4:$B510,$B511))</f>
        <v/>
      </c>
      <c r="D511" s="142" t="str">
        <f>IF(AND($M511&gt;=القادمين!$C$4,$M511&lt;=القادمين!$F$4,القادمين!$B$2=IF(القادمين!$B$2="","",$I511)),MAX($D$4:$D510)+1,"")</f>
        <v/>
      </c>
      <c r="E511" s="142" t="str">
        <f t="shared" si="15"/>
        <v/>
      </c>
      <c r="F511" s="142" t="str">
        <f>IF($D511="","",RANK($E511,$E$5:$E$10000,1)+COUNTIF($E$4:$E510,$E511))</f>
        <v/>
      </c>
      <c r="G511" s="189" t="str">
        <f>IF(H511="","",COUNTA($E$5:E511))</f>
        <v/>
      </c>
      <c r="H511" s="41"/>
      <c r="I511" s="38"/>
      <c r="J511" s="206"/>
      <c r="K511" s="206"/>
      <c r="L511" s="206"/>
      <c r="M511" s="41"/>
      <c r="N511" s="207"/>
      <c r="O511" s="99"/>
      <c r="P511" s="192"/>
      <c r="Q511" s="122"/>
      <c r="R511" s="122"/>
      <c r="S511" s="126"/>
      <c r="T511" s="122"/>
      <c r="U511" s="122"/>
      <c r="X511" s="128"/>
      <c r="Y511" s="129"/>
      <c r="Z511" s="129"/>
      <c r="AA511" s="129"/>
    </row>
    <row r="512" spans="1:27" s="115" customFormat="1" ht="26.1" customHeight="1" x14ac:dyDescent="0.2">
      <c r="A512" s="141" t="str">
        <f>IF(AND($H512&gt;=المغادرين!$C$4,$H512&lt;=المغادرين!$F$4,المغادرين!$B$2=IF(المغادرين!$B$2="","",$I512)),MAX($A$4:$A511)+1,"")</f>
        <v/>
      </c>
      <c r="B512" s="141" t="str">
        <f t="shared" si="14"/>
        <v/>
      </c>
      <c r="C512" s="141" t="str">
        <f>IF($A512="","",RANK($B512,$B$5:$B$10000,1)+COUNTIF($B$4:$B511,$B512))</f>
        <v/>
      </c>
      <c r="D512" s="142" t="str">
        <f>IF(AND($M512&gt;=القادمين!$C$4,$M512&lt;=القادمين!$F$4,القادمين!$B$2=IF(القادمين!$B$2="","",$I512)),MAX($D$4:$D511)+1,"")</f>
        <v/>
      </c>
      <c r="E512" s="142" t="str">
        <f t="shared" si="15"/>
        <v/>
      </c>
      <c r="F512" s="142" t="str">
        <f>IF($D512="","",RANK($E512,$E$5:$E$10000,1)+COUNTIF($E$4:$E511,$E512))</f>
        <v/>
      </c>
      <c r="G512" s="189" t="str">
        <f>IF(H512="","",COUNTA($E$5:E512))</f>
        <v/>
      </c>
      <c r="H512" s="41"/>
      <c r="I512" s="38"/>
      <c r="J512" s="206"/>
      <c r="K512" s="206"/>
      <c r="L512" s="206"/>
      <c r="M512" s="41"/>
      <c r="N512" s="207"/>
      <c r="O512" s="99"/>
      <c r="P512" s="193"/>
      <c r="Q512" s="122"/>
      <c r="R512" s="122"/>
      <c r="S512" s="125"/>
      <c r="T512" s="122"/>
      <c r="U512" s="122"/>
    </row>
    <row r="513" spans="1:27" s="127" customFormat="1" ht="26.1" customHeight="1" x14ac:dyDescent="0.2">
      <c r="A513" s="141" t="str">
        <f>IF(AND($H513&gt;=المغادرين!$C$4,$H513&lt;=المغادرين!$F$4,المغادرين!$B$2=IF(المغادرين!$B$2="","",$I513)),MAX($A$4:$A512)+1,"")</f>
        <v/>
      </c>
      <c r="B513" s="141" t="str">
        <f t="shared" si="14"/>
        <v/>
      </c>
      <c r="C513" s="141" t="str">
        <f>IF($A513="","",RANK($B513,$B$5:$B$10000,1)+COUNTIF($B$4:$B512,$B513))</f>
        <v/>
      </c>
      <c r="D513" s="142" t="str">
        <f>IF(AND($M513&gt;=القادمين!$C$4,$M513&lt;=القادمين!$F$4,القادمين!$B$2=IF(القادمين!$B$2="","",$I513)),MAX($D$4:$D512)+1,"")</f>
        <v/>
      </c>
      <c r="E513" s="142" t="str">
        <f t="shared" si="15"/>
        <v/>
      </c>
      <c r="F513" s="142" t="str">
        <f>IF($D513="","",RANK($E513,$E$5:$E$10000,1)+COUNTIF($E$4:$E512,$E513))</f>
        <v/>
      </c>
      <c r="G513" s="189" t="str">
        <f>IF(H513="","",COUNTA($E$5:E513))</f>
        <v/>
      </c>
      <c r="H513" s="41"/>
      <c r="I513" s="38"/>
      <c r="J513" s="206"/>
      <c r="K513" s="206"/>
      <c r="L513" s="206"/>
      <c r="M513" s="41"/>
      <c r="N513" s="207"/>
      <c r="O513" s="99"/>
      <c r="P513" s="192"/>
      <c r="Q513" s="122"/>
      <c r="R513" s="122"/>
      <c r="S513" s="126"/>
      <c r="T513" s="122"/>
      <c r="U513" s="122"/>
      <c r="V513" s="115"/>
      <c r="W513" s="115"/>
      <c r="X513" s="115"/>
      <c r="Y513" s="115"/>
      <c r="Z513" s="115"/>
      <c r="AA513" s="115"/>
    </row>
    <row r="514" spans="1:27" s="127" customFormat="1" ht="26.1" customHeight="1" x14ac:dyDescent="0.2">
      <c r="A514" s="141" t="str">
        <f>IF(AND($H514&gt;=المغادرين!$C$4,$H514&lt;=المغادرين!$F$4,المغادرين!$B$2=IF(المغادرين!$B$2="","",$I514)),MAX($A$4:$A513)+1,"")</f>
        <v/>
      </c>
      <c r="B514" s="141" t="str">
        <f t="shared" si="14"/>
        <v/>
      </c>
      <c r="C514" s="141" t="str">
        <f>IF($A514="","",RANK($B514,$B$5:$B$10000,1)+COUNTIF($B$4:$B513,$B514))</f>
        <v/>
      </c>
      <c r="D514" s="142" t="str">
        <f>IF(AND($M514&gt;=القادمين!$C$4,$M514&lt;=القادمين!$F$4,القادمين!$B$2=IF(القادمين!$B$2="","",$I514)),MAX($D$4:$D513)+1,"")</f>
        <v/>
      </c>
      <c r="E514" s="142" t="str">
        <f t="shared" si="15"/>
        <v/>
      </c>
      <c r="F514" s="142" t="str">
        <f>IF($D514="","",RANK($E514,$E$5:$E$10000,1)+COUNTIF($E$4:$E513,$E514))</f>
        <v/>
      </c>
      <c r="G514" s="189" t="str">
        <f>IF(H514="","",COUNTA($E$5:E514))</f>
        <v/>
      </c>
      <c r="H514" s="41"/>
      <c r="I514" s="38"/>
      <c r="J514" s="206"/>
      <c r="K514" s="206"/>
      <c r="L514" s="206"/>
      <c r="M514" s="41"/>
      <c r="N514" s="207"/>
      <c r="O514" s="99"/>
      <c r="P514" s="192"/>
      <c r="Q514" s="122"/>
      <c r="R514" s="122"/>
      <c r="S514" s="126"/>
      <c r="T514" s="122"/>
      <c r="U514" s="122"/>
      <c r="V514" s="115"/>
      <c r="W514" s="115"/>
      <c r="X514" s="115"/>
      <c r="Y514" s="115"/>
      <c r="Z514" s="115"/>
      <c r="AA514" s="115"/>
    </row>
    <row r="515" spans="1:27" s="127" customFormat="1" ht="26.1" customHeight="1" x14ac:dyDescent="0.2">
      <c r="A515" s="141" t="str">
        <f>IF(AND($H515&gt;=المغادرين!$C$4,$H515&lt;=المغادرين!$F$4,المغادرين!$B$2=IF(المغادرين!$B$2="","",$I515)),MAX($A$4:$A514)+1,"")</f>
        <v/>
      </c>
      <c r="B515" s="141" t="str">
        <f t="shared" si="14"/>
        <v/>
      </c>
      <c r="C515" s="141" t="str">
        <f>IF($A515="","",RANK($B515,$B$5:$B$10000,1)+COUNTIF($B$4:$B514,$B515))</f>
        <v/>
      </c>
      <c r="D515" s="142" t="str">
        <f>IF(AND($M515&gt;=القادمين!$C$4,$M515&lt;=القادمين!$F$4,القادمين!$B$2=IF(القادمين!$B$2="","",$I515)),MAX($D$4:$D514)+1,"")</f>
        <v/>
      </c>
      <c r="E515" s="142" t="str">
        <f t="shared" si="15"/>
        <v/>
      </c>
      <c r="F515" s="142" t="str">
        <f>IF($D515="","",RANK($E515,$E$5:$E$10000,1)+COUNTIF($E$4:$E514,$E515))</f>
        <v/>
      </c>
      <c r="G515" s="189" t="str">
        <f>IF(H515="","",COUNTA($E$5:E515))</f>
        <v/>
      </c>
      <c r="H515" s="41"/>
      <c r="I515" s="38"/>
      <c r="J515" s="206"/>
      <c r="K515" s="206"/>
      <c r="L515" s="206"/>
      <c r="M515" s="41"/>
      <c r="N515" s="207"/>
      <c r="O515" s="99"/>
      <c r="P515" s="192"/>
      <c r="Q515" s="122"/>
      <c r="R515" s="122"/>
      <c r="S515" s="126"/>
      <c r="T515" s="122"/>
      <c r="U515" s="122"/>
      <c r="V515" s="115"/>
      <c r="W515" s="115"/>
      <c r="X515" s="115"/>
      <c r="Y515" s="115"/>
      <c r="Z515" s="115"/>
      <c r="AA515" s="115"/>
    </row>
    <row r="516" spans="1:27" s="115" customFormat="1" ht="26.1" customHeight="1" x14ac:dyDescent="0.2">
      <c r="A516" s="141" t="str">
        <f>IF(AND($H516&gt;=المغادرين!$C$4,$H516&lt;=المغادرين!$F$4,المغادرين!$B$2=IF(المغادرين!$B$2="","",$I516)),MAX($A$4:$A515)+1,"")</f>
        <v/>
      </c>
      <c r="B516" s="141" t="str">
        <f t="shared" si="14"/>
        <v/>
      </c>
      <c r="C516" s="141" t="str">
        <f>IF($A516="","",RANK($B516,$B$5:$B$10000,1)+COUNTIF($B$4:$B515,$B516))</f>
        <v/>
      </c>
      <c r="D516" s="142" t="str">
        <f>IF(AND($M516&gt;=القادمين!$C$4,$M516&lt;=القادمين!$F$4,القادمين!$B$2=IF(القادمين!$B$2="","",$I516)),MAX($D$4:$D515)+1,"")</f>
        <v/>
      </c>
      <c r="E516" s="142" t="str">
        <f t="shared" si="15"/>
        <v/>
      </c>
      <c r="F516" s="142" t="str">
        <f>IF($D516="","",RANK($E516,$E$5:$E$10000,1)+COUNTIF($E$4:$E515,$E516))</f>
        <v/>
      </c>
      <c r="G516" s="189" t="str">
        <f>IF(H516="","",COUNTA($E$5:E516))</f>
        <v/>
      </c>
      <c r="H516" s="41"/>
      <c r="I516" s="38"/>
      <c r="J516" s="206"/>
      <c r="K516" s="206"/>
      <c r="L516" s="206"/>
      <c r="M516" s="41"/>
      <c r="N516" s="207"/>
      <c r="O516" s="99"/>
      <c r="P516" s="192"/>
      <c r="Q516" s="122"/>
      <c r="R516" s="122"/>
      <c r="S516" s="126"/>
      <c r="T516" s="122"/>
      <c r="U516" s="122"/>
    </row>
    <row r="517" spans="1:27" s="115" customFormat="1" ht="26.1" customHeight="1" x14ac:dyDescent="0.2">
      <c r="A517" s="141" t="str">
        <f>IF(AND($H517&gt;=المغادرين!$C$4,$H517&lt;=المغادرين!$F$4,المغادرين!$B$2=IF(المغادرين!$B$2="","",$I517)),MAX($A$4:$A516)+1,"")</f>
        <v/>
      </c>
      <c r="B517" s="141" t="str">
        <f t="shared" si="14"/>
        <v/>
      </c>
      <c r="C517" s="141" t="str">
        <f>IF($A517="","",RANK($B517,$B$5:$B$10000,1)+COUNTIF($B$4:$B516,$B517))</f>
        <v/>
      </c>
      <c r="D517" s="142" t="str">
        <f>IF(AND($M517&gt;=القادمين!$C$4,$M517&lt;=القادمين!$F$4,القادمين!$B$2=IF(القادمين!$B$2="","",$I517)),MAX($D$4:$D516)+1,"")</f>
        <v/>
      </c>
      <c r="E517" s="142" t="str">
        <f t="shared" si="15"/>
        <v/>
      </c>
      <c r="F517" s="142" t="str">
        <f>IF($D517="","",RANK($E517,$E$5:$E$10000,1)+COUNTIF($E$4:$E516,$E517))</f>
        <v/>
      </c>
      <c r="G517" s="189" t="str">
        <f>IF(H517="","",COUNTA($E$5:E517))</f>
        <v/>
      </c>
      <c r="H517" s="41"/>
      <c r="I517" s="38"/>
      <c r="J517" s="206"/>
      <c r="K517" s="206"/>
      <c r="L517" s="206"/>
      <c r="M517" s="41"/>
      <c r="N517" s="207"/>
      <c r="O517" s="99"/>
      <c r="P517" s="192"/>
      <c r="Q517" s="122"/>
      <c r="R517" s="122"/>
      <c r="S517" s="126"/>
      <c r="T517" s="122"/>
      <c r="U517" s="122"/>
    </row>
    <row r="518" spans="1:27" s="115" customFormat="1" ht="26.1" customHeight="1" x14ac:dyDescent="0.2">
      <c r="A518" s="141" t="str">
        <f>IF(AND($H518&gt;=المغادرين!$C$4,$H518&lt;=المغادرين!$F$4,المغادرين!$B$2=IF(المغادرين!$B$2="","",$I518)),MAX($A$4:$A517)+1,"")</f>
        <v/>
      </c>
      <c r="B518" s="141" t="str">
        <f t="shared" ref="B518:B581" si="16">IF($A518="","",MAX($A$5:$A$10000)-RANK($H518,$H$5:$H$10000)+1)</f>
        <v/>
      </c>
      <c r="C518" s="141" t="str">
        <f>IF($A518="","",RANK($B518,$B$5:$B$10000,1)+COUNTIF($B$4:$B517,$B518))</f>
        <v/>
      </c>
      <c r="D518" s="142" t="str">
        <f>IF(AND($M518&gt;=القادمين!$C$4,$M518&lt;=القادمين!$F$4,القادمين!$B$2=IF(القادمين!$B$2="","",$I518)),MAX($D$4:$D517)+1,"")</f>
        <v/>
      </c>
      <c r="E518" s="142" t="str">
        <f t="shared" ref="E518:E581" si="17">IF($D518="","",MAX($D$5:$D$10000)-RANK($M518,$M$5:$M$10000)+1)</f>
        <v/>
      </c>
      <c r="F518" s="142" t="str">
        <f>IF($D518="","",RANK($E518,$E$5:$E$10000,1)+COUNTIF($E$4:$E517,$E518))</f>
        <v/>
      </c>
      <c r="G518" s="189" t="str">
        <f>IF(H518="","",COUNTA($E$5:E518))</f>
        <v/>
      </c>
      <c r="H518" s="41"/>
      <c r="I518" s="38"/>
      <c r="J518" s="206"/>
      <c r="K518" s="206"/>
      <c r="L518" s="206"/>
      <c r="M518" s="41"/>
      <c r="N518" s="207"/>
      <c r="O518" s="99"/>
      <c r="P518" s="192"/>
      <c r="Q518" s="122"/>
      <c r="R518" s="122"/>
      <c r="S518" s="126"/>
      <c r="T518" s="122"/>
      <c r="U518" s="122"/>
    </row>
    <row r="519" spans="1:27" s="115" customFormat="1" ht="26.1" customHeight="1" x14ac:dyDescent="0.2">
      <c r="A519" s="141" t="str">
        <f>IF(AND($H519&gt;=المغادرين!$C$4,$H519&lt;=المغادرين!$F$4,المغادرين!$B$2=IF(المغادرين!$B$2="","",$I519)),MAX($A$4:$A518)+1,"")</f>
        <v/>
      </c>
      <c r="B519" s="141" t="str">
        <f t="shared" si="16"/>
        <v/>
      </c>
      <c r="C519" s="141" t="str">
        <f>IF($A519="","",RANK($B519,$B$5:$B$10000,1)+COUNTIF($B$4:$B518,$B519))</f>
        <v/>
      </c>
      <c r="D519" s="142" t="str">
        <f>IF(AND($M519&gt;=القادمين!$C$4,$M519&lt;=القادمين!$F$4,القادمين!$B$2=IF(القادمين!$B$2="","",$I519)),MAX($D$4:$D518)+1,"")</f>
        <v/>
      </c>
      <c r="E519" s="142" t="str">
        <f t="shared" si="17"/>
        <v/>
      </c>
      <c r="F519" s="142" t="str">
        <f>IF($D519="","",RANK($E519,$E$5:$E$10000,1)+COUNTIF($E$4:$E518,$E519))</f>
        <v/>
      </c>
      <c r="G519" s="189" t="str">
        <f>IF(H519="","",COUNTA($E$5:E519))</f>
        <v/>
      </c>
      <c r="H519" s="41"/>
      <c r="I519" s="38"/>
      <c r="J519" s="206"/>
      <c r="K519" s="206"/>
      <c r="L519" s="206"/>
      <c r="M519" s="41"/>
      <c r="N519" s="207"/>
      <c r="O519" s="99"/>
      <c r="P519" s="192"/>
      <c r="Q519" s="122"/>
      <c r="R519" s="122"/>
      <c r="S519" s="126"/>
      <c r="T519" s="122"/>
      <c r="U519" s="122"/>
    </row>
    <row r="520" spans="1:27" s="115" customFormat="1" ht="26.1" customHeight="1" x14ac:dyDescent="0.2">
      <c r="A520" s="141" t="str">
        <f>IF(AND($H520&gt;=المغادرين!$C$4,$H520&lt;=المغادرين!$F$4,المغادرين!$B$2=IF(المغادرين!$B$2="","",$I520)),MAX($A$4:$A519)+1,"")</f>
        <v/>
      </c>
      <c r="B520" s="141" t="str">
        <f t="shared" si="16"/>
        <v/>
      </c>
      <c r="C520" s="141" t="str">
        <f>IF($A520="","",RANK($B520,$B$5:$B$10000,1)+COUNTIF($B$4:$B519,$B520))</f>
        <v/>
      </c>
      <c r="D520" s="142" t="str">
        <f>IF(AND($M520&gt;=القادمين!$C$4,$M520&lt;=القادمين!$F$4,القادمين!$B$2=IF(القادمين!$B$2="","",$I520)),MAX($D$4:$D519)+1,"")</f>
        <v/>
      </c>
      <c r="E520" s="142" t="str">
        <f t="shared" si="17"/>
        <v/>
      </c>
      <c r="F520" s="142" t="str">
        <f>IF($D520="","",RANK($E520,$E$5:$E$10000,1)+COUNTIF($E$4:$E519,$E520))</f>
        <v/>
      </c>
      <c r="G520" s="189" t="str">
        <f>IF(H520="","",COUNTA($E$5:E520))</f>
        <v/>
      </c>
      <c r="H520" s="41"/>
      <c r="I520" s="38"/>
      <c r="J520" s="206"/>
      <c r="K520" s="206"/>
      <c r="L520" s="206"/>
      <c r="M520" s="41"/>
      <c r="N520" s="207"/>
      <c r="O520" s="99"/>
      <c r="P520" s="193"/>
      <c r="Q520" s="122"/>
      <c r="R520" s="122"/>
      <c r="S520" s="125"/>
      <c r="T520" s="122"/>
      <c r="U520" s="122"/>
    </row>
    <row r="521" spans="1:27" s="127" customFormat="1" ht="26.1" customHeight="1" x14ac:dyDescent="0.2">
      <c r="A521" s="141" t="str">
        <f>IF(AND($H521&gt;=المغادرين!$C$4,$H521&lt;=المغادرين!$F$4,المغادرين!$B$2=IF(المغادرين!$B$2="","",$I521)),MAX($A$4:$A520)+1,"")</f>
        <v/>
      </c>
      <c r="B521" s="141" t="str">
        <f t="shared" si="16"/>
        <v/>
      </c>
      <c r="C521" s="141" t="str">
        <f>IF($A521="","",RANK($B521,$B$5:$B$10000,1)+COUNTIF($B$4:$B520,$B521))</f>
        <v/>
      </c>
      <c r="D521" s="142" t="str">
        <f>IF(AND($M521&gt;=القادمين!$C$4,$M521&lt;=القادمين!$F$4,القادمين!$B$2=IF(القادمين!$B$2="","",$I521)),MAX($D$4:$D520)+1,"")</f>
        <v/>
      </c>
      <c r="E521" s="142" t="str">
        <f t="shared" si="17"/>
        <v/>
      </c>
      <c r="F521" s="142" t="str">
        <f>IF($D521="","",RANK($E521,$E$5:$E$10000,1)+COUNTIF($E$4:$E520,$E521))</f>
        <v/>
      </c>
      <c r="G521" s="189" t="str">
        <f>IF(H521="","",COUNTA($E$5:E521))</f>
        <v/>
      </c>
      <c r="H521" s="41"/>
      <c r="I521" s="38"/>
      <c r="J521" s="206"/>
      <c r="K521" s="206"/>
      <c r="L521" s="206"/>
      <c r="M521" s="41"/>
      <c r="N521" s="207"/>
      <c r="O521" s="99"/>
      <c r="P521" s="192"/>
      <c r="Q521" s="122"/>
      <c r="R521" s="122"/>
      <c r="S521" s="126"/>
      <c r="T521" s="122"/>
      <c r="U521" s="122"/>
      <c r="V521" s="115"/>
      <c r="W521" s="115"/>
      <c r="X521" s="115"/>
      <c r="Y521" s="115"/>
      <c r="Z521" s="115"/>
      <c r="AA521" s="115"/>
    </row>
    <row r="522" spans="1:27" s="127" customFormat="1" ht="26.1" customHeight="1" x14ac:dyDescent="0.2">
      <c r="A522" s="141" t="str">
        <f>IF(AND($H522&gt;=المغادرين!$C$4,$H522&lt;=المغادرين!$F$4,المغادرين!$B$2=IF(المغادرين!$B$2="","",$I522)),MAX($A$4:$A521)+1,"")</f>
        <v/>
      </c>
      <c r="B522" s="141" t="str">
        <f t="shared" si="16"/>
        <v/>
      </c>
      <c r="C522" s="141" t="str">
        <f>IF($A522="","",RANK($B522,$B$5:$B$10000,1)+COUNTIF($B$4:$B521,$B522))</f>
        <v/>
      </c>
      <c r="D522" s="142" t="str">
        <f>IF(AND($M522&gt;=القادمين!$C$4,$M522&lt;=القادمين!$F$4,القادمين!$B$2=IF(القادمين!$B$2="","",$I522)),MAX($D$4:$D521)+1,"")</f>
        <v/>
      </c>
      <c r="E522" s="142" t="str">
        <f t="shared" si="17"/>
        <v/>
      </c>
      <c r="F522" s="142" t="str">
        <f>IF($D522="","",RANK($E522,$E$5:$E$10000,1)+COUNTIF($E$4:$E521,$E522))</f>
        <v/>
      </c>
      <c r="G522" s="189" t="str">
        <f>IF(H522="","",COUNTA($E$5:E522))</f>
        <v/>
      </c>
      <c r="H522" s="41"/>
      <c r="I522" s="38"/>
      <c r="J522" s="206"/>
      <c r="K522" s="206"/>
      <c r="L522" s="206"/>
      <c r="M522" s="41"/>
      <c r="N522" s="207"/>
      <c r="O522" s="99"/>
      <c r="P522" s="192"/>
      <c r="Q522" s="122"/>
      <c r="R522" s="122"/>
      <c r="S522" s="126"/>
      <c r="T522" s="122"/>
      <c r="U522" s="122"/>
      <c r="V522" s="115"/>
      <c r="W522" s="115"/>
      <c r="X522" s="115"/>
      <c r="Y522" s="115"/>
      <c r="Z522" s="115"/>
      <c r="AA522" s="115"/>
    </row>
    <row r="523" spans="1:27" s="127" customFormat="1" ht="26.1" customHeight="1" x14ac:dyDescent="0.2">
      <c r="A523" s="141" t="str">
        <f>IF(AND($H523&gt;=المغادرين!$C$4,$H523&lt;=المغادرين!$F$4,المغادرين!$B$2=IF(المغادرين!$B$2="","",$I523)),MAX($A$4:$A522)+1,"")</f>
        <v/>
      </c>
      <c r="B523" s="141" t="str">
        <f t="shared" si="16"/>
        <v/>
      </c>
      <c r="C523" s="141" t="str">
        <f>IF($A523="","",RANK($B523,$B$5:$B$10000,1)+COUNTIF($B$4:$B522,$B523))</f>
        <v/>
      </c>
      <c r="D523" s="142" t="str">
        <f>IF(AND($M523&gt;=القادمين!$C$4,$M523&lt;=القادمين!$F$4,القادمين!$B$2=IF(القادمين!$B$2="","",$I523)),MAX($D$4:$D522)+1,"")</f>
        <v/>
      </c>
      <c r="E523" s="142" t="str">
        <f t="shared" si="17"/>
        <v/>
      </c>
      <c r="F523" s="142" t="str">
        <f>IF($D523="","",RANK($E523,$E$5:$E$10000,1)+COUNTIF($E$4:$E522,$E523))</f>
        <v/>
      </c>
      <c r="G523" s="189" t="str">
        <f>IF(H523="","",COUNTA($E$5:E523))</f>
        <v/>
      </c>
      <c r="H523" s="41"/>
      <c r="I523" s="38"/>
      <c r="J523" s="206"/>
      <c r="K523" s="206"/>
      <c r="L523" s="206"/>
      <c r="M523" s="41"/>
      <c r="N523" s="207"/>
      <c r="O523" s="99"/>
      <c r="P523" s="192"/>
      <c r="Q523" s="122"/>
      <c r="R523" s="122"/>
      <c r="S523" s="126"/>
      <c r="T523" s="122"/>
      <c r="U523" s="122"/>
      <c r="V523" s="115"/>
      <c r="W523" s="115"/>
      <c r="X523" s="115"/>
      <c r="Y523" s="115"/>
      <c r="Z523" s="115"/>
      <c r="AA523" s="115"/>
    </row>
    <row r="524" spans="1:27" s="115" customFormat="1" ht="26.1" customHeight="1" x14ac:dyDescent="0.2">
      <c r="A524" s="141" t="str">
        <f>IF(AND($H524&gt;=المغادرين!$C$4,$H524&lt;=المغادرين!$F$4,المغادرين!$B$2=IF(المغادرين!$B$2="","",$I524)),MAX($A$4:$A523)+1,"")</f>
        <v/>
      </c>
      <c r="B524" s="141" t="str">
        <f t="shared" si="16"/>
        <v/>
      </c>
      <c r="C524" s="141" t="str">
        <f>IF($A524="","",RANK($B524,$B$5:$B$10000,1)+COUNTIF($B$4:$B523,$B524))</f>
        <v/>
      </c>
      <c r="D524" s="142" t="str">
        <f>IF(AND($M524&gt;=القادمين!$C$4,$M524&lt;=القادمين!$F$4,القادمين!$B$2=IF(القادمين!$B$2="","",$I524)),MAX($D$4:$D523)+1,"")</f>
        <v/>
      </c>
      <c r="E524" s="142" t="str">
        <f t="shared" si="17"/>
        <v/>
      </c>
      <c r="F524" s="142" t="str">
        <f>IF($D524="","",RANK($E524,$E$5:$E$10000,1)+COUNTIF($E$4:$E523,$E524))</f>
        <v/>
      </c>
      <c r="G524" s="189" t="str">
        <f>IF(H524="","",COUNTA($E$5:E524))</f>
        <v/>
      </c>
      <c r="H524" s="41"/>
      <c r="I524" s="38"/>
      <c r="J524" s="206"/>
      <c r="K524" s="206"/>
      <c r="L524" s="206"/>
      <c r="M524" s="41"/>
      <c r="N524" s="207"/>
      <c r="O524" s="99"/>
      <c r="P524" s="192"/>
      <c r="Q524" s="122"/>
      <c r="R524" s="122"/>
      <c r="S524" s="126"/>
      <c r="T524" s="122"/>
      <c r="U524" s="122"/>
    </row>
    <row r="525" spans="1:27" s="115" customFormat="1" ht="26.1" customHeight="1" x14ac:dyDescent="0.2">
      <c r="A525" s="141" t="str">
        <f>IF(AND($H525&gt;=المغادرين!$C$4,$H525&lt;=المغادرين!$F$4,المغادرين!$B$2=IF(المغادرين!$B$2="","",$I525)),MAX($A$4:$A524)+1,"")</f>
        <v/>
      </c>
      <c r="B525" s="141" t="str">
        <f t="shared" si="16"/>
        <v/>
      </c>
      <c r="C525" s="141" t="str">
        <f>IF($A525="","",RANK($B525,$B$5:$B$10000,1)+COUNTIF($B$4:$B524,$B525))</f>
        <v/>
      </c>
      <c r="D525" s="142" t="str">
        <f>IF(AND($M525&gt;=القادمين!$C$4,$M525&lt;=القادمين!$F$4,القادمين!$B$2=IF(القادمين!$B$2="","",$I525)),MAX($D$4:$D524)+1,"")</f>
        <v/>
      </c>
      <c r="E525" s="142" t="str">
        <f t="shared" si="17"/>
        <v/>
      </c>
      <c r="F525" s="142" t="str">
        <f>IF($D525="","",RANK($E525,$E$5:$E$10000,1)+COUNTIF($E$4:$E524,$E525))</f>
        <v/>
      </c>
      <c r="G525" s="189" t="str">
        <f>IF(H525="","",COUNTA($E$5:E525))</f>
        <v/>
      </c>
      <c r="H525" s="41"/>
      <c r="I525" s="38"/>
      <c r="J525" s="206"/>
      <c r="K525" s="206"/>
      <c r="L525" s="206"/>
      <c r="M525" s="41"/>
      <c r="N525" s="207"/>
      <c r="O525" s="99"/>
      <c r="P525" s="193"/>
      <c r="Q525" s="122"/>
      <c r="R525" s="122"/>
      <c r="S525" s="125"/>
      <c r="T525" s="122"/>
      <c r="U525" s="122"/>
    </row>
    <row r="526" spans="1:27" s="127" customFormat="1" ht="26.1" customHeight="1" x14ac:dyDescent="0.2">
      <c r="A526" s="141" t="str">
        <f>IF(AND($H526&gt;=المغادرين!$C$4,$H526&lt;=المغادرين!$F$4,المغادرين!$B$2=IF(المغادرين!$B$2="","",$I526)),MAX($A$4:$A525)+1,"")</f>
        <v/>
      </c>
      <c r="B526" s="141" t="str">
        <f t="shared" si="16"/>
        <v/>
      </c>
      <c r="C526" s="141" t="str">
        <f>IF($A526="","",RANK($B526,$B$5:$B$10000,1)+COUNTIF($B$4:$B525,$B526))</f>
        <v/>
      </c>
      <c r="D526" s="142" t="str">
        <f>IF(AND($M526&gt;=القادمين!$C$4,$M526&lt;=القادمين!$F$4,القادمين!$B$2=IF(القادمين!$B$2="","",$I526)),MAX($D$4:$D525)+1,"")</f>
        <v/>
      </c>
      <c r="E526" s="142" t="str">
        <f t="shared" si="17"/>
        <v/>
      </c>
      <c r="F526" s="142" t="str">
        <f>IF($D526="","",RANK($E526,$E$5:$E$10000,1)+COUNTIF($E$4:$E525,$E526))</f>
        <v/>
      </c>
      <c r="G526" s="189" t="str">
        <f>IF(H526="","",COUNTA($E$5:E526))</f>
        <v/>
      </c>
      <c r="H526" s="41"/>
      <c r="I526" s="38"/>
      <c r="J526" s="206"/>
      <c r="K526" s="206"/>
      <c r="L526" s="206"/>
      <c r="M526" s="41"/>
      <c r="N526" s="207"/>
      <c r="O526" s="99"/>
      <c r="P526" s="192"/>
      <c r="Q526" s="122"/>
      <c r="R526" s="122"/>
      <c r="S526" s="126"/>
      <c r="T526" s="122"/>
      <c r="U526" s="122"/>
      <c r="V526" s="115"/>
      <c r="W526" s="115"/>
      <c r="X526" s="115"/>
      <c r="Y526" s="115"/>
      <c r="Z526" s="115"/>
      <c r="AA526" s="115"/>
    </row>
    <row r="527" spans="1:27" s="127" customFormat="1" ht="26.1" customHeight="1" x14ac:dyDescent="0.2">
      <c r="A527" s="141" t="str">
        <f>IF(AND($H527&gt;=المغادرين!$C$4,$H527&lt;=المغادرين!$F$4,المغادرين!$B$2=IF(المغادرين!$B$2="","",$I527)),MAX($A$4:$A526)+1,"")</f>
        <v/>
      </c>
      <c r="B527" s="141" t="str">
        <f t="shared" si="16"/>
        <v/>
      </c>
      <c r="C527" s="141" t="str">
        <f>IF($A527="","",RANK($B527,$B$5:$B$10000,1)+COUNTIF($B$4:$B526,$B527))</f>
        <v/>
      </c>
      <c r="D527" s="142" t="str">
        <f>IF(AND($M527&gt;=القادمين!$C$4,$M527&lt;=القادمين!$F$4,القادمين!$B$2=IF(القادمين!$B$2="","",$I527)),MAX($D$4:$D526)+1,"")</f>
        <v/>
      </c>
      <c r="E527" s="142" t="str">
        <f t="shared" si="17"/>
        <v/>
      </c>
      <c r="F527" s="142" t="str">
        <f>IF($D527="","",RANK($E527,$E$5:$E$10000,1)+COUNTIF($E$4:$E526,$E527))</f>
        <v/>
      </c>
      <c r="G527" s="189" t="str">
        <f>IF(H527="","",COUNTA($E$5:E527))</f>
        <v/>
      </c>
      <c r="H527" s="41"/>
      <c r="I527" s="38"/>
      <c r="J527" s="206"/>
      <c r="K527" s="206"/>
      <c r="L527" s="206"/>
      <c r="M527" s="41"/>
      <c r="N527" s="207"/>
      <c r="O527" s="99"/>
      <c r="P527" s="192"/>
      <c r="Q527" s="122"/>
      <c r="R527" s="122"/>
      <c r="S527" s="126"/>
      <c r="T527" s="122"/>
      <c r="U527" s="122"/>
      <c r="V527" s="115"/>
      <c r="W527" s="115"/>
      <c r="X527" s="115"/>
      <c r="Y527" s="115"/>
      <c r="Z527" s="115"/>
      <c r="AA527" s="115"/>
    </row>
    <row r="528" spans="1:27" s="127" customFormat="1" ht="26.1" customHeight="1" x14ac:dyDescent="0.2">
      <c r="A528" s="141" t="str">
        <f>IF(AND($H528&gt;=المغادرين!$C$4,$H528&lt;=المغادرين!$F$4,المغادرين!$B$2=IF(المغادرين!$B$2="","",$I528)),MAX($A$4:$A527)+1,"")</f>
        <v/>
      </c>
      <c r="B528" s="141" t="str">
        <f t="shared" si="16"/>
        <v/>
      </c>
      <c r="C528" s="141" t="str">
        <f>IF($A528="","",RANK($B528,$B$5:$B$10000,1)+COUNTIF($B$4:$B527,$B528))</f>
        <v/>
      </c>
      <c r="D528" s="142" t="str">
        <f>IF(AND($M528&gt;=القادمين!$C$4,$M528&lt;=القادمين!$F$4,القادمين!$B$2=IF(القادمين!$B$2="","",$I528)),MAX($D$4:$D527)+1,"")</f>
        <v/>
      </c>
      <c r="E528" s="142" t="str">
        <f t="shared" si="17"/>
        <v/>
      </c>
      <c r="F528" s="142" t="str">
        <f>IF($D528="","",RANK($E528,$E$5:$E$10000,1)+COUNTIF($E$4:$E527,$E528))</f>
        <v/>
      </c>
      <c r="G528" s="189" t="str">
        <f>IF(H528="","",COUNTA($E$5:E528))</f>
        <v/>
      </c>
      <c r="H528" s="41"/>
      <c r="I528" s="38"/>
      <c r="J528" s="206"/>
      <c r="K528" s="206"/>
      <c r="L528" s="206"/>
      <c r="M528" s="41"/>
      <c r="N528" s="207"/>
      <c r="O528" s="99"/>
      <c r="P528" s="192"/>
      <c r="Q528" s="122"/>
      <c r="R528" s="122"/>
      <c r="S528" s="126"/>
      <c r="T528" s="122"/>
      <c r="U528" s="122"/>
      <c r="V528" s="115"/>
      <c r="W528" s="115"/>
      <c r="X528" s="115"/>
      <c r="Y528" s="115"/>
      <c r="Z528" s="115"/>
      <c r="AA528" s="115"/>
    </row>
    <row r="529" spans="1:27" s="115" customFormat="1" ht="26.1" customHeight="1" x14ac:dyDescent="0.2">
      <c r="A529" s="141" t="str">
        <f>IF(AND($H529&gt;=المغادرين!$C$4,$H529&lt;=المغادرين!$F$4,المغادرين!$B$2=IF(المغادرين!$B$2="","",$I529)),MAX($A$4:$A528)+1,"")</f>
        <v/>
      </c>
      <c r="B529" s="141" t="str">
        <f t="shared" si="16"/>
        <v/>
      </c>
      <c r="C529" s="141" t="str">
        <f>IF($A529="","",RANK($B529,$B$5:$B$10000,1)+COUNTIF($B$4:$B528,$B529))</f>
        <v/>
      </c>
      <c r="D529" s="142" t="str">
        <f>IF(AND($M529&gt;=القادمين!$C$4,$M529&lt;=القادمين!$F$4,القادمين!$B$2=IF(القادمين!$B$2="","",$I529)),MAX($D$4:$D528)+1,"")</f>
        <v/>
      </c>
      <c r="E529" s="142" t="str">
        <f t="shared" si="17"/>
        <v/>
      </c>
      <c r="F529" s="142" t="str">
        <f>IF($D529="","",RANK($E529,$E$5:$E$10000,1)+COUNTIF($E$4:$E528,$E529))</f>
        <v/>
      </c>
      <c r="G529" s="189" t="str">
        <f>IF(H529="","",COUNTA($E$5:E529))</f>
        <v/>
      </c>
      <c r="H529" s="41"/>
      <c r="I529" s="38"/>
      <c r="J529" s="206"/>
      <c r="K529" s="206"/>
      <c r="L529" s="206"/>
      <c r="M529" s="41"/>
      <c r="N529" s="207"/>
      <c r="O529" s="99"/>
      <c r="P529" s="192"/>
      <c r="Q529" s="122"/>
      <c r="R529" s="122"/>
      <c r="S529" s="126"/>
      <c r="T529" s="122"/>
      <c r="U529" s="122"/>
    </row>
    <row r="530" spans="1:27" s="115" customFormat="1" ht="26.1" customHeight="1" x14ac:dyDescent="0.2">
      <c r="A530" s="141" t="str">
        <f>IF(AND($H530&gt;=المغادرين!$C$4,$H530&lt;=المغادرين!$F$4,المغادرين!$B$2=IF(المغادرين!$B$2="","",$I530)),MAX($A$4:$A529)+1,"")</f>
        <v/>
      </c>
      <c r="B530" s="141" t="str">
        <f t="shared" si="16"/>
        <v/>
      </c>
      <c r="C530" s="141" t="str">
        <f>IF($A530="","",RANK($B530,$B$5:$B$10000,1)+COUNTIF($B$4:$B529,$B530))</f>
        <v/>
      </c>
      <c r="D530" s="142" t="str">
        <f>IF(AND($M530&gt;=القادمين!$C$4,$M530&lt;=القادمين!$F$4,القادمين!$B$2=IF(القادمين!$B$2="","",$I530)),MAX($D$4:$D529)+1,"")</f>
        <v/>
      </c>
      <c r="E530" s="142" t="str">
        <f t="shared" si="17"/>
        <v/>
      </c>
      <c r="F530" s="142" t="str">
        <f>IF($D530="","",RANK($E530,$E$5:$E$10000,1)+COUNTIF($E$4:$E529,$E530))</f>
        <v/>
      </c>
      <c r="G530" s="189" t="str">
        <f>IF(H530="","",COUNTA($E$5:E530))</f>
        <v/>
      </c>
      <c r="H530" s="41"/>
      <c r="I530" s="38"/>
      <c r="J530" s="206"/>
      <c r="K530" s="206"/>
      <c r="L530" s="206"/>
      <c r="M530" s="41"/>
      <c r="N530" s="207"/>
      <c r="O530" s="99"/>
      <c r="P530" s="192"/>
      <c r="Q530" s="122"/>
      <c r="R530" s="122"/>
      <c r="S530" s="126"/>
      <c r="T530" s="122"/>
      <c r="U530" s="122"/>
    </row>
    <row r="531" spans="1:27" s="115" customFormat="1" ht="26.1" customHeight="1" x14ac:dyDescent="0.2">
      <c r="A531" s="141" t="str">
        <f>IF(AND($H531&gt;=المغادرين!$C$4,$H531&lt;=المغادرين!$F$4,المغادرين!$B$2=IF(المغادرين!$B$2="","",$I531)),MAX($A$4:$A530)+1,"")</f>
        <v/>
      </c>
      <c r="B531" s="141" t="str">
        <f t="shared" si="16"/>
        <v/>
      </c>
      <c r="C531" s="141" t="str">
        <f>IF($A531="","",RANK($B531,$B$5:$B$10000,1)+COUNTIF($B$4:$B530,$B531))</f>
        <v/>
      </c>
      <c r="D531" s="142" t="str">
        <f>IF(AND($M531&gt;=القادمين!$C$4,$M531&lt;=القادمين!$F$4,القادمين!$B$2=IF(القادمين!$B$2="","",$I531)),MAX($D$4:$D530)+1,"")</f>
        <v/>
      </c>
      <c r="E531" s="142" t="str">
        <f t="shared" si="17"/>
        <v/>
      </c>
      <c r="F531" s="142" t="str">
        <f>IF($D531="","",RANK($E531,$E$5:$E$10000,1)+COUNTIF($E$4:$E530,$E531))</f>
        <v/>
      </c>
      <c r="G531" s="189" t="str">
        <f>IF(H531="","",COUNTA($E$5:E531))</f>
        <v/>
      </c>
      <c r="H531" s="41"/>
      <c r="I531" s="38"/>
      <c r="J531" s="206"/>
      <c r="K531" s="206"/>
      <c r="L531" s="206"/>
      <c r="M531" s="41"/>
      <c r="N531" s="207"/>
      <c r="O531" s="99"/>
      <c r="P531" s="192"/>
      <c r="Q531" s="122"/>
      <c r="R531" s="122"/>
      <c r="S531" s="126"/>
      <c r="T531" s="122"/>
      <c r="U531" s="122"/>
    </row>
    <row r="532" spans="1:27" s="115" customFormat="1" ht="26.1" customHeight="1" x14ac:dyDescent="0.2">
      <c r="A532" s="141" t="str">
        <f>IF(AND($H532&gt;=المغادرين!$C$4,$H532&lt;=المغادرين!$F$4,المغادرين!$B$2=IF(المغادرين!$B$2="","",$I532)),MAX($A$4:$A531)+1,"")</f>
        <v/>
      </c>
      <c r="B532" s="141" t="str">
        <f t="shared" si="16"/>
        <v/>
      </c>
      <c r="C532" s="141" t="str">
        <f>IF($A532="","",RANK($B532,$B$5:$B$10000,1)+COUNTIF($B$4:$B531,$B532))</f>
        <v/>
      </c>
      <c r="D532" s="142" t="str">
        <f>IF(AND($M532&gt;=القادمين!$C$4,$M532&lt;=القادمين!$F$4,القادمين!$B$2=IF(القادمين!$B$2="","",$I532)),MAX($D$4:$D531)+1,"")</f>
        <v/>
      </c>
      <c r="E532" s="142" t="str">
        <f t="shared" si="17"/>
        <v/>
      </c>
      <c r="F532" s="142" t="str">
        <f>IF($D532="","",RANK($E532,$E$5:$E$10000,1)+COUNTIF($E$4:$E531,$E532))</f>
        <v/>
      </c>
      <c r="G532" s="189" t="str">
        <f>IF(H532="","",COUNTA($E$5:E532))</f>
        <v/>
      </c>
      <c r="H532" s="41"/>
      <c r="I532" s="38"/>
      <c r="J532" s="206"/>
      <c r="K532" s="206"/>
      <c r="L532" s="206"/>
      <c r="M532" s="41"/>
      <c r="N532" s="207"/>
      <c r="O532" s="99"/>
      <c r="P532" s="192"/>
      <c r="Q532" s="122"/>
      <c r="R532" s="122"/>
      <c r="S532" s="126"/>
      <c r="T532" s="122"/>
      <c r="U532" s="122"/>
    </row>
    <row r="533" spans="1:27" s="115" customFormat="1" ht="26.1" customHeight="1" x14ac:dyDescent="0.2">
      <c r="A533" s="141" t="str">
        <f>IF(AND($H533&gt;=المغادرين!$C$4,$H533&lt;=المغادرين!$F$4,المغادرين!$B$2=IF(المغادرين!$B$2="","",$I533)),MAX($A$4:$A532)+1,"")</f>
        <v/>
      </c>
      <c r="B533" s="141" t="str">
        <f t="shared" si="16"/>
        <v/>
      </c>
      <c r="C533" s="141" t="str">
        <f>IF($A533="","",RANK($B533,$B$5:$B$10000,1)+COUNTIF($B$4:$B532,$B533))</f>
        <v/>
      </c>
      <c r="D533" s="142" t="str">
        <f>IF(AND($M533&gt;=القادمين!$C$4,$M533&lt;=القادمين!$F$4,القادمين!$B$2=IF(القادمين!$B$2="","",$I533)),MAX($D$4:$D532)+1,"")</f>
        <v/>
      </c>
      <c r="E533" s="142" t="str">
        <f t="shared" si="17"/>
        <v/>
      </c>
      <c r="F533" s="142" t="str">
        <f>IF($D533="","",RANK($E533,$E$5:$E$10000,1)+COUNTIF($E$4:$E532,$E533))</f>
        <v/>
      </c>
      <c r="G533" s="189" t="str">
        <f>IF(H533="","",COUNTA($E$5:E533))</f>
        <v/>
      </c>
      <c r="H533" s="41"/>
      <c r="I533" s="38"/>
      <c r="J533" s="206"/>
      <c r="K533" s="206"/>
      <c r="L533" s="206"/>
      <c r="M533" s="41"/>
      <c r="N533" s="207"/>
      <c r="O533" s="99"/>
      <c r="P533" s="192"/>
      <c r="Q533" s="122"/>
      <c r="R533" s="122"/>
      <c r="S533" s="126"/>
      <c r="T533" s="122"/>
      <c r="U533" s="122"/>
    </row>
    <row r="534" spans="1:27" s="115" customFormat="1" ht="26.1" customHeight="1" x14ac:dyDescent="0.2">
      <c r="A534" s="141" t="str">
        <f>IF(AND($H534&gt;=المغادرين!$C$4,$H534&lt;=المغادرين!$F$4,المغادرين!$B$2=IF(المغادرين!$B$2="","",$I534)),MAX($A$4:$A533)+1,"")</f>
        <v/>
      </c>
      <c r="B534" s="141" t="str">
        <f t="shared" si="16"/>
        <v/>
      </c>
      <c r="C534" s="141" t="str">
        <f>IF($A534="","",RANK($B534,$B$5:$B$10000,1)+COUNTIF($B$4:$B533,$B534))</f>
        <v/>
      </c>
      <c r="D534" s="142" t="str">
        <f>IF(AND($M534&gt;=القادمين!$C$4,$M534&lt;=القادمين!$F$4,القادمين!$B$2=IF(القادمين!$B$2="","",$I534)),MAX($D$4:$D533)+1,"")</f>
        <v/>
      </c>
      <c r="E534" s="142" t="str">
        <f t="shared" si="17"/>
        <v/>
      </c>
      <c r="F534" s="142" t="str">
        <f>IF($D534="","",RANK($E534,$E$5:$E$10000,1)+COUNTIF($E$4:$E533,$E534))</f>
        <v/>
      </c>
      <c r="G534" s="189" t="str">
        <f>IF(H534="","",COUNTA($E$5:E534))</f>
        <v/>
      </c>
      <c r="H534" s="41"/>
      <c r="I534" s="38"/>
      <c r="J534" s="206"/>
      <c r="K534" s="206"/>
      <c r="L534" s="206"/>
      <c r="M534" s="41"/>
      <c r="N534" s="207"/>
      <c r="O534" s="99"/>
      <c r="P534" s="192"/>
      <c r="Q534" s="122"/>
      <c r="R534" s="122"/>
      <c r="S534" s="126"/>
      <c r="T534" s="122"/>
      <c r="U534" s="122"/>
      <c r="AA534" s="128"/>
    </row>
    <row r="535" spans="1:27" s="115" customFormat="1" ht="26.1" customHeight="1" x14ac:dyDescent="0.2">
      <c r="A535" s="141" t="str">
        <f>IF(AND($H535&gt;=المغادرين!$C$4,$H535&lt;=المغادرين!$F$4,المغادرين!$B$2=IF(المغادرين!$B$2="","",$I535)),MAX($A$4:$A534)+1,"")</f>
        <v/>
      </c>
      <c r="B535" s="141" t="str">
        <f t="shared" si="16"/>
        <v/>
      </c>
      <c r="C535" s="141" t="str">
        <f>IF($A535="","",RANK($B535,$B$5:$B$10000,1)+COUNTIF($B$4:$B534,$B535))</f>
        <v/>
      </c>
      <c r="D535" s="142" t="str">
        <f>IF(AND($M535&gt;=القادمين!$C$4,$M535&lt;=القادمين!$F$4,القادمين!$B$2=IF(القادمين!$B$2="","",$I535)),MAX($D$4:$D534)+1,"")</f>
        <v/>
      </c>
      <c r="E535" s="142" t="str">
        <f t="shared" si="17"/>
        <v/>
      </c>
      <c r="F535" s="142" t="str">
        <f>IF($D535="","",RANK($E535,$E$5:$E$10000,1)+COUNTIF($E$4:$E534,$E535))</f>
        <v/>
      </c>
      <c r="G535" s="189" t="str">
        <f>IF(H535="","",COUNTA($E$5:E535))</f>
        <v/>
      </c>
      <c r="H535" s="41"/>
      <c r="I535" s="38"/>
      <c r="J535" s="206"/>
      <c r="K535" s="206"/>
      <c r="L535" s="206"/>
      <c r="M535" s="41"/>
      <c r="N535" s="207"/>
      <c r="O535" s="99"/>
      <c r="P535" s="192"/>
      <c r="Q535" s="122"/>
      <c r="R535" s="122"/>
      <c r="S535" s="126"/>
      <c r="T535" s="122"/>
      <c r="U535" s="122"/>
      <c r="AA535" s="128"/>
    </row>
    <row r="536" spans="1:27" s="115" customFormat="1" ht="26.1" customHeight="1" x14ac:dyDescent="0.2">
      <c r="A536" s="141" t="str">
        <f>IF(AND($H536&gt;=المغادرين!$C$4,$H536&lt;=المغادرين!$F$4,المغادرين!$B$2=IF(المغادرين!$B$2="","",$I536)),MAX($A$4:$A535)+1,"")</f>
        <v/>
      </c>
      <c r="B536" s="141" t="str">
        <f t="shared" si="16"/>
        <v/>
      </c>
      <c r="C536" s="141" t="str">
        <f>IF($A536="","",RANK($B536,$B$5:$B$10000,1)+COUNTIF($B$4:$B535,$B536))</f>
        <v/>
      </c>
      <c r="D536" s="142" t="str">
        <f>IF(AND($M536&gt;=القادمين!$C$4,$M536&lt;=القادمين!$F$4,القادمين!$B$2=IF(القادمين!$B$2="","",$I536)),MAX($D$4:$D535)+1,"")</f>
        <v/>
      </c>
      <c r="E536" s="142" t="str">
        <f t="shared" si="17"/>
        <v/>
      </c>
      <c r="F536" s="142" t="str">
        <f>IF($D536="","",RANK($E536,$E$5:$E$10000,1)+COUNTIF($E$4:$E535,$E536))</f>
        <v/>
      </c>
      <c r="G536" s="189" t="str">
        <f>IF(H536="","",COUNTA($E$5:E536))</f>
        <v/>
      </c>
      <c r="H536" s="41"/>
      <c r="I536" s="38"/>
      <c r="J536" s="206"/>
      <c r="K536" s="206"/>
      <c r="L536" s="206"/>
      <c r="M536" s="41"/>
      <c r="N536" s="207"/>
      <c r="O536" s="99"/>
      <c r="P536" s="192"/>
      <c r="Q536" s="122"/>
      <c r="R536" s="122"/>
      <c r="S536" s="126"/>
      <c r="T536" s="122"/>
      <c r="U536" s="122"/>
      <c r="W536" s="128"/>
      <c r="AA536" s="121"/>
    </row>
    <row r="537" spans="1:27" s="115" customFormat="1" ht="26.1" customHeight="1" x14ac:dyDescent="0.2">
      <c r="A537" s="141" t="str">
        <f>IF(AND($H537&gt;=المغادرين!$C$4,$H537&lt;=المغادرين!$F$4,المغادرين!$B$2=IF(المغادرين!$B$2="","",$I537)),MAX($A$4:$A536)+1,"")</f>
        <v/>
      </c>
      <c r="B537" s="141" t="str">
        <f t="shared" si="16"/>
        <v/>
      </c>
      <c r="C537" s="141" t="str">
        <f>IF($A537="","",RANK($B537,$B$5:$B$10000,1)+COUNTIF($B$4:$B536,$B537))</f>
        <v/>
      </c>
      <c r="D537" s="142" t="str">
        <f>IF(AND($M537&gt;=القادمين!$C$4,$M537&lt;=القادمين!$F$4,القادمين!$B$2=IF(القادمين!$B$2="","",$I537)),MAX($D$4:$D536)+1,"")</f>
        <v/>
      </c>
      <c r="E537" s="142" t="str">
        <f t="shared" si="17"/>
        <v/>
      </c>
      <c r="F537" s="142" t="str">
        <f>IF($D537="","",RANK($E537,$E$5:$E$10000,1)+COUNTIF($E$4:$E536,$E537))</f>
        <v/>
      </c>
      <c r="G537" s="189" t="str">
        <f>IF(H537="","",COUNTA($E$5:E537))</f>
        <v/>
      </c>
      <c r="H537" s="41"/>
      <c r="I537" s="38"/>
      <c r="J537" s="206"/>
      <c r="K537" s="206"/>
      <c r="L537" s="206"/>
      <c r="M537" s="41"/>
      <c r="N537" s="207"/>
      <c r="O537" s="99"/>
      <c r="P537" s="192"/>
      <c r="Q537" s="122"/>
      <c r="R537" s="122"/>
      <c r="S537" s="126"/>
      <c r="T537" s="122"/>
      <c r="U537" s="122"/>
    </row>
    <row r="538" spans="1:27" s="115" customFormat="1" ht="26.1" customHeight="1" x14ac:dyDescent="0.2">
      <c r="A538" s="141" t="str">
        <f>IF(AND($H538&gt;=المغادرين!$C$4,$H538&lt;=المغادرين!$F$4,المغادرين!$B$2=IF(المغادرين!$B$2="","",$I538)),MAX($A$4:$A537)+1,"")</f>
        <v/>
      </c>
      <c r="B538" s="141" t="str">
        <f t="shared" si="16"/>
        <v/>
      </c>
      <c r="C538" s="141" t="str">
        <f>IF($A538="","",RANK($B538,$B$5:$B$10000,1)+COUNTIF($B$4:$B537,$B538))</f>
        <v/>
      </c>
      <c r="D538" s="142" t="str">
        <f>IF(AND($M538&gt;=القادمين!$C$4,$M538&lt;=القادمين!$F$4,القادمين!$B$2=IF(القادمين!$B$2="","",$I538)),MAX($D$4:$D537)+1,"")</f>
        <v/>
      </c>
      <c r="E538" s="142" t="str">
        <f t="shared" si="17"/>
        <v/>
      </c>
      <c r="F538" s="142" t="str">
        <f>IF($D538="","",RANK($E538,$E$5:$E$10000,1)+COUNTIF($E$4:$E537,$E538))</f>
        <v/>
      </c>
      <c r="G538" s="189" t="str">
        <f>IF(H538="","",COUNTA($E$5:E538))</f>
        <v/>
      </c>
      <c r="H538" s="41"/>
      <c r="I538" s="38"/>
      <c r="J538" s="206"/>
      <c r="K538" s="206"/>
      <c r="L538" s="206"/>
      <c r="M538" s="41"/>
      <c r="N538" s="207"/>
      <c r="O538" s="99"/>
      <c r="P538" s="192"/>
      <c r="Q538" s="122"/>
      <c r="R538" s="122"/>
      <c r="S538" s="126"/>
      <c r="T538" s="122"/>
      <c r="U538" s="122"/>
      <c r="X538" s="128"/>
      <c r="Y538" s="121"/>
      <c r="Z538" s="121"/>
      <c r="AA538" s="121"/>
    </row>
    <row r="539" spans="1:27" s="115" customFormat="1" ht="26.1" customHeight="1" x14ac:dyDescent="0.2">
      <c r="A539" s="141" t="str">
        <f>IF(AND($H539&gt;=المغادرين!$C$4,$H539&lt;=المغادرين!$F$4,المغادرين!$B$2=IF(المغادرين!$B$2="","",$I539)),MAX($A$4:$A538)+1,"")</f>
        <v/>
      </c>
      <c r="B539" s="141" t="str">
        <f t="shared" si="16"/>
        <v/>
      </c>
      <c r="C539" s="141" t="str">
        <f>IF($A539="","",RANK($B539,$B$5:$B$10000,1)+COUNTIF($B$4:$B538,$B539))</f>
        <v/>
      </c>
      <c r="D539" s="142" t="str">
        <f>IF(AND($M539&gt;=القادمين!$C$4,$M539&lt;=القادمين!$F$4,القادمين!$B$2=IF(القادمين!$B$2="","",$I539)),MAX($D$4:$D538)+1,"")</f>
        <v/>
      </c>
      <c r="E539" s="142" t="str">
        <f t="shared" si="17"/>
        <v/>
      </c>
      <c r="F539" s="142" t="str">
        <f>IF($D539="","",RANK($E539,$E$5:$E$10000,1)+COUNTIF($E$4:$E538,$E539))</f>
        <v/>
      </c>
      <c r="G539" s="189" t="str">
        <f>IF(H539="","",COUNTA($E$5:E539))</f>
        <v/>
      </c>
      <c r="H539" s="41"/>
      <c r="I539" s="38"/>
      <c r="J539" s="206"/>
      <c r="K539" s="206"/>
      <c r="L539" s="206"/>
      <c r="M539" s="41"/>
      <c r="N539" s="207"/>
      <c r="O539" s="99"/>
      <c r="P539" s="192"/>
      <c r="Q539" s="122"/>
      <c r="R539" s="122"/>
      <c r="S539" s="126"/>
      <c r="T539" s="122"/>
      <c r="U539" s="122"/>
      <c r="X539" s="128"/>
      <c r="Y539" s="129"/>
      <c r="Z539" s="129"/>
      <c r="AA539" s="129"/>
    </row>
    <row r="540" spans="1:27" s="115" customFormat="1" ht="26.1" customHeight="1" x14ac:dyDescent="0.2">
      <c r="A540" s="141" t="str">
        <f>IF(AND($H540&gt;=المغادرين!$C$4,$H540&lt;=المغادرين!$F$4,المغادرين!$B$2=IF(المغادرين!$B$2="","",$I540)),MAX($A$4:$A539)+1,"")</f>
        <v/>
      </c>
      <c r="B540" s="141" t="str">
        <f t="shared" si="16"/>
        <v/>
      </c>
      <c r="C540" s="141" t="str">
        <f>IF($A540="","",RANK($B540,$B$5:$B$10000,1)+COUNTIF($B$4:$B539,$B540))</f>
        <v/>
      </c>
      <c r="D540" s="142" t="str">
        <f>IF(AND($M540&gt;=القادمين!$C$4,$M540&lt;=القادمين!$F$4,القادمين!$B$2=IF(القادمين!$B$2="","",$I540)),MAX($D$4:$D539)+1,"")</f>
        <v/>
      </c>
      <c r="E540" s="142" t="str">
        <f t="shared" si="17"/>
        <v/>
      </c>
      <c r="F540" s="142" t="str">
        <f>IF($D540="","",RANK($E540,$E$5:$E$10000,1)+COUNTIF($E$4:$E539,$E540))</f>
        <v/>
      </c>
      <c r="G540" s="189" t="str">
        <f>IF(H540="","",COUNTA($E$5:E540))</f>
        <v/>
      </c>
      <c r="H540" s="41"/>
      <c r="I540" s="38"/>
      <c r="J540" s="206"/>
      <c r="K540" s="206"/>
      <c r="L540" s="206"/>
      <c r="M540" s="41"/>
      <c r="N540" s="207"/>
      <c r="O540" s="99"/>
      <c r="P540" s="192"/>
      <c r="Q540" s="122"/>
      <c r="R540" s="122"/>
      <c r="S540" s="126"/>
      <c r="T540" s="122"/>
      <c r="U540" s="122"/>
      <c r="X540" s="128"/>
      <c r="Y540" s="129"/>
      <c r="Z540" s="129"/>
      <c r="AA540" s="129"/>
    </row>
    <row r="541" spans="1:27" s="115" customFormat="1" ht="26.1" customHeight="1" x14ac:dyDescent="0.2">
      <c r="A541" s="141" t="str">
        <f>IF(AND($H541&gt;=المغادرين!$C$4,$H541&lt;=المغادرين!$F$4,المغادرين!$B$2=IF(المغادرين!$B$2="","",$I541)),MAX($A$4:$A540)+1,"")</f>
        <v/>
      </c>
      <c r="B541" s="141" t="str">
        <f t="shared" si="16"/>
        <v/>
      </c>
      <c r="C541" s="141" t="str">
        <f>IF($A541="","",RANK($B541,$B$5:$B$10000,1)+COUNTIF($B$4:$B540,$B541))</f>
        <v/>
      </c>
      <c r="D541" s="142" t="str">
        <f>IF(AND($M541&gt;=القادمين!$C$4,$M541&lt;=القادمين!$F$4,القادمين!$B$2=IF(القادمين!$B$2="","",$I541)),MAX($D$4:$D540)+1,"")</f>
        <v/>
      </c>
      <c r="E541" s="142" t="str">
        <f t="shared" si="17"/>
        <v/>
      </c>
      <c r="F541" s="142" t="str">
        <f>IF($D541="","",RANK($E541,$E$5:$E$10000,1)+COUNTIF($E$4:$E540,$E541))</f>
        <v/>
      </c>
      <c r="G541" s="189" t="str">
        <f>IF(H541="","",COUNTA($E$5:E541))</f>
        <v/>
      </c>
      <c r="H541" s="41"/>
      <c r="I541" s="38"/>
      <c r="J541" s="206"/>
      <c r="K541" s="206"/>
      <c r="L541" s="206"/>
      <c r="M541" s="41"/>
      <c r="N541" s="207"/>
      <c r="O541" s="99"/>
      <c r="P541" s="192"/>
      <c r="Q541" s="122"/>
      <c r="R541" s="122"/>
      <c r="S541" s="126"/>
      <c r="T541" s="122"/>
      <c r="U541" s="122"/>
      <c r="X541" s="128"/>
      <c r="Y541" s="129"/>
      <c r="Z541" s="129"/>
      <c r="AA541" s="129"/>
    </row>
    <row r="542" spans="1:27" s="115" customFormat="1" ht="26.1" customHeight="1" x14ac:dyDescent="0.2">
      <c r="A542" s="141" t="str">
        <f>IF(AND($H542&gt;=المغادرين!$C$4,$H542&lt;=المغادرين!$F$4,المغادرين!$B$2=IF(المغادرين!$B$2="","",$I542)),MAX($A$4:$A541)+1,"")</f>
        <v/>
      </c>
      <c r="B542" s="141" t="str">
        <f t="shared" si="16"/>
        <v/>
      </c>
      <c r="C542" s="141" t="str">
        <f>IF($A542="","",RANK($B542,$B$5:$B$10000,1)+COUNTIF($B$4:$B541,$B542))</f>
        <v/>
      </c>
      <c r="D542" s="142" t="str">
        <f>IF(AND($M542&gt;=القادمين!$C$4,$M542&lt;=القادمين!$F$4,القادمين!$B$2=IF(القادمين!$B$2="","",$I542)),MAX($D$4:$D541)+1,"")</f>
        <v/>
      </c>
      <c r="E542" s="142" t="str">
        <f t="shared" si="17"/>
        <v/>
      </c>
      <c r="F542" s="142" t="str">
        <f>IF($D542="","",RANK($E542,$E$5:$E$10000,1)+COUNTIF($E$4:$E541,$E542))</f>
        <v/>
      </c>
      <c r="G542" s="189" t="str">
        <f>IF(H542="","",COUNTA($E$5:E542))</f>
        <v/>
      </c>
      <c r="H542" s="41"/>
      <c r="I542" s="38"/>
      <c r="J542" s="206"/>
      <c r="K542" s="206"/>
      <c r="L542" s="206"/>
      <c r="M542" s="41"/>
      <c r="N542" s="207"/>
      <c r="O542" s="99"/>
      <c r="P542" s="192"/>
      <c r="Q542" s="122"/>
      <c r="R542" s="122"/>
      <c r="S542" s="126"/>
      <c r="T542" s="122"/>
      <c r="U542" s="122"/>
      <c r="X542" s="128"/>
      <c r="Y542" s="129"/>
      <c r="Z542" s="129"/>
      <c r="AA542" s="129"/>
    </row>
    <row r="543" spans="1:27" s="115" customFormat="1" ht="26.1" customHeight="1" x14ac:dyDescent="0.2">
      <c r="A543" s="141" t="str">
        <f>IF(AND($H543&gt;=المغادرين!$C$4,$H543&lt;=المغادرين!$F$4,المغادرين!$B$2=IF(المغادرين!$B$2="","",$I543)),MAX($A$4:$A542)+1,"")</f>
        <v/>
      </c>
      <c r="B543" s="141" t="str">
        <f t="shared" si="16"/>
        <v/>
      </c>
      <c r="C543" s="141" t="str">
        <f>IF($A543="","",RANK($B543,$B$5:$B$10000,1)+COUNTIF($B$4:$B542,$B543))</f>
        <v/>
      </c>
      <c r="D543" s="142" t="str">
        <f>IF(AND($M543&gt;=القادمين!$C$4,$M543&lt;=القادمين!$F$4,القادمين!$B$2=IF(القادمين!$B$2="","",$I543)),MAX($D$4:$D542)+1,"")</f>
        <v/>
      </c>
      <c r="E543" s="142" t="str">
        <f t="shared" si="17"/>
        <v/>
      </c>
      <c r="F543" s="142" t="str">
        <f>IF($D543="","",RANK($E543,$E$5:$E$10000,1)+COUNTIF($E$4:$E542,$E543))</f>
        <v/>
      </c>
      <c r="G543" s="189" t="str">
        <f>IF(H543="","",COUNTA($E$5:E543))</f>
        <v/>
      </c>
      <c r="H543" s="41"/>
      <c r="I543" s="38"/>
      <c r="J543" s="206"/>
      <c r="K543" s="206"/>
      <c r="L543" s="206"/>
      <c r="M543" s="41"/>
      <c r="N543" s="207"/>
      <c r="O543" s="99"/>
      <c r="P543" s="192"/>
      <c r="Q543" s="122"/>
      <c r="R543" s="122"/>
      <c r="S543" s="126"/>
      <c r="T543" s="122"/>
      <c r="U543" s="122"/>
      <c r="X543" s="128"/>
      <c r="Y543" s="129"/>
      <c r="Z543" s="129"/>
      <c r="AA543" s="129"/>
    </row>
    <row r="544" spans="1:27" s="115" customFormat="1" ht="26.1" customHeight="1" x14ac:dyDescent="0.2">
      <c r="A544" s="141" t="str">
        <f>IF(AND($H544&gt;=المغادرين!$C$4,$H544&lt;=المغادرين!$F$4,المغادرين!$B$2=IF(المغادرين!$B$2="","",$I544)),MAX($A$4:$A543)+1,"")</f>
        <v/>
      </c>
      <c r="B544" s="141" t="str">
        <f t="shared" si="16"/>
        <v/>
      </c>
      <c r="C544" s="141" t="str">
        <f>IF($A544="","",RANK($B544,$B$5:$B$10000,1)+COUNTIF($B$4:$B543,$B544))</f>
        <v/>
      </c>
      <c r="D544" s="142" t="str">
        <f>IF(AND($M544&gt;=القادمين!$C$4,$M544&lt;=القادمين!$F$4,القادمين!$B$2=IF(القادمين!$B$2="","",$I544)),MAX($D$4:$D543)+1,"")</f>
        <v/>
      </c>
      <c r="E544" s="142" t="str">
        <f t="shared" si="17"/>
        <v/>
      </c>
      <c r="F544" s="142" t="str">
        <f>IF($D544="","",RANK($E544,$E$5:$E$10000,1)+COUNTIF($E$4:$E543,$E544))</f>
        <v/>
      </c>
      <c r="G544" s="189" t="str">
        <f>IF(H544="","",COUNTA($E$5:E544))</f>
        <v/>
      </c>
      <c r="H544" s="41"/>
      <c r="I544" s="38"/>
      <c r="J544" s="206"/>
      <c r="K544" s="206"/>
      <c r="L544" s="206"/>
      <c r="M544" s="41"/>
      <c r="N544" s="207"/>
      <c r="O544" s="99"/>
      <c r="P544" s="192"/>
      <c r="Q544" s="122"/>
      <c r="R544" s="122"/>
      <c r="S544" s="126"/>
      <c r="T544" s="122"/>
      <c r="U544" s="122"/>
      <c r="X544" s="128"/>
      <c r="Y544" s="129"/>
      <c r="Z544" s="129"/>
      <c r="AA544" s="129"/>
    </row>
    <row r="545" spans="1:27" s="115" customFormat="1" ht="26.1" customHeight="1" x14ac:dyDescent="0.2">
      <c r="A545" s="141" t="str">
        <f>IF(AND($H545&gt;=المغادرين!$C$4,$H545&lt;=المغادرين!$F$4,المغادرين!$B$2=IF(المغادرين!$B$2="","",$I545)),MAX($A$4:$A544)+1,"")</f>
        <v/>
      </c>
      <c r="B545" s="141" t="str">
        <f t="shared" si="16"/>
        <v/>
      </c>
      <c r="C545" s="141" t="str">
        <f>IF($A545="","",RANK($B545,$B$5:$B$10000,1)+COUNTIF($B$4:$B544,$B545))</f>
        <v/>
      </c>
      <c r="D545" s="142" t="str">
        <f>IF(AND($M545&gt;=القادمين!$C$4,$M545&lt;=القادمين!$F$4,القادمين!$B$2=IF(القادمين!$B$2="","",$I545)),MAX($D$4:$D544)+1,"")</f>
        <v/>
      </c>
      <c r="E545" s="142" t="str">
        <f t="shared" si="17"/>
        <v/>
      </c>
      <c r="F545" s="142" t="str">
        <f>IF($D545="","",RANK($E545,$E$5:$E$10000,1)+COUNTIF($E$4:$E544,$E545))</f>
        <v/>
      </c>
      <c r="G545" s="189" t="str">
        <f>IF(H545="","",COUNTA($E$5:E545))</f>
        <v/>
      </c>
      <c r="H545" s="41"/>
      <c r="I545" s="38"/>
      <c r="J545" s="206"/>
      <c r="K545" s="206"/>
      <c r="L545" s="206"/>
      <c r="M545" s="41"/>
      <c r="N545" s="207"/>
      <c r="O545" s="99"/>
      <c r="P545" s="193"/>
      <c r="Q545" s="122"/>
      <c r="R545" s="122"/>
      <c r="S545" s="125"/>
      <c r="T545" s="122"/>
      <c r="U545" s="122"/>
    </row>
    <row r="546" spans="1:27" s="127" customFormat="1" ht="26.1" customHeight="1" x14ac:dyDescent="0.2">
      <c r="A546" s="141" t="str">
        <f>IF(AND($H546&gt;=المغادرين!$C$4,$H546&lt;=المغادرين!$F$4,المغادرين!$B$2=IF(المغادرين!$B$2="","",$I546)),MAX($A$4:$A545)+1,"")</f>
        <v/>
      </c>
      <c r="B546" s="141" t="str">
        <f t="shared" si="16"/>
        <v/>
      </c>
      <c r="C546" s="141" t="str">
        <f>IF($A546="","",RANK($B546,$B$5:$B$10000,1)+COUNTIF($B$4:$B545,$B546))</f>
        <v/>
      </c>
      <c r="D546" s="142" t="str">
        <f>IF(AND($M546&gt;=القادمين!$C$4,$M546&lt;=القادمين!$F$4,القادمين!$B$2=IF(القادمين!$B$2="","",$I546)),MAX($D$4:$D545)+1,"")</f>
        <v/>
      </c>
      <c r="E546" s="142" t="str">
        <f t="shared" si="17"/>
        <v/>
      </c>
      <c r="F546" s="142" t="str">
        <f>IF($D546="","",RANK($E546,$E$5:$E$10000,1)+COUNTIF($E$4:$E545,$E546))</f>
        <v/>
      </c>
      <c r="G546" s="189" t="str">
        <f>IF(H546="","",COUNTA($E$5:E546))</f>
        <v/>
      </c>
      <c r="H546" s="41"/>
      <c r="I546" s="38"/>
      <c r="J546" s="206"/>
      <c r="K546" s="206"/>
      <c r="L546" s="206"/>
      <c r="M546" s="41"/>
      <c r="N546" s="207"/>
      <c r="O546" s="99"/>
      <c r="P546" s="192"/>
      <c r="Q546" s="122"/>
      <c r="R546" s="122"/>
      <c r="S546" s="126"/>
      <c r="T546" s="122"/>
      <c r="U546" s="122"/>
      <c r="V546" s="115"/>
      <c r="W546" s="115"/>
      <c r="X546" s="115"/>
      <c r="Y546" s="115"/>
      <c r="Z546" s="115"/>
      <c r="AA546" s="115"/>
    </row>
    <row r="547" spans="1:27" s="127" customFormat="1" ht="26.1" customHeight="1" x14ac:dyDescent="0.2">
      <c r="A547" s="141" t="str">
        <f>IF(AND($H547&gt;=المغادرين!$C$4,$H547&lt;=المغادرين!$F$4,المغادرين!$B$2=IF(المغادرين!$B$2="","",$I547)),MAX($A$4:$A546)+1,"")</f>
        <v/>
      </c>
      <c r="B547" s="141" t="str">
        <f t="shared" si="16"/>
        <v/>
      </c>
      <c r="C547" s="141" t="str">
        <f>IF($A547="","",RANK($B547,$B$5:$B$10000,1)+COUNTIF($B$4:$B546,$B547))</f>
        <v/>
      </c>
      <c r="D547" s="142" t="str">
        <f>IF(AND($M547&gt;=القادمين!$C$4,$M547&lt;=القادمين!$F$4,القادمين!$B$2=IF(القادمين!$B$2="","",$I547)),MAX($D$4:$D546)+1,"")</f>
        <v/>
      </c>
      <c r="E547" s="142" t="str">
        <f t="shared" si="17"/>
        <v/>
      </c>
      <c r="F547" s="142" t="str">
        <f>IF($D547="","",RANK($E547,$E$5:$E$10000,1)+COUNTIF($E$4:$E546,$E547))</f>
        <v/>
      </c>
      <c r="G547" s="189" t="str">
        <f>IF(H547="","",COUNTA($E$5:E547))</f>
        <v/>
      </c>
      <c r="H547" s="41"/>
      <c r="I547" s="38"/>
      <c r="J547" s="206"/>
      <c r="K547" s="206"/>
      <c r="L547" s="206"/>
      <c r="M547" s="41"/>
      <c r="N547" s="207"/>
      <c r="O547" s="99"/>
      <c r="P547" s="192"/>
      <c r="Q547" s="122"/>
      <c r="R547" s="122"/>
      <c r="S547" s="126"/>
      <c r="T547" s="122"/>
      <c r="U547" s="122"/>
      <c r="V547" s="115"/>
      <c r="W547" s="115"/>
      <c r="X547" s="115"/>
      <c r="Y547" s="115"/>
      <c r="Z547" s="115"/>
      <c r="AA547" s="115"/>
    </row>
    <row r="548" spans="1:27" s="127" customFormat="1" ht="26.1" customHeight="1" x14ac:dyDescent="0.2">
      <c r="A548" s="141" t="str">
        <f>IF(AND($H548&gt;=المغادرين!$C$4,$H548&lt;=المغادرين!$F$4,المغادرين!$B$2=IF(المغادرين!$B$2="","",$I548)),MAX($A$4:$A547)+1,"")</f>
        <v/>
      </c>
      <c r="B548" s="141" t="str">
        <f t="shared" si="16"/>
        <v/>
      </c>
      <c r="C548" s="141" t="str">
        <f>IF($A548="","",RANK($B548,$B$5:$B$10000,1)+COUNTIF($B$4:$B547,$B548))</f>
        <v/>
      </c>
      <c r="D548" s="142" t="str">
        <f>IF(AND($M548&gt;=القادمين!$C$4,$M548&lt;=القادمين!$F$4,القادمين!$B$2=IF(القادمين!$B$2="","",$I548)),MAX($D$4:$D547)+1,"")</f>
        <v/>
      </c>
      <c r="E548" s="142" t="str">
        <f t="shared" si="17"/>
        <v/>
      </c>
      <c r="F548" s="142" t="str">
        <f>IF($D548="","",RANK($E548,$E$5:$E$10000,1)+COUNTIF($E$4:$E547,$E548))</f>
        <v/>
      </c>
      <c r="G548" s="189" t="str">
        <f>IF(H548="","",COUNTA($E$5:E548))</f>
        <v/>
      </c>
      <c r="H548" s="41"/>
      <c r="I548" s="38"/>
      <c r="J548" s="206"/>
      <c r="K548" s="206"/>
      <c r="L548" s="206"/>
      <c r="M548" s="41"/>
      <c r="N548" s="207"/>
      <c r="O548" s="99"/>
      <c r="P548" s="192"/>
      <c r="Q548" s="122"/>
      <c r="R548" s="122"/>
      <c r="S548" s="126"/>
      <c r="T548" s="122"/>
      <c r="U548" s="122"/>
      <c r="V548" s="115"/>
      <c r="W548" s="115"/>
      <c r="X548" s="115"/>
      <c r="Y548" s="115"/>
      <c r="Z548" s="115"/>
      <c r="AA548" s="115"/>
    </row>
    <row r="549" spans="1:27" s="115" customFormat="1" ht="26.1" customHeight="1" x14ac:dyDescent="0.2">
      <c r="A549" s="141" t="str">
        <f>IF(AND($H549&gt;=المغادرين!$C$4,$H549&lt;=المغادرين!$F$4,المغادرين!$B$2=IF(المغادرين!$B$2="","",$I549)),MAX($A$4:$A548)+1,"")</f>
        <v/>
      </c>
      <c r="B549" s="141" t="str">
        <f t="shared" si="16"/>
        <v/>
      </c>
      <c r="C549" s="141" t="str">
        <f>IF($A549="","",RANK($B549,$B$5:$B$10000,1)+COUNTIF($B$4:$B548,$B549))</f>
        <v/>
      </c>
      <c r="D549" s="142" t="str">
        <f>IF(AND($M549&gt;=القادمين!$C$4,$M549&lt;=القادمين!$F$4,القادمين!$B$2=IF(القادمين!$B$2="","",$I549)),MAX($D$4:$D548)+1,"")</f>
        <v/>
      </c>
      <c r="E549" s="142" t="str">
        <f t="shared" si="17"/>
        <v/>
      </c>
      <c r="F549" s="142" t="str">
        <f>IF($D549="","",RANK($E549,$E$5:$E$10000,1)+COUNTIF($E$4:$E548,$E549))</f>
        <v/>
      </c>
      <c r="G549" s="189" t="str">
        <f>IF(H549="","",COUNTA($E$5:E549))</f>
        <v/>
      </c>
      <c r="H549" s="41"/>
      <c r="I549" s="38"/>
      <c r="J549" s="206"/>
      <c r="K549" s="206"/>
      <c r="L549" s="206"/>
      <c r="M549" s="41"/>
      <c r="N549" s="207"/>
      <c r="O549" s="99"/>
      <c r="P549" s="192"/>
      <c r="Q549" s="122"/>
      <c r="R549" s="122"/>
      <c r="S549" s="126"/>
      <c r="T549" s="122"/>
      <c r="U549" s="122"/>
    </row>
    <row r="550" spans="1:27" s="115" customFormat="1" ht="26.1" customHeight="1" x14ac:dyDescent="0.2">
      <c r="A550" s="141" t="str">
        <f>IF(AND($H550&gt;=المغادرين!$C$4,$H550&lt;=المغادرين!$F$4,المغادرين!$B$2=IF(المغادرين!$B$2="","",$I550)),MAX($A$4:$A549)+1,"")</f>
        <v/>
      </c>
      <c r="B550" s="141" t="str">
        <f t="shared" si="16"/>
        <v/>
      </c>
      <c r="C550" s="141" t="str">
        <f>IF($A550="","",RANK($B550,$B$5:$B$10000,1)+COUNTIF($B$4:$B549,$B550))</f>
        <v/>
      </c>
      <c r="D550" s="142" t="str">
        <f>IF(AND($M550&gt;=القادمين!$C$4,$M550&lt;=القادمين!$F$4,القادمين!$B$2=IF(القادمين!$B$2="","",$I550)),MAX($D$4:$D549)+1,"")</f>
        <v/>
      </c>
      <c r="E550" s="142" t="str">
        <f t="shared" si="17"/>
        <v/>
      </c>
      <c r="F550" s="142" t="str">
        <f>IF($D550="","",RANK($E550,$E$5:$E$10000,1)+COUNTIF($E$4:$E549,$E550))</f>
        <v/>
      </c>
      <c r="G550" s="189" t="str">
        <f>IF(H550="","",COUNTA($E$5:E550))</f>
        <v/>
      </c>
      <c r="H550" s="41"/>
      <c r="I550" s="38"/>
      <c r="J550" s="206"/>
      <c r="K550" s="206"/>
      <c r="L550" s="206"/>
      <c r="M550" s="41"/>
      <c r="N550" s="207"/>
      <c r="O550" s="99"/>
      <c r="P550" s="192"/>
      <c r="Q550" s="122"/>
      <c r="R550" s="122"/>
      <c r="S550" s="126"/>
      <c r="T550" s="122"/>
      <c r="U550" s="122"/>
    </row>
    <row r="551" spans="1:27" s="115" customFormat="1" ht="26.1" customHeight="1" x14ac:dyDescent="0.2">
      <c r="A551" s="141" t="str">
        <f>IF(AND($H551&gt;=المغادرين!$C$4,$H551&lt;=المغادرين!$F$4,المغادرين!$B$2=IF(المغادرين!$B$2="","",$I551)),MAX($A$4:$A550)+1,"")</f>
        <v/>
      </c>
      <c r="B551" s="141" t="str">
        <f t="shared" si="16"/>
        <v/>
      </c>
      <c r="C551" s="141" t="str">
        <f>IF($A551="","",RANK($B551,$B$5:$B$10000,1)+COUNTIF($B$4:$B550,$B551))</f>
        <v/>
      </c>
      <c r="D551" s="142" t="str">
        <f>IF(AND($M551&gt;=القادمين!$C$4,$M551&lt;=القادمين!$F$4,القادمين!$B$2=IF(القادمين!$B$2="","",$I551)),MAX($D$4:$D550)+1,"")</f>
        <v/>
      </c>
      <c r="E551" s="142" t="str">
        <f t="shared" si="17"/>
        <v/>
      </c>
      <c r="F551" s="142" t="str">
        <f>IF($D551="","",RANK($E551,$E$5:$E$10000,1)+COUNTIF($E$4:$E550,$E551))</f>
        <v/>
      </c>
      <c r="G551" s="189" t="str">
        <f>IF(H551="","",COUNTA($E$5:E551))</f>
        <v/>
      </c>
      <c r="H551" s="41"/>
      <c r="I551" s="38"/>
      <c r="J551" s="206"/>
      <c r="K551" s="206"/>
      <c r="L551" s="206"/>
      <c r="M551" s="41"/>
      <c r="N551" s="207"/>
      <c r="O551" s="99"/>
      <c r="P551" s="192"/>
      <c r="Q551" s="122"/>
      <c r="R551" s="122"/>
      <c r="S551" s="126"/>
      <c r="T551" s="122"/>
      <c r="U551" s="122"/>
    </row>
    <row r="552" spans="1:27" s="115" customFormat="1" ht="26.1" customHeight="1" x14ac:dyDescent="0.2">
      <c r="A552" s="141" t="str">
        <f>IF(AND($H552&gt;=المغادرين!$C$4,$H552&lt;=المغادرين!$F$4,المغادرين!$B$2=IF(المغادرين!$B$2="","",$I552)),MAX($A$4:$A551)+1,"")</f>
        <v/>
      </c>
      <c r="B552" s="141" t="str">
        <f t="shared" si="16"/>
        <v/>
      </c>
      <c r="C552" s="141" t="str">
        <f>IF($A552="","",RANK($B552,$B$5:$B$10000,1)+COUNTIF($B$4:$B551,$B552))</f>
        <v/>
      </c>
      <c r="D552" s="142" t="str">
        <f>IF(AND($M552&gt;=القادمين!$C$4,$M552&lt;=القادمين!$F$4,القادمين!$B$2=IF(القادمين!$B$2="","",$I552)),MAX($D$4:$D551)+1,"")</f>
        <v/>
      </c>
      <c r="E552" s="142" t="str">
        <f t="shared" si="17"/>
        <v/>
      </c>
      <c r="F552" s="142" t="str">
        <f>IF($D552="","",RANK($E552,$E$5:$E$10000,1)+COUNTIF($E$4:$E551,$E552))</f>
        <v/>
      </c>
      <c r="G552" s="189" t="str">
        <f>IF(H552="","",COUNTA($E$5:E552))</f>
        <v/>
      </c>
      <c r="H552" s="41"/>
      <c r="I552" s="38"/>
      <c r="J552" s="206"/>
      <c r="K552" s="206"/>
      <c r="L552" s="206"/>
      <c r="M552" s="41"/>
      <c r="N552" s="207"/>
      <c r="O552" s="99"/>
      <c r="P552" s="192"/>
      <c r="Q552" s="122"/>
      <c r="R552" s="122"/>
      <c r="S552" s="126"/>
      <c r="T552" s="122"/>
      <c r="U552" s="122"/>
    </row>
    <row r="553" spans="1:27" s="115" customFormat="1" ht="26.1" customHeight="1" x14ac:dyDescent="0.2">
      <c r="A553" s="141" t="str">
        <f>IF(AND($H553&gt;=المغادرين!$C$4,$H553&lt;=المغادرين!$F$4,المغادرين!$B$2=IF(المغادرين!$B$2="","",$I553)),MAX($A$4:$A552)+1,"")</f>
        <v/>
      </c>
      <c r="B553" s="141" t="str">
        <f t="shared" si="16"/>
        <v/>
      </c>
      <c r="C553" s="141" t="str">
        <f>IF($A553="","",RANK($B553,$B$5:$B$10000,1)+COUNTIF($B$4:$B552,$B553))</f>
        <v/>
      </c>
      <c r="D553" s="142" t="str">
        <f>IF(AND($M553&gt;=القادمين!$C$4,$M553&lt;=القادمين!$F$4,القادمين!$B$2=IF(القادمين!$B$2="","",$I553)),MAX($D$4:$D552)+1,"")</f>
        <v/>
      </c>
      <c r="E553" s="142" t="str">
        <f t="shared" si="17"/>
        <v/>
      </c>
      <c r="F553" s="142" t="str">
        <f>IF($D553="","",RANK($E553,$E$5:$E$10000,1)+COUNTIF($E$4:$E552,$E553))</f>
        <v/>
      </c>
      <c r="G553" s="189" t="str">
        <f>IF(H553="","",COUNTA($E$5:E553))</f>
        <v/>
      </c>
      <c r="H553" s="41"/>
      <c r="I553" s="38"/>
      <c r="J553" s="206"/>
      <c r="K553" s="206"/>
      <c r="L553" s="206"/>
      <c r="M553" s="41"/>
      <c r="N553" s="207"/>
      <c r="O553" s="99"/>
      <c r="P553" s="192"/>
      <c r="Q553" s="122"/>
      <c r="R553" s="122"/>
      <c r="S553" s="126"/>
      <c r="T553" s="122"/>
      <c r="U553" s="122"/>
    </row>
    <row r="554" spans="1:27" s="115" customFormat="1" ht="26.1" customHeight="1" x14ac:dyDescent="0.2">
      <c r="A554" s="141" t="str">
        <f>IF(AND($H554&gt;=المغادرين!$C$4,$H554&lt;=المغادرين!$F$4,المغادرين!$B$2=IF(المغادرين!$B$2="","",$I554)),MAX($A$4:$A553)+1,"")</f>
        <v/>
      </c>
      <c r="B554" s="141" t="str">
        <f t="shared" si="16"/>
        <v/>
      </c>
      <c r="C554" s="141" t="str">
        <f>IF($A554="","",RANK($B554,$B$5:$B$10000,1)+COUNTIF($B$4:$B553,$B554))</f>
        <v/>
      </c>
      <c r="D554" s="142" t="str">
        <f>IF(AND($M554&gt;=القادمين!$C$4,$M554&lt;=القادمين!$F$4,القادمين!$B$2=IF(القادمين!$B$2="","",$I554)),MAX($D$4:$D553)+1,"")</f>
        <v/>
      </c>
      <c r="E554" s="142" t="str">
        <f t="shared" si="17"/>
        <v/>
      </c>
      <c r="F554" s="142" t="str">
        <f>IF($D554="","",RANK($E554,$E$5:$E$10000,1)+COUNTIF($E$4:$E553,$E554))</f>
        <v/>
      </c>
      <c r="G554" s="189" t="str">
        <f>IF(H554="","",COUNTA($E$5:E554))</f>
        <v/>
      </c>
      <c r="H554" s="41"/>
      <c r="I554" s="38"/>
      <c r="J554" s="206"/>
      <c r="K554" s="206"/>
      <c r="L554" s="206"/>
      <c r="M554" s="41"/>
      <c r="N554" s="207"/>
      <c r="O554" s="99"/>
      <c r="P554" s="192"/>
      <c r="Q554" s="122"/>
      <c r="R554" s="122"/>
      <c r="S554" s="126"/>
      <c r="T554" s="122"/>
      <c r="U554" s="122"/>
      <c r="AA554" s="128"/>
    </row>
    <row r="555" spans="1:27" s="115" customFormat="1" ht="26.1" customHeight="1" x14ac:dyDescent="0.2">
      <c r="A555" s="141" t="str">
        <f>IF(AND($H555&gt;=المغادرين!$C$4,$H555&lt;=المغادرين!$F$4,المغادرين!$B$2=IF(المغادرين!$B$2="","",$I555)),MAX($A$4:$A554)+1,"")</f>
        <v/>
      </c>
      <c r="B555" s="141" t="str">
        <f t="shared" si="16"/>
        <v/>
      </c>
      <c r="C555" s="141" t="str">
        <f>IF($A555="","",RANK($B555,$B$5:$B$10000,1)+COUNTIF($B$4:$B554,$B555))</f>
        <v/>
      </c>
      <c r="D555" s="142" t="str">
        <f>IF(AND($M555&gt;=القادمين!$C$4,$M555&lt;=القادمين!$F$4,القادمين!$B$2=IF(القادمين!$B$2="","",$I555)),MAX($D$4:$D554)+1,"")</f>
        <v/>
      </c>
      <c r="E555" s="142" t="str">
        <f t="shared" si="17"/>
        <v/>
      </c>
      <c r="F555" s="142" t="str">
        <f>IF($D555="","",RANK($E555,$E$5:$E$10000,1)+COUNTIF($E$4:$E554,$E555))</f>
        <v/>
      </c>
      <c r="G555" s="189" t="str">
        <f>IF(H555="","",COUNTA($E$5:E555))</f>
        <v/>
      </c>
      <c r="H555" s="41"/>
      <c r="I555" s="38"/>
      <c r="J555" s="206"/>
      <c r="K555" s="206"/>
      <c r="L555" s="206"/>
      <c r="M555" s="41"/>
      <c r="N555" s="207"/>
      <c r="O555" s="99"/>
      <c r="P555" s="192"/>
      <c r="Q555" s="122"/>
      <c r="R555" s="122"/>
      <c r="S555" s="126"/>
      <c r="T555" s="122"/>
      <c r="U555" s="122"/>
      <c r="AA555" s="128"/>
    </row>
    <row r="556" spans="1:27" s="115" customFormat="1" ht="26.1" customHeight="1" x14ac:dyDescent="0.2">
      <c r="A556" s="141" t="str">
        <f>IF(AND($H556&gt;=المغادرين!$C$4,$H556&lt;=المغادرين!$F$4,المغادرين!$B$2=IF(المغادرين!$B$2="","",$I556)),MAX($A$4:$A555)+1,"")</f>
        <v/>
      </c>
      <c r="B556" s="141" t="str">
        <f t="shared" si="16"/>
        <v/>
      </c>
      <c r="C556" s="141" t="str">
        <f>IF($A556="","",RANK($B556,$B$5:$B$10000,1)+COUNTIF($B$4:$B555,$B556))</f>
        <v/>
      </c>
      <c r="D556" s="142" t="str">
        <f>IF(AND($M556&gt;=القادمين!$C$4,$M556&lt;=القادمين!$F$4,القادمين!$B$2=IF(القادمين!$B$2="","",$I556)),MAX($D$4:$D555)+1,"")</f>
        <v/>
      </c>
      <c r="E556" s="142" t="str">
        <f t="shared" si="17"/>
        <v/>
      </c>
      <c r="F556" s="142" t="str">
        <f>IF($D556="","",RANK($E556,$E$5:$E$10000,1)+COUNTIF($E$4:$E555,$E556))</f>
        <v/>
      </c>
      <c r="G556" s="189" t="str">
        <f>IF(H556="","",COUNTA($E$5:E556))</f>
        <v/>
      </c>
      <c r="H556" s="41"/>
      <c r="I556" s="38"/>
      <c r="J556" s="206"/>
      <c r="K556" s="206"/>
      <c r="L556" s="206"/>
      <c r="M556" s="41"/>
      <c r="N556" s="207"/>
      <c r="O556" s="99"/>
      <c r="P556" s="192"/>
      <c r="Q556" s="122"/>
      <c r="R556" s="122"/>
      <c r="S556" s="126"/>
      <c r="T556" s="122"/>
      <c r="U556" s="122"/>
      <c r="W556" s="128"/>
      <c r="AA556" s="121"/>
    </row>
    <row r="557" spans="1:27" s="115" customFormat="1" ht="26.1" customHeight="1" x14ac:dyDescent="0.2">
      <c r="A557" s="141" t="str">
        <f>IF(AND($H557&gt;=المغادرين!$C$4,$H557&lt;=المغادرين!$F$4,المغادرين!$B$2=IF(المغادرين!$B$2="","",$I557)),MAX($A$4:$A556)+1,"")</f>
        <v/>
      </c>
      <c r="B557" s="141" t="str">
        <f t="shared" si="16"/>
        <v/>
      </c>
      <c r="C557" s="141" t="str">
        <f>IF($A557="","",RANK($B557,$B$5:$B$10000,1)+COUNTIF($B$4:$B556,$B557))</f>
        <v/>
      </c>
      <c r="D557" s="142" t="str">
        <f>IF(AND($M557&gt;=القادمين!$C$4,$M557&lt;=القادمين!$F$4,القادمين!$B$2=IF(القادمين!$B$2="","",$I557)),MAX($D$4:$D556)+1,"")</f>
        <v/>
      </c>
      <c r="E557" s="142" t="str">
        <f t="shared" si="17"/>
        <v/>
      </c>
      <c r="F557" s="142" t="str">
        <f>IF($D557="","",RANK($E557,$E$5:$E$10000,1)+COUNTIF($E$4:$E556,$E557))</f>
        <v/>
      </c>
      <c r="G557" s="189" t="str">
        <f>IF(H557="","",COUNTA($E$5:E557))</f>
        <v/>
      </c>
      <c r="H557" s="41"/>
      <c r="I557" s="38"/>
      <c r="J557" s="206"/>
      <c r="K557" s="206"/>
      <c r="L557" s="206"/>
      <c r="M557" s="41"/>
      <c r="N557" s="207"/>
      <c r="O557" s="99"/>
      <c r="P557" s="192"/>
      <c r="Q557" s="122"/>
      <c r="R557" s="122"/>
      <c r="S557" s="126"/>
      <c r="T557" s="122"/>
      <c r="U557" s="122"/>
    </row>
    <row r="558" spans="1:27" s="115" customFormat="1" ht="26.1" customHeight="1" x14ac:dyDescent="0.2">
      <c r="A558" s="141" t="str">
        <f>IF(AND($H558&gt;=المغادرين!$C$4,$H558&lt;=المغادرين!$F$4,المغادرين!$B$2=IF(المغادرين!$B$2="","",$I558)),MAX($A$4:$A557)+1,"")</f>
        <v/>
      </c>
      <c r="B558" s="141" t="str">
        <f t="shared" si="16"/>
        <v/>
      </c>
      <c r="C558" s="141" t="str">
        <f>IF($A558="","",RANK($B558,$B$5:$B$10000,1)+COUNTIF($B$4:$B557,$B558))</f>
        <v/>
      </c>
      <c r="D558" s="142" t="str">
        <f>IF(AND($M558&gt;=القادمين!$C$4,$M558&lt;=القادمين!$F$4,القادمين!$B$2=IF(القادمين!$B$2="","",$I558)),MAX($D$4:$D557)+1,"")</f>
        <v/>
      </c>
      <c r="E558" s="142" t="str">
        <f t="shared" si="17"/>
        <v/>
      </c>
      <c r="F558" s="142" t="str">
        <f>IF($D558="","",RANK($E558,$E$5:$E$10000,1)+COUNTIF($E$4:$E557,$E558))</f>
        <v/>
      </c>
      <c r="G558" s="189" t="str">
        <f>IF(H558="","",COUNTA($E$5:E558))</f>
        <v/>
      </c>
      <c r="H558" s="41"/>
      <c r="I558" s="38"/>
      <c r="J558" s="206"/>
      <c r="K558" s="206"/>
      <c r="L558" s="206"/>
      <c r="M558" s="41"/>
      <c r="N558" s="207"/>
      <c r="O558" s="99"/>
      <c r="P558" s="192"/>
      <c r="Q558" s="122"/>
      <c r="R558" s="122"/>
      <c r="S558" s="126"/>
      <c r="T558" s="122"/>
      <c r="U558" s="122"/>
      <c r="X558" s="128"/>
      <c r="Y558" s="121"/>
      <c r="Z558" s="121"/>
      <c r="AA558" s="121"/>
    </row>
    <row r="559" spans="1:27" s="115" customFormat="1" ht="26.1" customHeight="1" x14ac:dyDescent="0.2">
      <c r="A559" s="141" t="str">
        <f>IF(AND($H559&gt;=المغادرين!$C$4,$H559&lt;=المغادرين!$F$4,المغادرين!$B$2=IF(المغادرين!$B$2="","",$I559)),MAX($A$4:$A558)+1,"")</f>
        <v/>
      </c>
      <c r="B559" s="141" t="str">
        <f t="shared" si="16"/>
        <v/>
      </c>
      <c r="C559" s="141" t="str">
        <f>IF($A559="","",RANK($B559,$B$5:$B$10000,1)+COUNTIF($B$4:$B558,$B559))</f>
        <v/>
      </c>
      <c r="D559" s="142" t="str">
        <f>IF(AND($M559&gt;=القادمين!$C$4,$M559&lt;=القادمين!$F$4,القادمين!$B$2=IF(القادمين!$B$2="","",$I559)),MAX($D$4:$D558)+1,"")</f>
        <v/>
      </c>
      <c r="E559" s="142" t="str">
        <f t="shared" si="17"/>
        <v/>
      </c>
      <c r="F559" s="142" t="str">
        <f>IF($D559="","",RANK($E559,$E$5:$E$10000,1)+COUNTIF($E$4:$E558,$E559))</f>
        <v/>
      </c>
      <c r="G559" s="189" t="str">
        <f>IF(H559="","",COUNTA($E$5:E559))</f>
        <v/>
      </c>
      <c r="H559" s="41"/>
      <c r="I559" s="38"/>
      <c r="J559" s="206"/>
      <c r="K559" s="206"/>
      <c r="L559" s="206"/>
      <c r="M559" s="41"/>
      <c r="N559" s="207"/>
      <c r="O559" s="99"/>
      <c r="P559" s="192"/>
      <c r="Q559" s="122"/>
      <c r="R559" s="122"/>
      <c r="S559" s="126"/>
      <c r="T559" s="122"/>
      <c r="U559" s="122"/>
      <c r="X559" s="128"/>
      <c r="Y559" s="129"/>
      <c r="Z559" s="129"/>
      <c r="AA559" s="129"/>
    </row>
    <row r="560" spans="1:27" s="115" customFormat="1" ht="26.1" customHeight="1" x14ac:dyDescent="0.2">
      <c r="A560" s="141" t="str">
        <f>IF(AND($H560&gt;=المغادرين!$C$4,$H560&lt;=المغادرين!$F$4,المغادرين!$B$2=IF(المغادرين!$B$2="","",$I560)),MAX($A$4:$A559)+1,"")</f>
        <v/>
      </c>
      <c r="B560" s="141" t="str">
        <f t="shared" si="16"/>
        <v/>
      </c>
      <c r="C560" s="141" t="str">
        <f>IF($A560="","",RANK($B560,$B$5:$B$10000,1)+COUNTIF($B$4:$B559,$B560))</f>
        <v/>
      </c>
      <c r="D560" s="142" t="str">
        <f>IF(AND($M560&gt;=القادمين!$C$4,$M560&lt;=القادمين!$F$4,القادمين!$B$2=IF(القادمين!$B$2="","",$I560)),MAX($D$4:$D559)+1,"")</f>
        <v/>
      </c>
      <c r="E560" s="142" t="str">
        <f t="shared" si="17"/>
        <v/>
      </c>
      <c r="F560" s="142" t="str">
        <f>IF($D560="","",RANK($E560,$E$5:$E$10000,1)+COUNTIF($E$4:$E559,$E560))</f>
        <v/>
      </c>
      <c r="G560" s="189" t="str">
        <f>IF(H560="","",COUNTA($E$5:E560))</f>
        <v/>
      </c>
      <c r="H560" s="41"/>
      <c r="I560" s="38"/>
      <c r="J560" s="206"/>
      <c r="K560" s="206"/>
      <c r="L560" s="206"/>
      <c r="M560" s="41"/>
      <c r="N560" s="207"/>
      <c r="O560" s="99"/>
      <c r="P560" s="192"/>
      <c r="Q560" s="122"/>
      <c r="R560" s="122"/>
      <c r="S560" s="126"/>
      <c r="T560" s="122"/>
      <c r="U560" s="122"/>
      <c r="X560" s="128"/>
      <c r="Y560" s="129"/>
      <c r="Z560" s="129"/>
      <c r="AA560" s="129"/>
    </row>
    <row r="561" spans="1:27" s="115" customFormat="1" ht="26.1" customHeight="1" x14ac:dyDescent="0.2">
      <c r="A561" s="141" t="str">
        <f>IF(AND($H561&gt;=المغادرين!$C$4,$H561&lt;=المغادرين!$F$4,المغادرين!$B$2=IF(المغادرين!$B$2="","",$I561)),MAX($A$4:$A560)+1,"")</f>
        <v/>
      </c>
      <c r="B561" s="141" t="str">
        <f t="shared" si="16"/>
        <v/>
      </c>
      <c r="C561" s="141" t="str">
        <f>IF($A561="","",RANK($B561,$B$5:$B$10000,1)+COUNTIF($B$4:$B560,$B561))</f>
        <v/>
      </c>
      <c r="D561" s="142" t="str">
        <f>IF(AND($M561&gt;=القادمين!$C$4,$M561&lt;=القادمين!$F$4,القادمين!$B$2=IF(القادمين!$B$2="","",$I561)),MAX($D$4:$D560)+1,"")</f>
        <v/>
      </c>
      <c r="E561" s="142" t="str">
        <f t="shared" si="17"/>
        <v/>
      </c>
      <c r="F561" s="142" t="str">
        <f>IF($D561="","",RANK($E561,$E$5:$E$10000,1)+COUNTIF($E$4:$E560,$E561))</f>
        <v/>
      </c>
      <c r="G561" s="189" t="str">
        <f>IF(H561="","",COUNTA($E$5:E561))</f>
        <v/>
      </c>
      <c r="H561" s="41"/>
      <c r="I561" s="38"/>
      <c r="J561" s="206"/>
      <c r="K561" s="206"/>
      <c r="L561" s="206"/>
      <c r="M561" s="41"/>
      <c r="N561" s="207"/>
      <c r="O561" s="99"/>
      <c r="P561" s="192"/>
      <c r="Q561" s="122"/>
      <c r="R561" s="122"/>
      <c r="S561" s="126"/>
      <c r="T561" s="122"/>
      <c r="U561" s="122"/>
      <c r="X561" s="128"/>
      <c r="Y561" s="129"/>
      <c r="Z561" s="129"/>
      <c r="AA561" s="129"/>
    </row>
    <row r="562" spans="1:27" s="115" customFormat="1" ht="26.1" customHeight="1" x14ac:dyDescent="0.2">
      <c r="A562" s="141" t="str">
        <f>IF(AND($H562&gt;=المغادرين!$C$4,$H562&lt;=المغادرين!$F$4,المغادرين!$B$2=IF(المغادرين!$B$2="","",$I562)),MAX($A$4:$A561)+1,"")</f>
        <v/>
      </c>
      <c r="B562" s="141" t="str">
        <f t="shared" si="16"/>
        <v/>
      </c>
      <c r="C562" s="141" t="str">
        <f>IF($A562="","",RANK($B562,$B$5:$B$10000,1)+COUNTIF($B$4:$B561,$B562))</f>
        <v/>
      </c>
      <c r="D562" s="142" t="str">
        <f>IF(AND($M562&gt;=القادمين!$C$4,$M562&lt;=القادمين!$F$4,القادمين!$B$2=IF(القادمين!$B$2="","",$I562)),MAX($D$4:$D561)+1,"")</f>
        <v/>
      </c>
      <c r="E562" s="142" t="str">
        <f t="shared" si="17"/>
        <v/>
      </c>
      <c r="F562" s="142" t="str">
        <f>IF($D562="","",RANK($E562,$E$5:$E$10000,1)+COUNTIF($E$4:$E561,$E562))</f>
        <v/>
      </c>
      <c r="G562" s="189" t="str">
        <f>IF(H562="","",COUNTA($E$5:E562))</f>
        <v/>
      </c>
      <c r="H562" s="41"/>
      <c r="I562" s="38"/>
      <c r="J562" s="206"/>
      <c r="K562" s="206"/>
      <c r="L562" s="206"/>
      <c r="M562" s="41"/>
      <c r="N562" s="207"/>
      <c r="O562" s="99"/>
      <c r="P562" s="192"/>
      <c r="Q562" s="122"/>
      <c r="R562" s="122"/>
      <c r="S562" s="126"/>
      <c r="T562" s="122"/>
      <c r="U562" s="122"/>
      <c r="X562" s="128"/>
      <c r="Y562" s="129"/>
      <c r="Z562" s="129"/>
      <c r="AA562" s="129"/>
    </row>
    <row r="563" spans="1:27" s="115" customFormat="1" ht="26.1" customHeight="1" x14ac:dyDescent="0.2">
      <c r="A563" s="141" t="str">
        <f>IF(AND($H563&gt;=المغادرين!$C$4,$H563&lt;=المغادرين!$F$4,المغادرين!$B$2=IF(المغادرين!$B$2="","",$I563)),MAX($A$4:$A562)+1,"")</f>
        <v/>
      </c>
      <c r="B563" s="141" t="str">
        <f t="shared" si="16"/>
        <v/>
      </c>
      <c r="C563" s="141" t="str">
        <f>IF($A563="","",RANK($B563,$B$5:$B$10000,1)+COUNTIF($B$4:$B562,$B563))</f>
        <v/>
      </c>
      <c r="D563" s="142" t="str">
        <f>IF(AND($M563&gt;=القادمين!$C$4,$M563&lt;=القادمين!$F$4,القادمين!$B$2=IF(القادمين!$B$2="","",$I563)),MAX($D$4:$D562)+1,"")</f>
        <v/>
      </c>
      <c r="E563" s="142" t="str">
        <f t="shared" si="17"/>
        <v/>
      </c>
      <c r="F563" s="142" t="str">
        <f>IF($D563="","",RANK($E563,$E$5:$E$10000,1)+COUNTIF($E$4:$E562,$E563))</f>
        <v/>
      </c>
      <c r="G563" s="189" t="str">
        <f>IF(H563="","",COUNTA($E$5:E563))</f>
        <v/>
      </c>
      <c r="H563" s="41"/>
      <c r="I563" s="38"/>
      <c r="J563" s="206"/>
      <c r="K563" s="206"/>
      <c r="L563" s="206"/>
      <c r="M563" s="41"/>
      <c r="N563" s="207"/>
      <c r="O563" s="99"/>
      <c r="P563" s="192"/>
      <c r="Q563" s="122"/>
      <c r="R563" s="122"/>
      <c r="S563" s="126"/>
      <c r="T563" s="122"/>
      <c r="U563" s="122"/>
      <c r="X563" s="128"/>
      <c r="Y563" s="129"/>
      <c r="Z563" s="129"/>
      <c r="AA563" s="129"/>
    </row>
    <row r="564" spans="1:27" s="115" customFormat="1" ht="26.1" customHeight="1" x14ac:dyDescent="0.2">
      <c r="A564" s="141" t="str">
        <f>IF(AND($H564&gt;=المغادرين!$C$4,$H564&lt;=المغادرين!$F$4,المغادرين!$B$2=IF(المغادرين!$B$2="","",$I564)),MAX($A$4:$A563)+1,"")</f>
        <v/>
      </c>
      <c r="B564" s="141" t="str">
        <f t="shared" si="16"/>
        <v/>
      </c>
      <c r="C564" s="141" t="str">
        <f>IF($A564="","",RANK($B564,$B$5:$B$10000,1)+COUNTIF($B$4:$B563,$B564))</f>
        <v/>
      </c>
      <c r="D564" s="142" t="str">
        <f>IF(AND($M564&gt;=القادمين!$C$4,$M564&lt;=القادمين!$F$4,القادمين!$B$2=IF(القادمين!$B$2="","",$I564)),MAX($D$4:$D563)+1,"")</f>
        <v/>
      </c>
      <c r="E564" s="142" t="str">
        <f t="shared" si="17"/>
        <v/>
      </c>
      <c r="F564" s="142" t="str">
        <f>IF($D564="","",RANK($E564,$E$5:$E$10000,1)+COUNTIF($E$4:$E563,$E564))</f>
        <v/>
      </c>
      <c r="G564" s="189" t="str">
        <f>IF(H564="","",COUNTA($E$5:E564))</f>
        <v/>
      </c>
      <c r="H564" s="41"/>
      <c r="I564" s="38"/>
      <c r="J564" s="206"/>
      <c r="K564" s="206"/>
      <c r="L564" s="206"/>
      <c r="M564" s="41"/>
      <c r="N564" s="207"/>
      <c r="O564" s="99"/>
      <c r="P564" s="192"/>
      <c r="Q564" s="122"/>
      <c r="R564" s="122"/>
      <c r="S564" s="126"/>
      <c r="T564" s="122"/>
      <c r="U564" s="122"/>
      <c r="X564" s="128"/>
      <c r="Y564" s="129"/>
      <c r="Z564" s="129"/>
      <c r="AA564" s="129"/>
    </row>
    <row r="565" spans="1:27" s="115" customFormat="1" ht="26.1" customHeight="1" x14ac:dyDescent="0.2">
      <c r="A565" s="141" t="str">
        <f>IF(AND($H565&gt;=المغادرين!$C$4,$H565&lt;=المغادرين!$F$4,المغادرين!$B$2=IF(المغادرين!$B$2="","",$I565)),MAX($A$4:$A564)+1,"")</f>
        <v/>
      </c>
      <c r="B565" s="141" t="str">
        <f t="shared" si="16"/>
        <v/>
      </c>
      <c r="C565" s="141" t="str">
        <f>IF($A565="","",RANK($B565,$B$5:$B$10000,1)+COUNTIF($B$4:$B564,$B565))</f>
        <v/>
      </c>
      <c r="D565" s="142" t="str">
        <f>IF(AND($M565&gt;=القادمين!$C$4,$M565&lt;=القادمين!$F$4,القادمين!$B$2=IF(القادمين!$B$2="","",$I565)),MAX($D$4:$D564)+1,"")</f>
        <v/>
      </c>
      <c r="E565" s="142" t="str">
        <f t="shared" si="17"/>
        <v/>
      </c>
      <c r="F565" s="142" t="str">
        <f>IF($D565="","",RANK($E565,$E$5:$E$10000,1)+COUNTIF($E$4:$E564,$E565))</f>
        <v/>
      </c>
      <c r="G565" s="189" t="str">
        <f>IF(H565="","",COUNTA($E$5:E565))</f>
        <v/>
      </c>
      <c r="H565" s="41"/>
      <c r="I565" s="38"/>
      <c r="J565" s="206"/>
      <c r="K565" s="206"/>
      <c r="L565" s="206"/>
      <c r="M565" s="41"/>
      <c r="N565" s="207"/>
      <c r="O565" s="99"/>
      <c r="P565" s="193"/>
      <c r="Q565" s="122"/>
      <c r="R565" s="122"/>
      <c r="S565" s="125"/>
      <c r="T565" s="122"/>
      <c r="U565" s="122"/>
    </row>
    <row r="566" spans="1:27" s="127" customFormat="1" ht="26.1" customHeight="1" x14ac:dyDescent="0.2">
      <c r="A566" s="141" t="str">
        <f>IF(AND($H566&gt;=المغادرين!$C$4,$H566&lt;=المغادرين!$F$4,المغادرين!$B$2=IF(المغادرين!$B$2="","",$I566)),MAX($A$4:$A565)+1,"")</f>
        <v/>
      </c>
      <c r="B566" s="141" t="str">
        <f t="shared" si="16"/>
        <v/>
      </c>
      <c r="C566" s="141" t="str">
        <f>IF($A566="","",RANK($B566,$B$5:$B$10000,1)+COUNTIF($B$4:$B565,$B566))</f>
        <v/>
      </c>
      <c r="D566" s="142" t="str">
        <f>IF(AND($M566&gt;=القادمين!$C$4,$M566&lt;=القادمين!$F$4,القادمين!$B$2=IF(القادمين!$B$2="","",$I566)),MAX($D$4:$D565)+1,"")</f>
        <v/>
      </c>
      <c r="E566" s="142" t="str">
        <f t="shared" si="17"/>
        <v/>
      </c>
      <c r="F566" s="142" t="str">
        <f>IF($D566="","",RANK($E566,$E$5:$E$10000,1)+COUNTIF($E$4:$E565,$E566))</f>
        <v/>
      </c>
      <c r="G566" s="189" t="str">
        <f>IF(H566="","",COUNTA($E$5:E566))</f>
        <v/>
      </c>
      <c r="H566" s="41"/>
      <c r="I566" s="38"/>
      <c r="J566" s="206"/>
      <c r="K566" s="206"/>
      <c r="L566" s="206"/>
      <c r="M566" s="41"/>
      <c r="N566" s="207"/>
      <c r="O566" s="99"/>
      <c r="P566" s="192"/>
      <c r="Q566" s="122"/>
      <c r="R566" s="122"/>
      <c r="S566" s="126"/>
      <c r="T566" s="122"/>
      <c r="U566" s="122"/>
      <c r="V566" s="115"/>
      <c r="W566" s="115"/>
      <c r="X566" s="115"/>
      <c r="Y566" s="115"/>
      <c r="Z566" s="115"/>
      <c r="AA566" s="115"/>
    </row>
    <row r="567" spans="1:27" s="127" customFormat="1" ht="26.1" customHeight="1" x14ac:dyDescent="0.2">
      <c r="A567" s="141" t="str">
        <f>IF(AND($H567&gt;=المغادرين!$C$4,$H567&lt;=المغادرين!$F$4,المغادرين!$B$2=IF(المغادرين!$B$2="","",$I567)),MAX($A$4:$A566)+1,"")</f>
        <v/>
      </c>
      <c r="B567" s="141" t="str">
        <f t="shared" si="16"/>
        <v/>
      </c>
      <c r="C567" s="141" t="str">
        <f>IF($A567="","",RANK($B567,$B$5:$B$10000,1)+COUNTIF($B$4:$B566,$B567))</f>
        <v/>
      </c>
      <c r="D567" s="142" t="str">
        <f>IF(AND($M567&gt;=القادمين!$C$4,$M567&lt;=القادمين!$F$4,القادمين!$B$2=IF(القادمين!$B$2="","",$I567)),MAX($D$4:$D566)+1,"")</f>
        <v/>
      </c>
      <c r="E567" s="142" t="str">
        <f t="shared" si="17"/>
        <v/>
      </c>
      <c r="F567" s="142" t="str">
        <f>IF($D567="","",RANK($E567,$E$5:$E$10000,1)+COUNTIF($E$4:$E566,$E567))</f>
        <v/>
      </c>
      <c r="G567" s="189" t="str">
        <f>IF(H567="","",COUNTA($E$5:E567))</f>
        <v/>
      </c>
      <c r="H567" s="41"/>
      <c r="I567" s="38"/>
      <c r="J567" s="206"/>
      <c r="K567" s="206"/>
      <c r="L567" s="206"/>
      <c r="M567" s="41"/>
      <c r="N567" s="207"/>
      <c r="O567" s="99"/>
      <c r="P567" s="192"/>
      <c r="Q567" s="122"/>
      <c r="R567" s="122"/>
      <c r="S567" s="126"/>
      <c r="T567" s="122"/>
      <c r="U567" s="122"/>
      <c r="V567" s="115"/>
      <c r="W567" s="115"/>
      <c r="X567" s="115"/>
      <c r="Y567" s="115"/>
      <c r="Z567" s="115"/>
      <c r="AA567" s="115"/>
    </row>
    <row r="568" spans="1:27" s="127" customFormat="1" ht="26.1" customHeight="1" x14ac:dyDescent="0.2">
      <c r="A568" s="141" t="str">
        <f>IF(AND($H568&gt;=المغادرين!$C$4,$H568&lt;=المغادرين!$F$4,المغادرين!$B$2=IF(المغادرين!$B$2="","",$I568)),MAX($A$4:$A567)+1,"")</f>
        <v/>
      </c>
      <c r="B568" s="141" t="str">
        <f t="shared" si="16"/>
        <v/>
      </c>
      <c r="C568" s="141" t="str">
        <f>IF($A568="","",RANK($B568,$B$5:$B$10000,1)+COUNTIF($B$4:$B567,$B568))</f>
        <v/>
      </c>
      <c r="D568" s="142" t="str">
        <f>IF(AND($M568&gt;=القادمين!$C$4,$M568&lt;=القادمين!$F$4,القادمين!$B$2=IF(القادمين!$B$2="","",$I568)),MAX($D$4:$D567)+1,"")</f>
        <v/>
      </c>
      <c r="E568" s="142" t="str">
        <f t="shared" si="17"/>
        <v/>
      </c>
      <c r="F568" s="142" t="str">
        <f>IF($D568="","",RANK($E568,$E$5:$E$10000,1)+COUNTIF($E$4:$E567,$E568))</f>
        <v/>
      </c>
      <c r="G568" s="189" t="str">
        <f>IF(H568="","",COUNTA($E$5:E568))</f>
        <v/>
      </c>
      <c r="H568" s="41"/>
      <c r="I568" s="38"/>
      <c r="J568" s="206"/>
      <c r="K568" s="206"/>
      <c r="L568" s="206"/>
      <c r="M568" s="41"/>
      <c r="N568" s="207"/>
      <c r="O568" s="99"/>
      <c r="P568" s="192"/>
      <c r="Q568" s="122"/>
      <c r="R568" s="122"/>
      <c r="S568" s="126"/>
      <c r="T568" s="122"/>
      <c r="U568" s="122"/>
      <c r="V568" s="115"/>
      <c r="W568" s="115"/>
      <c r="X568" s="115"/>
      <c r="Y568" s="115"/>
      <c r="Z568" s="115"/>
      <c r="AA568" s="115"/>
    </row>
    <row r="569" spans="1:27" s="115" customFormat="1" ht="26.1" customHeight="1" x14ac:dyDescent="0.2">
      <c r="A569" s="141" t="str">
        <f>IF(AND($H569&gt;=المغادرين!$C$4,$H569&lt;=المغادرين!$F$4,المغادرين!$B$2=IF(المغادرين!$B$2="","",$I569)),MAX($A$4:$A568)+1,"")</f>
        <v/>
      </c>
      <c r="B569" s="141" t="str">
        <f t="shared" si="16"/>
        <v/>
      </c>
      <c r="C569" s="141" t="str">
        <f>IF($A569="","",RANK($B569,$B$5:$B$10000,1)+COUNTIF($B$4:$B568,$B569))</f>
        <v/>
      </c>
      <c r="D569" s="142" t="str">
        <f>IF(AND($M569&gt;=القادمين!$C$4,$M569&lt;=القادمين!$F$4,القادمين!$B$2=IF(القادمين!$B$2="","",$I569)),MAX($D$4:$D568)+1,"")</f>
        <v/>
      </c>
      <c r="E569" s="142" t="str">
        <f t="shared" si="17"/>
        <v/>
      </c>
      <c r="F569" s="142" t="str">
        <f>IF($D569="","",RANK($E569,$E$5:$E$10000,1)+COUNTIF($E$4:$E568,$E569))</f>
        <v/>
      </c>
      <c r="G569" s="189" t="str">
        <f>IF(H569="","",COUNTA($E$5:E569))</f>
        <v/>
      </c>
      <c r="H569" s="41"/>
      <c r="I569" s="38"/>
      <c r="J569" s="206"/>
      <c r="K569" s="206"/>
      <c r="L569" s="206"/>
      <c r="M569" s="41"/>
      <c r="N569" s="207"/>
      <c r="O569" s="99"/>
      <c r="P569" s="192"/>
      <c r="Q569" s="122"/>
      <c r="R569" s="122"/>
      <c r="S569" s="126"/>
      <c r="T569" s="122"/>
      <c r="U569" s="122"/>
    </row>
    <row r="570" spans="1:27" s="115" customFormat="1" ht="26.1" customHeight="1" x14ac:dyDescent="0.2">
      <c r="A570" s="141" t="str">
        <f>IF(AND($H570&gt;=المغادرين!$C$4,$H570&lt;=المغادرين!$F$4,المغادرين!$B$2=IF(المغادرين!$B$2="","",$I570)),MAX($A$4:$A569)+1,"")</f>
        <v/>
      </c>
      <c r="B570" s="141" t="str">
        <f t="shared" si="16"/>
        <v/>
      </c>
      <c r="C570" s="141" t="str">
        <f>IF($A570="","",RANK($B570,$B$5:$B$10000,1)+COUNTIF($B$4:$B569,$B570))</f>
        <v/>
      </c>
      <c r="D570" s="142" t="str">
        <f>IF(AND($M570&gt;=القادمين!$C$4,$M570&lt;=القادمين!$F$4,القادمين!$B$2=IF(القادمين!$B$2="","",$I570)),MAX($D$4:$D569)+1,"")</f>
        <v/>
      </c>
      <c r="E570" s="142" t="str">
        <f t="shared" si="17"/>
        <v/>
      </c>
      <c r="F570" s="142" t="str">
        <f>IF($D570="","",RANK($E570,$E$5:$E$10000,1)+COUNTIF($E$4:$E569,$E570))</f>
        <v/>
      </c>
      <c r="G570" s="189" t="str">
        <f>IF(H570="","",COUNTA($E$5:E570))</f>
        <v/>
      </c>
      <c r="H570" s="41"/>
      <c r="I570" s="38"/>
      <c r="J570" s="206"/>
      <c r="K570" s="206"/>
      <c r="L570" s="206"/>
      <c r="M570" s="41"/>
      <c r="N570" s="207"/>
      <c r="O570" s="99"/>
      <c r="P570" s="192"/>
      <c r="Q570" s="122"/>
      <c r="R570" s="122"/>
      <c r="S570" s="126"/>
      <c r="T570" s="122"/>
      <c r="U570" s="122"/>
    </row>
    <row r="571" spans="1:27" s="115" customFormat="1" ht="26.1" customHeight="1" x14ac:dyDescent="0.2">
      <c r="A571" s="141" t="str">
        <f>IF(AND($H571&gt;=المغادرين!$C$4,$H571&lt;=المغادرين!$F$4,المغادرين!$B$2=IF(المغادرين!$B$2="","",$I571)),MAX($A$4:$A570)+1,"")</f>
        <v/>
      </c>
      <c r="B571" s="141" t="str">
        <f t="shared" si="16"/>
        <v/>
      </c>
      <c r="C571" s="141" t="str">
        <f>IF($A571="","",RANK($B571,$B$5:$B$10000,1)+COUNTIF($B$4:$B570,$B571))</f>
        <v/>
      </c>
      <c r="D571" s="142" t="str">
        <f>IF(AND($M571&gt;=القادمين!$C$4,$M571&lt;=القادمين!$F$4,القادمين!$B$2=IF(القادمين!$B$2="","",$I571)),MAX($D$4:$D570)+1,"")</f>
        <v/>
      </c>
      <c r="E571" s="142" t="str">
        <f t="shared" si="17"/>
        <v/>
      </c>
      <c r="F571" s="142" t="str">
        <f>IF($D571="","",RANK($E571,$E$5:$E$10000,1)+COUNTIF($E$4:$E570,$E571))</f>
        <v/>
      </c>
      <c r="G571" s="189" t="str">
        <f>IF(H571="","",COUNTA($E$5:E571))</f>
        <v/>
      </c>
      <c r="H571" s="41"/>
      <c r="I571" s="38"/>
      <c r="J571" s="206"/>
      <c r="K571" s="206"/>
      <c r="L571" s="206"/>
      <c r="M571" s="41"/>
      <c r="N571" s="207"/>
      <c r="O571" s="99"/>
      <c r="P571" s="192"/>
      <c r="Q571" s="122"/>
      <c r="R571" s="122"/>
      <c r="S571" s="126"/>
      <c r="T571" s="122"/>
      <c r="U571" s="122"/>
    </row>
    <row r="572" spans="1:27" s="115" customFormat="1" ht="26.1" customHeight="1" x14ac:dyDescent="0.2">
      <c r="A572" s="141" t="str">
        <f>IF(AND($H572&gt;=المغادرين!$C$4,$H572&lt;=المغادرين!$F$4,المغادرين!$B$2=IF(المغادرين!$B$2="","",$I572)),MAX($A$4:$A571)+1,"")</f>
        <v/>
      </c>
      <c r="B572" s="141" t="str">
        <f t="shared" si="16"/>
        <v/>
      </c>
      <c r="C572" s="141" t="str">
        <f>IF($A572="","",RANK($B572,$B$5:$B$10000,1)+COUNTIF($B$4:$B571,$B572))</f>
        <v/>
      </c>
      <c r="D572" s="142" t="str">
        <f>IF(AND($M572&gt;=القادمين!$C$4,$M572&lt;=القادمين!$F$4,القادمين!$B$2=IF(القادمين!$B$2="","",$I572)),MAX($D$4:$D571)+1,"")</f>
        <v/>
      </c>
      <c r="E572" s="142" t="str">
        <f t="shared" si="17"/>
        <v/>
      </c>
      <c r="F572" s="142" t="str">
        <f>IF($D572="","",RANK($E572,$E$5:$E$10000,1)+COUNTIF($E$4:$E571,$E572))</f>
        <v/>
      </c>
      <c r="G572" s="189" t="str">
        <f>IF(H572="","",COUNTA($E$5:E572))</f>
        <v/>
      </c>
      <c r="H572" s="41"/>
      <c r="I572" s="38"/>
      <c r="J572" s="206"/>
      <c r="K572" s="206"/>
      <c r="L572" s="206"/>
      <c r="M572" s="41"/>
      <c r="N572" s="207"/>
      <c r="O572" s="99"/>
      <c r="P572" s="192"/>
      <c r="Q572" s="122"/>
      <c r="R572" s="122"/>
      <c r="S572" s="126"/>
      <c r="T572" s="122"/>
      <c r="U572" s="122"/>
    </row>
    <row r="573" spans="1:27" s="115" customFormat="1" ht="26.1" customHeight="1" x14ac:dyDescent="0.2">
      <c r="A573" s="141" t="str">
        <f>IF(AND($H573&gt;=المغادرين!$C$4,$H573&lt;=المغادرين!$F$4,المغادرين!$B$2=IF(المغادرين!$B$2="","",$I573)),MAX($A$4:$A572)+1,"")</f>
        <v/>
      </c>
      <c r="B573" s="141" t="str">
        <f t="shared" si="16"/>
        <v/>
      </c>
      <c r="C573" s="141" t="str">
        <f>IF($A573="","",RANK($B573,$B$5:$B$10000,1)+COUNTIF($B$4:$B572,$B573))</f>
        <v/>
      </c>
      <c r="D573" s="142" t="str">
        <f>IF(AND($M573&gt;=القادمين!$C$4,$M573&lt;=القادمين!$F$4,القادمين!$B$2=IF(القادمين!$B$2="","",$I573)),MAX($D$4:$D572)+1,"")</f>
        <v/>
      </c>
      <c r="E573" s="142" t="str">
        <f t="shared" si="17"/>
        <v/>
      </c>
      <c r="F573" s="142" t="str">
        <f>IF($D573="","",RANK($E573,$E$5:$E$10000,1)+COUNTIF($E$4:$E572,$E573))</f>
        <v/>
      </c>
      <c r="G573" s="189" t="str">
        <f>IF(H573="","",COUNTA($E$5:E573))</f>
        <v/>
      </c>
      <c r="H573" s="41"/>
      <c r="I573" s="38"/>
      <c r="J573" s="206"/>
      <c r="K573" s="206"/>
      <c r="L573" s="206"/>
      <c r="M573" s="41"/>
      <c r="N573" s="207"/>
      <c r="O573" s="99"/>
      <c r="P573" s="192"/>
      <c r="Q573" s="122"/>
      <c r="R573" s="122"/>
      <c r="S573" s="126"/>
      <c r="T573" s="122"/>
      <c r="U573" s="122"/>
    </row>
    <row r="574" spans="1:27" s="115" customFormat="1" ht="26.1" customHeight="1" x14ac:dyDescent="0.2">
      <c r="A574" s="141" t="str">
        <f>IF(AND($H574&gt;=المغادرين!$C$4,$H574&lt;=المغادرين!$F$4,المغادرين!$B$2=IF(المغادرين!$B$2="","",$I574)),MAX($A$4:$A573)+1,"")</f>
        <v/>
      </c>
      <c r="B574" s="141" t="str">
        <f t="shared" si="16"/>
        <v/>
      </c>
      <c r="C574" s="141" t="str">
        <f>IF($A574="","",RANK($B574,$B$5:$B$10000,1)+COUNTIF($B$4:$B573,$B574))</f>
        <v/>
      </c>
      <c r="D574" s="142" t="str">
        <f>IF(AND($M574&gt;=القادمين!$C$4,$M574&lt;=القادمين!$F$4,القادمين!$B$2=IF(القادمين!$B$2="","",$I574)),MAX($D$4:$D573)+1,"")</f>
        <v/>
      </c>
      <c r="E574" s="142" t="str">
        <f t="shared" si="17"/>
        <v/>
      </c>
      <c r="F574" s="142" t="str">
        <f>IF($D574="","",RANK($E574,$E$5:$E$10000,1)+COUNTIF($E$4:$E573,$E574))</f>
        <v/>
      </c>
      <c r="G574" s="189" t="str">
        <f>IF(H574="","",COUNTA($E$5:E574))</f>
        <v/>
      </c>
      <c r="H574" s="41"/>
      <c r="I574" s="38"/>
      <c r="J574" s="206"/>
      <c r="K574" s="206"/>
      <c r="L574" s="206"/>
      <c r="M574" s="41"/>
      <c r="N574" s="207"/>
      <c r="O574" s="99"/>
      <c r="P574" s="192"/>
      <c r="Q574" s="122"/>
      <c r="R574" s="122"/>
      <c r="S574" s="126"/>
      <c r="T574" s="122"/>
      <c r="U574" s="122"/>
      <c r="AA574" s="128"/>
    </row>
    <row r="575" spans="1:27" s="115" customFormat="1" ht="26.1" customHeight="1" x14ac:dyDescent="0.2">
      <c r="A575" s="141" t="str">
        <f>IF(AND($H575&gt;=المغادرين!$C$4,$H575&lt;=المغادرين!$F$4,المغادرين!$B$2=IF(المغادرين!$B$2="","",$I575)),MAX($A$4:$A574)+1,"")</f>
        <v/>
      </c>
      <c r="B575" s="141" t="str">
        <f t="shared" si="16"/>
        <v/>
      </c>
      <c r="C575" s="141" t="str">
        <f>IF($A575="","",RANK($B575,$B$5:$B$10000,1)+COUNTIF($B$4:$B574,$B575))</f>
        <v/>
      </c>
      <c r="D575" s="142" t="str">
        <f>IF(AND($M575&gt;=القادمين!$C$4,$M575&lt;=القادمين!$F$4,القادمين!$B$2=IF(القادمين!$B$2="","",$I575)),MAX($D$4:$D574)+1,"")</f>
        <v/>
      </c>
      <c r="E575" s="142" t="str">
        <f t="shared" si="17"/>
        <v/>
      </c>
      <c r="F575" s="142" t="str">
        <f>IF($D575="","",RANK($E575,$E$5:$E$10000,1)+COUNTIF($E$4:$E574,$E575))</f>
        <v/>
      </c>
      <c r="G575" s="189" t="str">
        <f>IF(H575="","",COUNTA($E$5:E575))</f>
        <v/>
      </c>
      <c r="H575" s="41"/>
      <c r="I575" s="38"/>
      <c r="J575" s="206"/>
      <c r="K575" s="206"/>
      <c r="L575" s="206"/>
      <c r="M575" s="41"/>
      <c r="N575" s="207"/>
      <c r="O575" s="99"/>
      <c r="P575" s="192"/>
      <c r="Q575" s="122"/>
      <c r="R575" s="122"/>
      <c r="S575" s="126"/>
      <c r="T575" s="122"/>
      <c r="U575" s="122"/>
      <c r="AA575" s="128"/>
    </row>
    <row r="576" spans="1:27" s="115" customFormat="1" ht="26.1" customHeight="1" x14ac:dyDescent="0.2">
      <c r="A576" s="141" t="str">
        <f>IF(AND($H576&gt;=المغادرين!$C$4,$H576&lt;=المغادرين!$F$4,المغادرين!$B$2=IF(المغادرين!$B$2="","",$I576)),MAX($A$4:$A575)+1,"")</f>
        <v/>
      </c>
      <c r="B576" s="141" t="str">
        <f t="shared" si="16"/>
        <v/>
      </c>
      <c r="C576" s="141" t="str">
        <f>IF($A576="","",RANK($B576,$B$5:$B$10000,1)+COUNTIF($B$4:$B575,$B576))</f>
        <v/>
      </c>
      <c r="D576" s="142" t="str">
        <f>IF(AND($M576&gt;=القادمين!$C$4,$M576&lt;=القادمين!$F$4,القادمين!$B$2=IF(القادمين!$B$2="","",$I576)),MAX($D$4:$D575)+1,"")</f>
        <v/>
      </c>
      <c r="E576" s="142" t="str">
        <f t="shared" si="17"/>
        <v/>
      </c>
      <c r="F576" s="142" t="str">
        <f>IF($D576="","",RANK($E576,$E$5:$E$10000,1)+COUNTIF($E$4:$E575,$E576))</f>
        <v/>
      </c>
      <c r="G576" s="189" t="str">
        <f>IF(H576="","",COUNTA($E$5:E576))</f>
        <v/>
      </c>
      <c r="H576" s="41"/>
      <c r="I576" s="38"/>
      <c r="J576" s="206"/>
      <c r="K576" s="206"/>
      <c r="L576" s="206"/>
      <c r="M576" s="41"/>
      <c r="N576" s="207"/>
      <c r="O576" s="99"/>
      <c r="P576" s="192"/>
      <c r="Q576" s="122"/>
      <c r="R576" s="122"/>
      <c r="S576" s="126"/>
      <c r="T576" s="122"/>
      <c r="U576" s="122"/>
      <c r="W576" s="128"/>
      <c r="AA576" s="121"/>
    </row>
    <row r="577" spans="1:27" s="115" customFormat="1" ht="26.1" customHeight="1" x14ac:dyDescent="0.2">
      <c r="A577" s="141" t="str">
        <f>IF(AND($H577&gt;=المغادرين!$C$4,$H577&lt;=المغادرين!$F$4,المغادرين!$B$2=IF(المغادرين!$B$2="","",$I577)),MAX($A$4:$A576)+1,"")</f>
        <v/>
      </c>
      <c r="B577" s="141" t="str">
        <f t="shared" si="16"/>
        <v/>
      </c>
      <c r="C577" s="141" t="str">
        <f>IF($A577="","",RANK($B577,$B$5:$B$10000,1)+COUNTIF($B$4:$B576,$B577))</f>
        <v/>
      </c>
      <c r="D577" s="142" t="str">
        <f>IF(AND($M577&gt;=القادمين!$C$4,$M577&lt;=القادمين!$F$4,القادمين!$B$2=IF(القادمين!$B$2="","",$I577)),MAX($D$4:$D576)+1,"")</f>
        <v/>
      </c>
      <c r="E577" s="142" t="str">
        <f t="shared" si="17"/>
        <v/>
      </c>
      <c r="F577" s="142" t="str">
        <f>IF($D577="","",RANK($E577,$E$5:$E$10000,1)+COUNTIF($E$4:$E576,$E577))</f>
        <v/>
      </c>
      <c r="G577" s="189" t="str">
        <f>IF(H577="","",COUNTA($E$5:E577))</f>
        <v/>
      </c>
      <c r="H577" s="41"/>
      <c r="I577" s="38"/>
      <c r="J577" s="206"/>
      <c r="K577" s="206"/>
      <c r="L577" s="206"/>
      <c r="M577" s="41"/>
      <c r="N577" s="207"/>
      <c r="O577" s="99"/>
      <c r="P577" s="192"/>
      <c r="Q577" s="122"/>
      <c r="R577" s="122"/>
      <c r="S577" s="126"/>
      <c r="T577" s="122"/>
      <c r="U577" s="122"/>
    </row>
    <row r="578" spans="1:27" s="115" customFormat="1" ht="26.1" customHeight="1" x14ac:dyDescent="0.2">
      <c r="A578" s="141" t="str">
        <f>IF(AND($H578&gt;=المغادرين!$C$4,$H578&lt;=المغادرين!$F$4,المغادرين!$B$2=IF(المغادرين!$B$2="","",$I578)),MAX($A$4:$A577)+1,"")</f>
        <v/>
      </c>
      <c r="B578" s="141" t="str">
        <f t="shared" si="16"/>
        <v/>
      </c>
      <c r="C578" s="141" t="str">
        <f>IF($A578="","",RANK($B578,$B$5:$B$10000,1)+COUNTIF($B$4:$B577,$B578))</f>
        <v/>
      </c>
      <c r="D578" s="142" t="str">
        <f>IF(AND($M578&gt;=القادمين!$C$4,$M578&lt;=القادمين!$F$4,القادمين!$B$2=IF(القادمين!$B$2="","",$I578)),MAX($D$4:$D577)+1,"")</f>
        <v/>
      </c>
      <c r="E578" s="142" t="str">
        <f t="shared" si="17"/>
        <v/>
      </c>
      <c r="F578" s="142" t="str">
        <f>IF($D578="","",RANK($E578,$E$5:$E$10000,1)+COUNTIF($E$4:$E577,$E578))</f>
        <v/>
      </c>
      <c r="G578" s="189" t="str">
        <f>IF(H578="","",COUNTA($E$5:E578))</f>
        <v/>
      </c>
      <c r="H578" s="41"/>
      <c r="I578" s="38"/>
      <c r="J578" s="206"/>
      <c r="K578" s="206"/>
      <c r="L578" s="206"/>
      <c r="M578" s="41"/>
      <c r="N578" s="207"/>
      <c r="O578" s="99"/>
      <c r="P578" s="192"/>
      <c r="Q578" s="122"/>
      <c r="R578" s="122"/>
      <c r="S578" s="126"/>
      <c r="T578" s="122"/>
      <c r="U578" s="122"/>
      <c r="X578" s="128"/>
      <c r="Y578" s="121"/>
      <c r="Z578" s="121"/>
      <c r="AA578" s="121"/>
    </row>
    <row r="579" spans="1:27" s="115" customFormat="1" ht="26.1" customHeight="1" x14ac:dyDescent="0.2">
      <c r="A579" s="141" t="str">
        <f>IF(AND($H579&gt;=المغادرين!$C$4,$H579&lt;=المغادرين!$F$4,المغادرين!$B$2=IF(المغادرين!$B$2="","",$I579)),MAX($A$4:$A578)+1,"")</f>
        <v/>
      </c>
      <c r="B579" s="141" t="str">
        <f t="shared" si="16"/>
        <v/>
      </c>
      <c r="C579" s="141" t="str">
        <f>IF($A579="","",RANK($B579,$B$5:$B$10000,1)+COUNTIF($B$4:$B578,$B579))</f>
        <v/>
      </c>
      <c r="D579" s="142" t="str">
        <f>IF(AND($M579&gt;=القادمين!$C$4,$M579&lt;=القادمين!$F$4,القادمين!$B$2=IF(القادمين!$B$2="","",$I579)),MAX($D$4:$D578)+1,"")</f>
        <v/>
      </c>
      <c r="E579" s="142" t="str">
        <f t="shared" si="17"/>
        <v/>
      </c>
      <c r="F579" s="142" t="str">
        <f>IF($D579="","",RANK($E579,$E$5:$E$10000,1)+COUNTIF($E$4:$E578,$E579))</f>
        <v/>
      </c>
      <c r="G579" s="189" t="str">
        <f>IF(H579="","",COUNTA($E$5:E579))</f>
        <v/>
      </c>
      <c r="H579" s="41"/>
      <c r="I579" s="38"/>
      <c r="J579" s="206"/>
      <c r="K579" s="206"/>
      <c r="L579" s="206"/>
      <c r="M579" s="41"/>
      <c r="N579" s="207"/>
      <c r="O579" s="99"/>
      <c r="P579" s="192"/>
      <c r="Q579" s="122"/>
      <c r="R579" s="122"/>
      <c r="S579" s="126"/>
      <c r="T579" s="122"/>
      <c r="U579" s="122"/>
      <c r="X579" s="128"/>
      <c r="Y579" s="129"/>
      <c r="Z579" s="129"/>
      <c r="AA579" s="129"/>
    </row>
    <row r="580" spans="1:27" s="115" customFormat="1" ht="26.1" customHeight="1" x14ac:dyDescent="0.2">
      <c r="A580" s="141" t="str">
        <f>IF(AND($H580&gt;=المغادرين!$C$4,$H580&lt;=المغادرين!$F$4,المغادرين!$B$2=IF(المغادرين!$B$2="","",$I580)),MAX($A$4:$A579)+1,"")</f>
        <v/>
      </c>
      <c r="B580" s="141" t="str">
        <f t="shared" si="16"/>
        <v/>
      </c>
      <c r="C580" s="141" t="str">
        <f>IF($A580="","",RANK($B580,$B$5:$B$10000,1)+COUNTIF($B$4:$B579,$B580))</f>
        <v/>
      </c>
      <c r="D580" s="142" t="str">
        <f>IF(AND($M580&gt;=القادمين!$C$4,$M580&lt;=القادمين!$F$4,القادمين!$B$2=IF(القادمين!$B$2="","",$I580)),MAX($D$4:$D579)+1,"")</f>
        <v/>
      </c>
      <c r="E580" s="142" t="str">
        <f t="shared" si="17"/>
        <v/>
      </c>
      <c r="F580" s="142" t="str">
        <f>IF($D580="","",RANK($E580,$E$5:$E$10000,1)+COUNTIF($E$4:$E579,$E580))</f>
        <v/>
      </c>
      <c r="G580" s="189" t="str">
        <f>IF(H580="","",COUNTA($E$5:E580))</f>
        <v/>
      </c>
      <c r="H580" s="41"/>
      <c r="I580" s="38"/>
      <c r="J580" s="206"/>
      <c r="K580" s="206"/>
      <c r="L580" s="206"/>
      <c r="M580" s="41"/>
      <c r="N580" s="207"/>
      <c r="O580" s="99"/>
      <c r="P580" s="192"/>
      <c r="Q580" s="122"/>
      <c r="R580" s="122"/>
      <c r="S580" s="126"/>
      <c r="T580" s="122"/>
      <c r="U580" s="122"/>
      <c r="X580" s="128"/>
      <c r="Y580" s="129"/>
      <c r="Z580" s="129"/>
      <c r="AA580" s="129"/>
    </row>
    <row r="581" spans="1:27" s="115" customFormat="1" ht="26.1" customHeight="1" x14ac:dyDescent="0.2">
      <c r="A581" s="141" t="str">
        <f>IF(AND($H581&gt;=المغادرين!$C$4,$H581&lt;=المغادرين!$F$4,المغادرين!$B$2=IF(المغادرين!$B$2="","",$I581)),MAX($A$4:$A580)+1,"")</f>
        <v/>
      </c>
      <c r="B581" s="141" t="str">
        <f t="shared" si="16"/>
        <v/>
      </c>
      <c r="C581" s="141" t="str">
        <f>IF($A581="","",RANK($B581,$B$5:$B$10000,1)+COUNTIF($B$4:$B580,$B581))</f>
        <v/>
      </c>
      <c r="D581" s="142" t="str">
        <f>IF(AND($M581&gt;=القادمين!$C$4,$M581&lt;=القادمين!$F$4,القادمين!$B$2=IF(القادمين!$B$2="","",$I581)),MAX($D$4:$D580)+1,"")</f>
        <v/>
      </c>
      <c r="E581" s="142" t="str">
        <f t="shared" si="17"/>
        <v/>
      </c>
      <c r="F581" s="142" t="str">
        <f>IF($D581="","",RANK($E581,$E$5:$E$10000,1)+COUNTIF($E$4:$E580,$E581))</f>
        <v/>
      </c>
      <c r="G581" s="189" t="str">
        <f>IF(H581="","",COUNTA($E$5:E581))</f>
        <v/>
      </c>
      <c r="H581" s="41"/>
      <c r="I581" s="38"/>
      <c r="J581" s="206"/>
      <c r="K581" s="206"/>
      <c r="L581" s="206"/>
      <c r="M581" s="41"/>
      <c r="N581" s="207"/>
      <c r="O581" s="99"/>
      <c r="P581" s="192"/>
      <c r="Q581" s="122"/>
      <c r="R581" s="122"/>
      <c r="S581" s="126"/>
      <c r="T581" s="122"/>
      <c r="U581" s="122"/>
      <c r="X581" s="128"/>
      <c r="Y581" s="129"/>
      <c r="Z581" s="129"/>
      <c r="AA581" s="129"/>
    </row>
    <row r="582" spans="1:27" s="115" customFormat="1" ht="26.1" customHeight="1" x14ac:dyDescent="0.2">
      <c r="A582" s="141" t="str">
        <f>IF(AND($H582&gt;=المغادرين!$C$4,$H582&lt;=المغادرين!$F$4,المغادرين!$B$2=IF(المغادرين!$B$2="","",$I582)),MAX($A$4:$A581)+1,"")</f>
        <v/>
      </c>
      <c r="B582" s="141" t="str">
        <f t="shared" ref="B582:B645" si="18">IF($A582="","",MAX($A$5:$A$10000)-RANK($H582,$H$5:$H$10000)+1)</f>
        <v/>
      </c>
      <c r="C582" s="141" t="str">
        <f>IF($A582="","",RANK($B582,$B$5:$B$10000,1)+COUNTIF($B$4:$B581,$B582))</f>
        <v/>
      </c>
      <c r="D582" s="142" t="str">
        <f>IF(AND($M582&gt;=القادمين!$C$4,$M582&lt;=القادمين!$F$4,القادمين!$B$2=IF(القادمين!$B$2="","",$I582)),MAX($D$4:$D581)+1,"")</f>
        <v/>
      </c>
      <c r="E582" s="142" t="str">
        <f t="shared" ref="E582:E645" si="19">IF($D582="","",MAX($D$5:$D$10000)-RANK($M582,$M$5:$M$10000)+1)</f>
        <v/>
      </c>
      <c r="F582" s="142" t="str">
        <f>IF($D582="","",RANK($E582,$E$5:$E$10000,1)+COUNTIF($E$4:$E581,$E582))</f>
        <v/>
      </c>
      <c r="G582" s="189" t="str">
        <f>IF(H582="","",COUNTA($E$5:E582))</f>
        <v/>
      </c>
      <c r="H582" s="41"/>
      <c r="I582" s="38"/>
      <c r="J582" s="206"/>
      <c r="K582" s="206"/>
      <c r="L582" s="206"/>
      <c r="M582" s="41"/>
      <c r="N582" s="207"/>
      <c r="O582" s="99"/>
      <c r="P582" s="192"/>
      <c r="Q582" s="122"/>
      <c r="R582" s="122"/>
      <c r="S582" s="126"/>
      <c r="T582" s="122"/>
      <c r="U582" s="122"/>
      <c r="X582" s="128"/>
      <c r="Y582" s="129"/>
      <c r="Z582" s="129"/>
      <c r="AA582" s="129"/>
    </row>
    <row r="583" spans="1:27" s="115" customFormat="1" ht="26.1" customHeight="1" x14ac:dyDescent="0.2">
      <c r="A583" s="141" t="str">
        <f>IF(AND($H583&gt;=المغادرين!$C$4,$H583&lt;=المغادرين!$F$4,المغادرين!$B$2=IF(المغادرين!$B$2="","",$I583)),MAX($A$4:$A582)+1,"")</f>
        <v/>
      </c>
      <c r="B583" s="141" t="str">
        <f t="shared" si="18"/>
        <v/>
      </c>
      <c r="C583" s="141" t="str">
        <f>IF($A583="","",RANK($B583,$B$5:$B$10000,1)+COUNTIF($B$4:$B582,$B583))</f>
        <v/>
      </c>
      <c r="D583" s="142" t="str">
        <f>IF(AND($M583&gt;=القادمين!$C$4,$M583&lt;=القادمين!$F$4,القادمين!$B$2=IF(القادمين!$B$2="","",$I583)),MAX($D$4:$D582)+1,"")</f>
        <v/>
      </c>
      <c r="E583" s="142" t="str">
        <f t="shared" si="19"/>
        <v/>
      </c>
      <c r="F583" s="142" t="str">
        <f>IF($D583="","",RANK($E583,$E$5:$E$10000,1)+COUNTIF($E$4:$E582,$E583))</f>
        <v/>
      </c>
      <c r="G583" s="189" t="str">
        <f>IF(H583="","",COUNTA($E$5:E583))</f>
        <v/>
      </c>
      <c r="H583" s="41"/>
      <c r="I583" s="38"/>
      <c r="J583" s="206"/>
      <c r="K583" s="206"/>
      <c r="L583" s="206"/>
      <c r="M583" s="41"/>
      <c r="N583" s="207"/>
      <c r="O583" s="99"/>
      <c r="P583" s="192"/>
      <c r="Q583" s="122"/>
      <c r="R583" s="122"/>
      <c r="S583" s="126"/>
      <c r="T583" s="122"/>
      <c r="U583" s="122"/>
      <c r="X583" s="128"/>
      <c r="Y583" s="129"/>
      <c r="Z583" s="129"/>
      <c r="AA583" s="129"/>
    </row>
    <row r="584" spans="1:27" s="115" customFormat="1" ht="26.1" customHeight="1" x14ac:dyDescent="0.2">
      <c r="A584" s="141" t="str">
        <f>IF(AND($H584&gt;=المغادرين!$C$4,$H584&lt;=المغادرين!$F$4,المغادرين!$B$2=IF(المغادرين!$B$2="","",$I584)),MAX($A$4:$A583)+1,"")</f>
        <v/>
      </c>
      <c r="B584" s="141" t="str">
        <f t="shared" si="18"/>
        <v/>
      </c>
      <c r="C584" s="141" t="str">
        <f>IF($A584="","",RANK($B584,$B$5:$B$10000,1)+COUNTIF($B$4:$B583,$B584))</f>
        <v/>
      </c>
      <c r="D584" s="142" t="str">
        <f>IF(AND($M584&gt;=القادمين!$C$4,$M584&lt;=القادمين!$F$4,القادمين!$B$2=IF(القادمين!$B$2="","",$I584)),MAX($D$4:$D583)+1,"")</f>
        <v/>
      </c>
      <c r="E584" s="142" t="str">
        <f t="shared" si="19"/>
        <v/>
      </c>
      <c r="F584" s="142" t="str">
        <f>IF($D584="","",RANK($E584,$E$5:$E$10000,1)+COUNTIF($E$4:$E583,$E584))</f>
        <v/>
      </c>
      <c r="G584" s="189" t="str">
        <f>IF(H584="","",COUNTA($E$5:E584))</f>
        <v/>
      </c>
      <c r="H584" s="41"/>
      <c r="I584" s="38"/>
      <c r="J584" s="206"/>
      <c r="K584" s="206"/>
      <c r="L584" s="206"/>
      <c r="M584" s="41"/>
      <c r="N584" s="207"/>
      <c r="O584" s="99"/>
      <c r="P584" s="192"/>
      <c r="Q584" s="122"/>
      <c r="R584" s="122"/>
      <c r="S584" s="126"/>
      <c r="T584" s="122"/>
      <c r="U584" s="122"/>
      <c r="X584" s="128"/>
      <c r="Y584" s="129"/>
      <c r="Z584" s="129"/>
      <c r="AA584" s="129"/>
    </row>
    <row r="585" spans="1:27" s="115" customFormat="1" ht="26.1" customHeight="1" x14ac:dyDescent="0.2">
      <c r="A585" s="141" t="str">
        <f>IF(AND($H585&gt;=المغادرين!$C$4,$H585&lt;=المغادرين!$F$4,المغادرين!$B$2=IF(المغادرين!$B$2="","",$I585)),MAX($A$4:$A584)+1,"")</f>
        <v/>
      </c>
      <c r="B585" s="141" t="str">
        <f t="shared" si="18"/>
        <v/>
      </c>
      <c r="C585" s="141" t="str">
        <f>IF($A585="","",RANK($B585,$B$5:$B$10000,1)+COUNTIF($B$4:$B584,$B585))</f>
        <v/>
      </c>
      <c r="D585" s="142" t="str">
        <f>IF(AND($M585&gt;=القادمين!$C$4,$M585&lt;=القادمين!$F$4,القادمين!$B$2=IF(القادمين!$B$2="","",$I585)),MAX($D$4:$D584)+1,"")</f>
        <v/>
      </c>
      <c r="E585" s="142" t="str">
        <f t="shared" si="19"/>
        <v/>
      </c>
      <c r="F585" s="142" t="str">
        <f>IF($D585="","",RANK($E585,$E$5:$E$10000,1)+COUNTIF($E$4:$E584,$E585))</f>
        <v/>
      </c>
      <c r="G585" s="189" t="str">
        <f>IF(H585="","",COUNTA($E$5:E585))</f>
        <v/>
      </c>
      <c r="H585" s="41"/>
      <c r="I585" s="38"/>
      <c r="J585" s="206"/>
      <c r="K585" s="206"/>
      <c r="L585" s="206"/>
      <c r="M585" s="41"/>
      <c r="N585" s="207"/>
      <c r="O585" s="99"/>
      <c r="P585" s="193"/>
      <c r="Q585" s="122"/>
      <c r="R585" s="122"/>
      <c r="S585" s="125"/>
      <c r="T585" s="122"/>
      <c r="U585" s="122"/>
    </row>
    <row r="586" spans="1:27" s="127" customFormat="1" ht="26.1" customHeight="1" x14ac:dyDescent="0.2">
      <c r="A586" s="141" t="str">
        <f>IF(AND($H586&gt;=المغادرين!$C$4,$H586&lt;=المغادرين!$F$4,المغادرين!$B$2=IF(المغادرين!$B$2="","",$I586)),MAX($A$4:$A585)+1,"")</f>
        <v/>
      </c>
      <c r="B586" s="141" t="str">
        <f t="shared" si="18"/>
        <v/>
      </c>
      <c r="C586" s="141" t="str">
        <f>IF($A586="","",RANK($B586,$B$5:$B$10000,1)+COUNTIF($B$4:$B585,$B586))</f>
        <v/>
      </c>
      <c r="D586" s="142" t="str">
        <f>IF(AND($M586&gt;=القادمين!$C$4,$M586&lt;=القادمين!$F$4,القادمين!$B$2=IF(القادمين!$B$2="","",$I586)),MAX($D$4:$D585)+1,"")</f>
        <v/>
      </c>
      <c r="E586" s="142" t="str">
        <f t="shared" si="19"/>
        <v/>
      </c>
      <c r="F586" s="142" t="str">
        <f>IF($D586="","",RANK($E586,$E$5:$E$10000,1)+COUNTIF($E$4:$E585,$E586))</f>
        <v/>
      </c>
      <c r="G586" s="189" t="str">
        <f>IF(H586="","",COUNTA($E$5:E586))</f>
        <v/>
      </c>
      <c r="H586" s="41"/>
      <c r="I586" s="38"/>
      <c r="J586" s="206"/>
      <c r="K586" s="206"/>
      <c r="L586" s="206"/>
      <c r="M586" s="41"/>
      <c r="N586" s="207"/>
      <c r="O586" s="99"/>
      <c r="P586" s="192"/>
      <c r="Q586" s="122"/>
      <c r="R586" s="122"/>
      <c r="S586" s="126"/>
      <c r="T586" s="122"/>
      <c r="U586" s="122"/>
      <c r="V586" s="115"/>
      <c r="W586" s="115"/>
      <c r="X586" s="115"/>
      <c r="Y586" s="115"/>
      <c r="Z586" s="115"/>
      <c r="AA586" s="115"/>
    </row>
    <row r="587" spans="1:27" s="127" customFormat="1" ht="26.1" customHeight="1" x14ac:dyDescent="0.2">
      <c r="A587" s="141" t="str">
        <f>IF(AND($H587&gt;=المغادرين!$C$4,$H587&lt;=المغادرين!$F$4,المغادرين!$B$2=IF(المغادرين!$B$2="","",$I587)),MAX($A$4:$A586)+1,"")</f>
        <v/>
      </c>
      <c r="B587" s="141" t="str">
        <f t="shared" si="18"/>
        <v/>
      </c>
      <c r="C587" s="141" t="str">
        <f>IF($A587="","",RANK($B587,$B$5:$B$10000,1)+COUNTIF($B$4:$B586,$B587))</f>
        <v/>
      </c>
      <c r="D587" s="142" t="str">
        <f>IF(AND($M587&gt;=القادمين!$C$4,$M587&lt;=القادمين!$F$4,القادمين!$B$2=IF(القادمين!$B$2="","",$I587)),MAX($D$4:$D586)+1,"")</f>
        <v/>
      </c>
      <c r="E587" s="142" t="str">
        <f t="shared" si="19"/>
        <v/>
      </c>
      <c r="F587" s="142" t="str">
        <f>IF($D587="","",RANK($E587,$E$5:$E$10000,1)+COUNTIF($E$4:$E586,$E587))</f>
        <v/>
      </c>
      <c r="G587" s="189" t="str">
        <f>IF(H587="","",COUNTA($E$5:E587))</f>
        <v/>
      </c>
      <c r="H587" s="41"/>
      <c r="I587" s="38"/>
      <c r="J587" s="206"/>
      <c r="K587" s="206"/>
      <c r="L587" s="206"/>
      <c r="M587" s="41"/>
      <c r="N587" s="207"/>
      <c r="O587" s="99"/>
      <c r="P587" s="192"/>
      <c r="Q587" s="122"/>
      <c r="R587" s="122"/>
      <c r="S587" s="126"/>
      <c r="T587" s="122"/>
      <c r="U587" s="122"/>
      <c r="V587" s="115"/>
      <c r="W587" s="115"/>
      <c r="X587" s="115"/>
      <c r="Y587" s="115"/>
      <c r="Z587" s="115"/>
      <c r="AA587" s="115"/>
    </row>
    <row r="588" spans="1:27" s="127" customFormat="1" ht="26.1" customHeight="1" x14ac:dyDescent="0.2">
      <c r="A588" s="141" t="str">
        <f>IF(AND($H588&gt;=المغادرين!$C$4,$H588&lt;=المغادرين!$F$4,المغادرين!$B$2=IF(المغادرين!$B$2="","",$I588)),MAX($A$4:$A587)+1,"")</f>
        <v/>
      </c>
      <c r="B588" s="141" t="str">
        <f t="shared" si="18"/>
        <v/>
      </c>
      <c r="C588" s="141" t="str">
        <f>IF($A588="","",RANK($B588,$B$5:$B$10000,1)+COUNTIF($B$4:$B587,$B588))</f>
        <v/>
      </c>
      <c r="D588" s="142" t="str">
        <f>IF(AND($M588&gt;=القادمين!$C$4,$M588&lt;=القادمين!$F$4,القادمين!$B$2=IF(القادمين!$B$2="","",$I588)),MAX($D$4:$D587)+1,"")</f>
        <v/>
      </c>
      <c r="E588" s="142" t="str">
        <f t="shared" si="19"/>
        <v/>
      </c>
      <c r="F588" s="142" t="str">
        <f>IF($D588="","",RANK($E588,$E$5:$E$10000,1)+COUNTIF($E$4:$E587,$E588))</f>
        <v/>
      </c>
      <c r="G588" s="189" t="str">
        <f>IF(H588="","",COUNTA($E$5:E588))</f>
        <v/>
      </c>
      <c r="H588" s="41"/>
      <c r="I588" s="38"/>
      <c r="J588" s="206"/>
      <c r="K588" s="206"/>
      <c r="L588" s="206"/>
      <c r="M588" s="41"/>
      <c r="N588" s="207"/>
      <c r="O588" s="99"/>
      <c r="P588" s="192"/>
      <c r="Q588" s="122"/>
      <c r="R588" s="122"/>
      <c r="S588" s="126"/>
      <c r="T588" s="122"/>
      <c r="U588" s="122"/>
      <c r="V588" s="115"/>
      <c r="W588" s="115"/>
      <c r="X588" s="115"/>
      <c r="Y588" s="115"/>
      <c r="Z588" s="115"/>
      <c r="AA588" s="115"/>
    </row>
    <row r="589" spans="1:27" s="115" customFormat="1" ht="26.1" customHeight="1" x14ac:dyDescent="0.2">
      <c r="A589" s="141" t="str">
        <f>IF(AND($H589&gt;=المغادرين!$C$4,$H589&lt;=المغادرين!$F$4,المغادرين!$B$2=IF(المغادرين!$B$2="","",$I589)),MAX($A$4:$A588)+1,"")</f>
        <v/>
      </c>
      <c r="B589" s="141" t="str">
        <f t="shared" si="18"/>
        <v/>
      </c>
      <c r="C589" s="141" t="str">
        <f>IF($A589="","",RANK($B589,$B$5:$B$10000,1)+COUNTIF($B$4:$B588,$B589))</f>
        <v/>
      </c>
      <c r="D589" s="142" t="str">
        <f>IF(AND($M589&gt;=القادمين!$C$4,$M589&lt;=القادمين!$F$4,القادمين!$B$2=IF(القادمين!$B$2="","",$I589)),MAX($D$4:$D588)+1,"")</f>
        <v/>
      </c>
      <c r="E589" s="142" t="str">
        <f t="shared" si="19"/>
        <v/>
      </c>
      <c r="F589" s="142" t="str">
        <f>IF($D589="","",RANK($E589,$E$5:$E$10000,1)+COUNTIF($E$4:$E588,$E589))</f>
        <v/>
      </c>
      <c r="G589" s="189" t="str">
        <f>IF(H589="","",COUNTA($E$5:E589))</f>
        <v/>
      </c>
      <c r="H589" s="41"/>
      <c r="I589" s="38"/>
      <c r="J589" s="206"/>
      <c r="K589" s="206"/>
      <c r="L589" s="206"/>
      <c r="M589" s="41"/>
      <c r="N589" s="207"/>
      <c r="O589" s="99"/>
      <c r="P589" s="192"/>
      <c r="Q589" s="122"/>
      <c r="R589" s="122"/>
      <c r="S589" s="126"/>
      <c r="T589" s="122"/>
      <c r="U589" s="122"/>
    </row>
    <row r="590" spans="1:27" s="115" customFormat="1" ht="26.1" customHeight="1" x14ac:dyDescent="0.2">
      <c r="A590" s="141" t="str">
        <f>IF(AND($H590&gt;=المغادرين!$C$4,$H590&lt;=المغادرين!$F$4,المغادرين!$B$2=IF(المغادرين!$B$2="","",$I590)),MAX($A$4:$A589)+1,"")</f>
        <v/>
      </c>
      <c r="B590" s="141" t="str">
        <f t="shared" si="18"/>
        <v/>
      </c>
      <c r="C590" s="141" t="str">
        <f>IF($A590="","",RANK($B590,$B$5:$B$10000,1)+COUNTIF($B$4:$B589,$B590))</f>
        <v/>
      </c>
      <c r="D590" s="142" t="str">
        <f>IF(AND($M590&gt;=القادمين!$C$4,$M590&lt;=القادمين!$F$4,القادمين!$B$2=IF(القادمين!$B$2="","",$I590)),MAX($D$4:$D589)+1,"")</f>
        <v/>
      </c>
      <c r="E590" s="142" t="str">
        <f t="shared" si="19"/>
        <v/>
      </c>
      <c r="F590" s="142" t="str">
        <f>IF($D590="","",RANK($E590,$E$5:$E$10000,1)+COUNTIF($E$4:$E589,$E590))</f>
        <v/>
      </c>
      <c r="G590" s="189" t="str">
        <f>IF(H590="","",COUNTA($E$5:E590))</f>
        <v/>
      </c>
      <c r="H590" s="41"/>
      <c r="I590" s="38"/>
      <c r="J590" s="206"/>
      <c r="K590" s="206"/>
      <c r="L590" s="206"/>
      <c r="M590" s="41"/>
      <c r="N590" s="207"/>
      <c r="O590" s="99"/>
      <c r="P590" s="192"/>
      <c r="Q590" s="122"/>
      <c r="R590" s="122"/>
      <c r="S590" s="126"/>
      <c r="T590" s="122"/>
      <c r="U590" s="122"/>
    </row>
    <row r="591" spans="1:27" s="115" customFormat="1" ht="26.1" customHeight="1" x14ac:dyDescent="0.2">
      <c r="A591" s="141" t="str">
        <f>IF(AND($H591&gt;=المغادرين!$C$4,$H591&lt;=المغادرين!$F$4,المغادرين!$B$2=IF(المغادرين!$B$2="","",$I591)),MAX($A$4:$A590)+1,"")</f>
        <v/>
      </c>
      <c r="B591" s="141" t="str">
        <f t="shared" si="18"/>
        <v/>
      </c>
      <c r="C591" s="141" t="str">
        <f>IF($A591="","",RANK($B591,$B$5:$B$10000,1)+COUNTIF($B$4:$B590,$B591))</f>
        <v/>
      </c>
      <c r="D591" s="142" t="str">
        <f>IF(AND($M591&gt;=القادمين!$C$4,$M591&lt;=القادمين!$F$4,القادمين!$B$2=IF(القادمين!$B$2="","",$I591)),MAX($D$4:$D590)+1,"")</f>
        <v/>
      </c>
      <c r="E591" s="142" t="str">
        <f t="shared" si="19"/>
        <v/>
      </c>
      <c r="F591" s="142" t="str">
        <f>IF($D591="","",RANK($E591,$E$5:$E$10000,1)+COUNTIF($E$4:$E590,$E591))</f>
        <v/>
      </c>
      <c r="G591" s="189" t="str">
        <f>IF(H591="","",COUNTA($E$5:E591))</f>
        <v/>
      </c>
      <c r="H591" s="41"/>
      <c r="I591" s="38"/>
      <c r="J591" s="206"/>
      <c r="K591" s="206"/>
      <c r="L591" s="206"/>
      <c r="M591" s="41"/>
      <c r="N591" s="207"/>
      <c r="O591" s="99"/>
      <c r="P591" s="192"/>
      <c r="Q591" s="122"/>
      <c r="R591" s="122"/>
      <c r="S591" s="126"/>
      <c r="T591" s="122"/>
      <c r="U591" s="122"/>
    </row>
    <row r="592" spans="1:27" s="115" customFormat="1" ht="26.1" customHeight="1" x14ac:dyDescent="0.2">
      <c r="A592" s="141" t="str">
        <f>IF(AND($H592&gt;=المغادرين!$C$4,$H592&lt;=المغادرين!$F$4,المغادرين!$B$2=IF(المغادرين!$B$2="","",$I592)),MAX($A$4:$A591)+1,"")</f>
        <v/>
      </c>
      <c r="B592" s="141" t="str">
        <f t="shared" si="18"/>
        <v/>
      </c>
      <c r="C592" s="141" t="str">
        <f>IF($A592="","",RANK($B592,$B$5:$B$10000,1)+COUNTIF($B$4:$B591,$B592))</f>
        <v/>
      </c>
      <c r="D592" s="142" t="str">
        <f>IF(AND($M592&gt;=القادمين!$C$4,$M592&lt;=القادمين!$F$4,القادمين!$B$2=IF(القادمين!$B$2="","",$I592)),MAX($D$4:$D591)+1,"")</f>
        <v/>
      </c>
      <c r="E592" s="142" t="str">
        <f t="shared" si="19"/>
        <v/>
      </c>
      <c r="F592" s="142" t="str">
        <f>IF($D592="","",RANK($E592,$E$5:$E$10000,1)+COUNTIF($E$4:$E591,$E592))</f>
        <v/>
      </c>
      <c r="G592" s="189" t="str">
        <f>IF(H592="","",COUNTA($E$5:E592))</f>
        <v/>
      </c>
      <c r="H592" s="41"/>
      <c r="I592" s="38"/>
      <c r="J592" s="206"/>
      <c r="K592" s="206"/>
      <c r="L592" s="206"/>
      <c r="M592" s="41"/>
      <c r="N592" s="207"/>
      <c r="O592" s="99"/>
      <c r="P592" s="192"/>
      <c r="Q592" s="122"/>
      <c r="R592" s="122"/>
      <c r="S592" s="126"/>
      <c r="T592" s="122"/>
      <c r="U592" s="122"/>
    </row>
    <row r="593" spans="1:27" s="115" customFormat="1" ht="26.1" customHeight="1" x14ac:dyDescent="0.2">
      <c r="A593" s="141" t="str">
        <f>IF(AND($H593&gt;=المغادرين!$C$4,$H593&lt;=المغادرين!$F$4,المغادرين!$B$2=IF(المغادرين!$B$2="","",$I593)),MAX($A$4:$A592)+1,"")</f>
        <v/>
      </c>
      <c r="B593" s="141" t="str">
        <f t="shared" si="18"/>
        <v/>
      </c>
      <c r="C593" s="141" t="str">
        <f>IF($A593="","",RANK($B593,$B$5:$B$10000,1)+COUNTIF($B$4:$B592,$B593))</f>
        <v/>
      </c>
      <c r="D593" s="142" t="str">
        <f>IF(AND($M593&gt;=القادمين!$C$4,$M593&lt;=القادمين!$F$4,القادمين!$B$2=IF(القادمين!$B$2="","",$I593)),MAX($D$4:$D592)+1,"")</f>
        <v/>
      </c>
      <c r="E593" s="142" t="str">
        <f t="shared" si="19"/>
        <v/>
      </c>
      <c r="F593" s="142" t="str">
        <f>IF($D593="","",RANK($E593,$E$5:$E$10000,1)+COUNTIF($E$4:$E592,$E593))</f>
        <v/>
      </c>
      <c r="G593" s="189" t="str">
        <f>IF(H593="","",COUNTA($E$5:E593))</f>
        <v/>
      </c>
      <c r="H593" s="41"/>
      <c r="I593" s="38"/>
      <c r="J593" s="206"/>
      <c r="K593" s="206"/>
      <c r="L593" s="206"/>
      <c r="M593" s="41"/>
      <c r="N593" s="207"/>
      <c r="O593" s="99"/>
      <c r="P593" s="192"/>
      <c r="Q593" s="122"/>
      <c r="R593" s="122"/>
      <c r="S593" s="126"/>
      <c r="T593" s="122"/>
      <c r="U593" s="122"/>
    </row>
    <row r="594" spans="1:27" s="115" customFormat="1" ht="26.1" customHeight="1" x14ac:dyDescent="0.2">
      <c r="A594" s="141" t="str">
        <f>IF(AND($H594&gt;=المغادرين!$C$4,$H594&lt;=المغادرين!$F$4,المغادرين!$B$2=IF(المغادرين!$B$2="","",$I594)),MAX($A$4:$A593)+1,"")</f>
        <v/>
      </c>
      <c r="B594" s="141" t="str">
        <f t="shared" si="18"/>
        <v/>
      </c>
      <c r="C594" s="141" t="str">
        <f>IF($A594="","",RANK($B594,$B$5:$B$10000,1)+COUNTIF($B$4:$B593,$B594))</f>
        <v/>
      </c>
      <c r="D594" s="142" t="str">
        <f>IF(AND($M594&gt;=القادمين!$C$4,$M594&lt;=القادمين!$F$4,القادمين!$B$2=IF(القادمين!$B$2="","",$I594)),MAX($D$4:$D593)+1,"")</f>
        <v/>
      </c>
      <c r="E594" s="142" t="str">
        <f t="shared" si="19"/>
        <v/>
      </c>
      <c r="F594" s="142" t="str">
        <f>IF($D594="","",RANK($E594,$E$5:$E$10000,1)+COUNTIF($E$4:$E593,$E594))</f>
        <v/>
      </c>
      <c r="G594" s="189" t="str">
        <f>IF(H594="","",COUNTA($E$5:E594))</f>
        <v/>
      </c>
      <c r="H594" s="41"/>
      <c r="I594" s="38"/>
      <c r="J594" s="206"/>
      <c r="K594" s="206"/>
      <c r="L594" s="206"/>
      <c r="M594" s="41"/>
      <c r="N594" s="207"/>
      <c r="O594" s="99"/>
      <c r="P594" s="192"/>
      <c r="Q594" s="122"/>
      <c r="R594" s="122"/>
      <c r="S594" s="126"/>
      <c r="T594" s="122"/>
      <c r="U594" s="122"/>
      <c r="AA594" s="128"/>
    </row>
    <row r="595" spans="1:27" s="115" customFormat="1" ht="26.1" customHeight="1" x14ac:dyDescent="0.2">
      <c r="A595" s="141" t="str">
        <f>IF(AND($H595&gt;=المغادرين!$C$4,$H595&lt;=المغادرين!$F$4,المغادرين!$B$2=IF(المغادرين!$B$2="","",$I595)),MAX($A$4:$A594)+1,"")</f>
        <v/>
      </c>
      <c r="B595" s="141" t="str">
        <f t="shared" si="18"/>
        <v/>
      </c>
      <c r="C595" s="141" t="str">
        <f>IF($A595="","",RANK($B595,$B$5:$B$10000,1)+COUNTIF($B$4:$B594,$B595))</f>
        <v/>
      </c>
      <c r="D595" s="142" t="str">
        <f>IF(AND($M595&gt;=القادمين!$C$4,$M595&lt;=القادمين!$F$4,القادمين!$B$2=IF(القادمين!$B$2="","",$I595)),MAX($D$4:$D594)+1,"")</f>
        <v/>
      </c>
      <c r="E595" s="142" t="str">
        <f t="shared" si="19"/>
        <v/>
      </c>
      <c r="F595" s="142" t="str">
        <f>IF($D595="","",RANK($E595,$E$5:$E$10000,1)+COUNTIF($E$4:$E594,$E595))</f>
        <v/>
      </c>
      <c r="G595" s="189" t="str">
        <f>IF(H595="","",COUNTA($E$5:E595))</f>
        <v/>
      </c>
      <c r="H595" s="41"/>
      <c r="I595" s="38"/>
      <c r="J595" s="206"/>
      <c r="K595" s="206"/>
      <c r="L595" s="206"/>
      <c r="M595" s="41"/>
      <c r="N595" s="207"/>
      <c r="O595" s="99"/>
      <c r="P595" s="192"/>
      <c r="Q595" s="122"/>
      <c r="R595" s="122"/>
      <c r="S595" s="126"/>
      <c r="T595" s="122"/>
      <c r="U595" s="122"/>
      <c r="AA595" s="128"/>
    </row>
    <row r="596" spans="1:27" s="115" customFormat="1" ht="26.1" customHeight="1" x14ac:dyDescent="0.2">
      <c r="A596" s="141" t="str">
        <f>IF(AND($H596&gt;=المغادرين!$C$4,$H596&lt;=المغادرين!$F$4,المغادرين!$B$2=IF(المغادرين!$B$2="","",$I596)),MAX($A$4:$A595)+1,"")</f>
        <v/>
      </c>
      <c r="B596" s="141" t="str">
        <f t="shared" si="18"/>
        <v/>
      </c>
      <c r="C596" s="141" t="str">
        <f>IF($A596="","",RANK($B596,$B$5:$B$10000,1)+COUNTIF($B$4:$B595,$B596))</f>
        <v/>
      </c>
      <c r="D596" s="142" t="str">
        <f>IF(AND($M596&gt;=القادمين!$C$4,$M596&lt;=القادمين!$F$4,القادمين!$B$2=IF(القادمين!$B$2="","",$I596)),MAX($D$4:$D595)+1,"")</f>
        <v/>
      </c>
      <c r="E596" s="142" t="str">
        <f t="shared" si="19"/>
        <v/>
      </c>
      <c r="F596" s="142" t="str">
        <f>IF($D596="","",RANK($E596,$E$5:$E$10000,1)+COUNTIF($E$4:$E595,$E596))</f>
        <v/>
      </c>
      <c r="G596" s="189" t="str">
        <f>IF(H596="","",COUNTA($E$5:E596))</f>
        <v/>
      </c>
      <c r="H596" s="41"/>
      <c r="I596" s="38"/>
      <c r="J596" s="206"/>
      <c r="K596" s="206"/>
      <c r="L596" s="206"/>
      <c r="M596" s="41"/>
      <c r="N596" s="207"/>
      <c r="O596" s="99"/>
      <c r="P596" s="192"/>
      <c r="Q596" s="122"/>
      <c r="R596" s="122"/>
      <c r="S596" s="126"/>
      <c r="T596" s="122"/>
      <c r="U596" s="122"/>
      <c r="W596" s="128"/>
      <c r="AA596" s="121"/>
    </row>
    <row r="597" spans="1:27" s="115" customFormat="1" ht="26.1" customHeight="1" x14ac:dyDescent="0.2">
      <c r="A597" s="141" t="str">
        <f>IF(AND($H597&gt;=المغادرين!$C$4,$H597&lt;=المغادرين!$F$4,المغادرين!$B$2=IF(المغادرين!$B$2="","",$I597)),MAX($A$4:$A596)+1,"")</f>
        <v/>
      </c>
      <c r="B597" s="141" t="str">
        <f t="shared" si="18"/>
        <v/>
      </c>
      <c r="C597" s="141" t="str">
        <f>IF($A597="","",RANK($B597,$B$5:$B$10000,1)+COUNTIF($B$4:$B596,$B597))</f>
        <v/>
      </c>
      <c r="D597" s="142" t="str">
        <f>IF(AND($M597&gt;=القادمين!$C$4,$M597&lt;=القادمين!$F$4,القادمين!$B$2=IF(القادمين!$B$2="","",$I597)),MAX($D$4:$D596)+1,"")</f>
        <v/>
      </c>
      <c r="E597" s="142" t="str">
        <f t="shared" si="19"/>
        <v/>
      </c>
      <c r="F597" s="142" t="str">
        <f>IF($D597="","",RANK($E597,$E$5:$E$10000,1)+COUNTIF($E$4:$E596,$E597))</f>
        <v/>
      </c>
      <c r="G597" s="189" t="str">
        <f>IF(H597="","",COUNTA($E$5:E597))</f>
        <v/>
      </c>
      <c r="H597" s="41"/>
      <c r="I597" s="38"/>
      <c r="J597" s="206"/>
      <c r="K597" s="206"/>
      <c r="L597" s="206"/>
      <c r="M597" s="41"/>
      <c r="N597" s="207"/>
      <c r="O597" s="99"/>
      <c r="P597" s="192"/>
      <c r="Q597" s="122"/>
      <c r="R597" s="122"/>
      <c r="S597" s="126"/>
      <c r="T597" s="122"/>
      <c r="U597" s="122"/>
    </row>
    <row r="598" spans="1:27" s="115" customFormat="1" ht="26.1" customHeight="1" x14ac:dyDescent="0.2">
      <c r="A598" s="141" t="str">
        <f>IF(AND($H598&gt;=المغادرين!$C$4,$H598&lt;=المغادرين!$F$4,المغادرين!$B$2=IF(المغادرين!$B$2="","",$I598)),MAX($A$4:$A597)+1,"")</f>
        <v/>
      </c>
      <c r="B598" s="141" t="str">
        <f t="shared" si="18"/>
        <v/>
      </c>
      <c r="C598" s="141" t="str">
        <f>IF($A598="","",RANK($B598,$B$5:$B$10000,1)+COUNTIF($B$4:$B597,$B598))</f>
        <v/>
      </c>
      <c r="D598" s="142" t="str">
        <f>IF(AND($M598&gt;=القادمين!$C$4,$M598&lt;=القادمين!$F$4,القادمين!$B$2=IF(القادمين!$B$2="","",$I598)),MAX($D$4:$D597)+1,"")</f>
        <v/>
      </c>
      <c r="E598" s="142" t="str">
        <f t="shared" si="19"/>
        <v/>
      </c>
      <c r="F598" s="142" t="str">
        <f>IF($D598="","",RANK($E598,$E$5:$E$10000,1)+COUNTIF($E$4:$E597,$E598))</f>
        <v/>
      </c>
      <c r="G598" s="189" t="str">
        <f>IF(H598="","",COUNTA($E$5:E598))</f>
        <v/>
      </c>
      <c r="H598" s="41"/>
      <c r="I598" s="38"/>
      <c r="J598" s="206"/>
      <c r="K598" s="206"/>
      <c r="L598" s="206"/>
      <c r="M598" s="41"/>
      <c r="N598" s="207"/>
      <c r="O598" s="99"/>
      <c r="P598" s="192"/>
      <c r="Q598" s="122"/>
      <c r="R598" s="122"/>
      <c r="S598" s="126"/>
      <c r="T598" s="122"/>
      <c r="U598" s="122"/>
      <c r="X598" s="128"/>
      <c r="Y598" s="121"/>
      <c r="Z598" s="121"/>
      <c r="AA598" s="121"/>
    </row>
    <row r="599" spans="1:27" s="115" customFormat="1" ht="26.1" customHeight="1" x14ac:dyDescent="0.2">
      <c r="A599" s="141" t="str">
        <f>IF(AND($H599&gt;=المغادرين!$C$4,$H599&lt;=المغادرين!$F$4,المغادرين!$B$2=IF(المغادرين!$B$2="","",$I599)),MAX($A$4:$A598)+1,"")</f>
        <v/>
      </c>
      <c r="B599" s="141" t="str">
        <f t="shared" si="18"/>
        <v/>
      </c>
      <c r="C599" s="141" t="str">
        <f>IF($A599="","",RANK($B599,$B$5:$B$10000,1)+COUNTIF($B$4:$B598,$B599))</f>
        <v/>
      </c>
      <c r="D599" s="142" t="str">
        <f>IF(AND($M599&gt;=القادمين!$C$4,$M599&lt;=القادمين!$F$4,القادمين!$B$2=IF(القادمين!$B$2="","",$I599)),MAX($D$4:$D598)+1,"")</f>
        <v/>
      </c>
      <c r="E599" s="142" t="str">
        <f t="shared" si="19"/>
        <v/>
      </c>
      <c r="F599" s="142" t="str">
        <f>IF($D599="","",RANK($E599,$E$5:$E$10000,1)+COUNTIF($E$4:$E598,$E599))</f>
        <v/>
      </c>
      <c r="G599" s="189" t="str">
        <f>IF(H599="","",COUNTA($E$5:E599))</f>
        <v/>
      </c>
      <c r="H599" s="41"/>
      <c r="I599" s="38"/>
      <c r="J599" s="206"/>
      <c r="K599" s="206"/>
      <c r="L599" s="206"/>
      <c r="M599" s="41"/>
      <c r="N599" s="207"/>
      <c r="O599" s="99"/>
      <c r="P599" s="192"/>
      <c r="Q599" s="122"/>
      <c r="R599" s="122"/>
      <c r="S599" s="126"/>
      <c r="T599" s="122"/>
      <c r="U599" s="122"/>
      <c r="X599" s="128"/>
      <c r="Y599" s="129"/>
      <c r="Z599" s="129"/>
      <c r="AA599" s="129"/>
    </row>
    <row r="600" spans="1:27" s="115" customFormat="1" ht="26.1" customHeight="1" x14ac:dyDescent="0.2">
      <c r="A600" s="141" t="str">
        <f>IF(AND($H600&gt;=المغادرين!$C$4,$H600&lt;=المغادرين!$F$4,المغادرين!$B$2=IF(المغادرين!$B$2="","",$I600)),MAX($A$4:$A599)+1,"")</f>
        <v/>
      </c>
      <c r="B600" s="141" t="str">
        <f t="shared" si="18"/>
        <v/>
      </c>
      <c r="C600" s="141" t="str">
        <f>IF($A600="","",RANK($B600,$B$5:$B$10000,1)+COUNTIF($B$4:$B599,$B600))</f>
        <v/>
      </c>
      <c r="D600" s="142" t="str">
        <f>IF(AND($M600&gt;=القادمين!$C$4,$M600&lt;=القادمين!$F$4,القادمين!$B$2=IF(القادمين!$B$2="","",$I600)),MAX($D$4:$D599)+1,"")</f>
        <v/>
      </c>
      <c r="E600" s="142" t="str">
        <f t="shared" si="19"/>
        <v/>
      </c>
      <c r="F600" s="142" t="str">
        <f>IF($D600="","",RANK($E600,$E$5:$E$10000,1)+COUNTIF($E$4:$E599,$E600))</f>
        <v/>
      </c>
      <c r="G600" s="189" t="str">
        <f>IF(H600="","",COUNTA($E$5:E600))</f>
        <v/>
      </c>
      <c r="H600" s="41"/>
      <c r="I600" s="38"/>
      <c r="J600" s="206"/>
      <c r="K600" s="206"/>
      <c r="L600" s="206"/>
      <c r="M600" s="41"/>
      <c r="N600" s="207"/>
      <c r="O600" s="99"/>
      <c r="P600" s="192"/>
      <c r="Q600" s="122"/>
      <c r="R600" s="122"/>
      <c r="S600" s="126"/>
      <c r="T600" s="122"/>
      <c r="U600" s="122"/>
      <c r="X600" s="128"/>
      <c r="Y600" s="129"/>
      <c r="Z600" s="129"/>
      <c r="AA600" s="129"/>
    </row>
    <row r="601" spans="1:27" s="115" customFormat="1" ht="26.1" customHeight="1" x14ac:dyDescent="0.2">
      <c r="A601" s="141" t="str">
        <f>IF(AND($H601&gt;=المغادرين!$C$4,$H601&lt;=المغادرين!$F$4,المغادرين!$B$2=IF(المغادرين!$B$2="","",$I601)),MAX($A$4:$A600)+1,"")</f>
        <v/>
      </c>
      <c r="B601" s="141" t="str">
        <f t="shared" si="18"/>
        <v/>
      </c>
      <c r="C601" s="141" t="str">
        <f>IF($A601="","",RANK($B601,$B$5:$B$10000,1)+COUNTIF($B$4:$B600,$B601))</f>
        <v/>
      </c>
      <c r="D601" s="142" t="str">
        <f>IF(AND($M601&gt;=القادمين!$C$4,$M601&lt;=القادمين!$F$4,القادمين!$B$2=IF(القادمين!$B$2="","",$I601)),MAX($D$4:$D600)+1,"")</f>
        <v/>
      </c>
      <c r="E601" s="142" t="str">
        <f t="shared" si="19"/>
        <v/>
      </c>
      <c r="F601" s="142" t="str">
        <f>IF($D601="","",RANK($E601,$E$5:$E$10000,1)+COUNTIF($E$4:$E600,$E601))</f>
        <v/>
      </c>
      <c r="G601" s="189" t="str">
        <f>IF(H601="","",COUNTA($E$5:E601))</f>
        <v/>
      </c>
      <c r="H601" s="41"/>
      <c r="I601" s="38"/>
      <c r="J601" s="206"/>
      <c r="K601" s="206"/>
      <c r="L601" s="206"/>
      <c r="M601" s="41"/>
      <c r="N601" s="207"/>
      <c r="O601" s="99"/>
      <c r="P601" s="192"/>
      <c r="Q601" s="122"/>
      <c r="R601" s="122"/>
      <c r="S601" s="126"/>
      <c r="T601" s="122"/>
      <c r="U601" s="122"/>
      <c r="X601" s="128"/>
      <c r="Y601" s="129"/>
      <c r="Z601" s="129"/>
      <c r="AA601" s="129"/>
    </row>
    <row r="602" spans="1:27" s="115" customFormat="1" ht="26.1" customHeight="1" x14ac:dyDescent="0.2">
      <c r="A602" s="141" t="str">
        <f>IF(AND($H602&gt;=المغادرين!$C$4,$H602&lt;=المغادرين!$F$4,المغادرين!$B$2=IF(المغادرين!$B$2="","",$I602)),MAX($A$4:$A601)+1,"")</f>
        <v/>
      </c>
      <c r="B602" s="141" t="str">
        <f t="shared" si="18"/>
        <v/>
      </c>
      <c r="C602" s="141" t="str">
        <f>IF($A602="","",RANK($B602,$B$5:$B$10000,1)+COUNTIF($B$4:$B601,$B602))</f>
        <v/>
      </c>
      <c r="D602" s="142" t="str">
        <f>IF(AND($M602&gt;=القادمين!$C$4,$M602&lt;=القادمين!$F$4,القادمين!$B$2=IF(القادمين!$B$2="","",$I602)),MAX($D$4:$D601)+1,"")</f>
        <v/>
      </c>
      <c r="E602" s="142" t="str">
        <f t="shared" si="19"/>
        <v/>
      </c>
      <c r="F602" s="142" t="str">
        <f>IF($D602="","",RANK($E602,$E$5:$E$10000,1)+COUNTIF($E$4:$E601,$E602))</f>
        <v/>
      </c>
      <c r="G602" s="189" t="str">
        <f>IF(H602="","",COUNTA($E$5:E602))</f>
        <v/>
      </c>
      <c r="H602" s="41"/>
      <c r="I602" s="38"/>
      <c r="J602" s="206"/>
      <c r="K602" s="206"/>
      <c r="L602" s="206"/>
      <c r="M602" s="41"/>
      <c r="N602" s="207"/>
      <c r="O602" s="99"/>
      <c r="P602" s="192"/>
      <c r="Q602" s="122"/>
      <c r="R602" s="122"/>
      <c r="S602" s="126"/>
      <c r="T602" s="122"/>
      <c r="U602" s="122"/>
      <c r="X602" s="128"/>
      <c r="Y602" s="129"/>
      <c r="Z602" s="129"/>
      <c r="AA602" s="129"/>
    </row>
    <row r="603" spans="1:27" s="115" customFormat="1" ht="26.1" customHeight="1" x14ac:dyDescent="0.2">
      <c r="A603" s="141" t="str">
        <f>IF(AND($H603&gt;=المغادرين!$C$4,$H603&lt;=المغادرين!$F$4,المغادرين!$B$2=IF(المغادرين!$B$2="","",$I603)),MAX($A$4:$A602)+1,"")</f>
        <v/>
      </c>
      <c r="B603" s="141" t="str">
        <f t="shared" si="18"/>
        <v/>
      </c>
      <c r="C603" s="141" t="str">
        <f>IF($A603="","",RANK($B603,$B$5:$B$10000,1)+COUNTIF($B$4:$B602,$B603))</f>
        <v/>
      </c>
      <c r="D603" s="142" t="str">
        <f>IF(AND($M603&gt;=القادمين!$C$4,$M603&lt;=القادمين!$F$4,القادمين!$B$2=IF(القادمين!$B$2="","",$I603)),MAX($D$4:$D602)+1,"")</f>
        <v/>
      </c>
      <c r="E603" s="142" t="str">
        <f t="shared" si="19"/>
        <v/>
      </c>
      <c r="F603" s="142" t="str">
        <f>IF($D603="","",RANK($E603,$E$5:$E$10000,1)+COUNTIF($E$4:$E602,$E603))</f>
        <v/>
      </c>
      <c r="G603" s="189" t="str">
        <f>IF(H603="","",COUNTA($E$5:E603))</f>
        <v/>
      </c>
      <c r="H603" s="41"/>
      <c r="I603" s="38"/>
      <c r="J603" s="206"/>
      <c r="K603" s="206"/>
      <c r="L603" s="206"/>
      <c r="M603" s="41"/>
      <c r="N603" s="207"/>
      <c r="O603" s="99"/>
      <c r="P603" s="192"/>
      <c r="Q603" s="122"/>
      <c r="R603" s="122"/>
      <c r="S603" s="126"/>
      <c r="T603" s="122"/>
      <c r="U603" s="122"/>
      <c r="X603" s="128"/>
      <c r="Y603" s="129"/>
      <c r="Z603" s="129"/>
      <c r="AA603" s="129"/>
    </row>
    <row r="604" spans="1:27" s="115" customFormat="1" ht="26.1" customHeight="1" x14ac:dyDescent="0.2">
      <c r="A604" s="141" t="str">
        <f>IF(AND($H604&gt;=المغادرين!$C$4,$H604&lt;=المغادرين!$F$4,المغادرين!$B$2=IF(المغادرين!$B$2="","",$I604)),MAX($A$4:$A603)+1,"")</f>
        <v/>
      </c>
      <c r="B604" s="141" t="str">
        <f t="shared" si="18"/>
        <v/>
      </c>
      <c r="C604" s="141" t="str">
        <f>IF($A604="","",RANK($B604,$B$5:$B$10000,1)+COUNTIF($B$4:$B603,$B604))</f>
        <v/>
      </c>
      <c r="D604" s="142" t="str">
        <f>IF(AND($M604&gt;=القادمين!$C$4,$M604&lt;=القادمين!$F$4,القادمين!$B$2=IF(القادمين!$B$2="","",$I604)),MAX($D$4:$D603)+1,"")</f>
        <v/>
      </c>
      <c r="E604" s="142" t="str">
        <f t="shared" si="19"/>
        <v/>
      </c>
      <c r="F604" s="142" t="str">
        <f>IF($D604="","",RANK($E604,$E$5:$E$10000,1)+COUNTIF($E$4:$E603,$E604))</f>
        <v/>
      </c>
      <c r="G604" s="189" t="str">
        <f>IF(H604="","",COUNTA($E$5:E604))</f>
        <v/>
      </c>
      <c r="H604" s="41"/>
      <c r="I604" s="38"/>
      <c r="J604" s="206"/>
      <c r="K604" s="206"/>
      <c r="L604" s="206"/>
      <c r="M604" s="41"/>
      <c r="N604" s="207"/>
      <c r="O604" s="99"/>
      <c r="P604" s="193"/>
      <c r="Q604" s="122"/>
      <c r="R604" s="122"/>
      <c r="S604" s="125"/>
      <c r="T604" s="122"/>
      <c r="U604" s="122"/>
    </row>
    <row r="605" spans="1:27" s="127" customFormat="1" ht="26.1" customHeight="1" x14ac:dyDescent="0.2">
      <c r="A605" s="141" t="str">
        <f>IF(AND($H605&gt;=المغادرين!$C$4,$H605&lt;=المغادرين!$F$4,المغادرين!$B$2=IF(المغادرين!$B$2="","",$I605)),MAX($A$4:$A604)+1,"")</f>
        <v/>
      </c>
      <c r="B605" s="141" t="str">
        <f t="shared" si="18"/>
        <v/>
      </c>
      <c r="C605" s="141" t="str">
        <f>IF($A605="","",RANK($B605,$B$5:$B$10000,1)+COUNTIF($B$4:$B604,$B605))</f>
        <v/>
      </c>
      <c r="D605" s="142" t="str">
        <f>IF(AND($M605&gt;=القادمين!$C$4,$M605&lt;=القادمين!$F$4,القادمين!$B$2=IF(القادمين!$B$2="","",$I605)),MAX($D$4:$D604)+1,"")</f>
        <v/>
      </c>
      <c r="E605" s="142" t="str">
        <f t="shared" si="19"/>
        <v/>
      </c>
      <c r="F605" s="142" t="str">
        <f>IF($D605="","",RANK($E605,$E$5:$E$10000,1)+COUNTIF($E$4:$E604,$E605))</f>
        <v/>
      </c>
      <c r="G605" s="189" t="str">
        <f>IF(H605="","",COUNTA($E$5:E605))</f>
        <v/>
      </c>
      <c r="H605" s="41"/>
      <c r="I605" s="38"/>
      <c r="J605" s="206"/>
      <c r="K605" s="206"/>
      <c r="L605" s="206"/>
      <c r="M605" s="41"/>
      <c r="N605" s="207"/>
      <c r="O605" s="99"/>
      <c r="P605" s="192"/>
      <c r="Q605" s="122"/>
      <c r="R605" s="122"/>
      <c r="S605" s="126"/>
      <c r="T605" s="122"/>
      <c r="U605" s="122"/>
      <c r="V605" s="115"/>
      <c r="W605" s="115"/>
      <c r="X605" s="115"/>
      <c r="Y605" s="115"/>
      <c r="Z605" s="115"/>
      <c r="AA605" s="115"/>
    </row>
    <row r="606" spans="1:27" s="127" customFormat="1" ht="26.1" customHeight="1" x14ac:dyDescent="0.2">
      <c r="A606" s="141" t="str">
        <f>IF(AND($H606&gt;=المغادرين!$C$4,$H606&lt;=المغادرين!$F$4,المغادرين!$B$2=IF(المغادرين!$B$2="","",$I606)),MAX($A$4:$A605)+1,"")</f>
        <v/>
      </c>
      <c r="B606" s="141" t="str">
        <f t="shared" si="18"/>
        <v/>
      </c>
      <c r="C606" s="141" t="str">
        <f>IF($A606="","",RANK($B606,$B$5:$B$10000,1)+COUNTIF($B$4:$B605,$B606))</f>
        <v/>
      </c>
      <c r="D606" s="142" t="str">
        <f>IF(AND($M606&gt;=القادمين!$C$4,$M606&lt;=القادمين!$F$4,القادمين!$B$2=IF(القادمين!$B$2="","",$I606)),MAX($D$4:$D605)+1,"")</f>
        <v/>
      </c>
      <c r="E606" s="142" t="str">
        <f t="shared" si="19"/>
        <v/>
      </c>
      <c r="F606" s="142" t="str">
        <f>IF($D606="","",RANK($E606,$E$5:$E$10000,1)+COUNTIF($E$4:$E605,$E606))</f>
        <v/>
      </c>
      <c r="G606" s="189" t="str">
        <f>IF(H606="","",COUNTA($E$5:E606))</f>
        <v/>
      </c>
      <c r="H606" s="41"/>
      <c r="I606" s="38"/>
      <c r="J606" s="206"/>
      <c r="K606" s="206"/>
      <c r="L606" s="206"/>
      <c r="M606" s="41"/>
      <c r="N606" s="207"/>
      <c r="O606" s="99"/>
      <c r="P606" s="192"/>
      <c r="Q606" s="122"/>
      <c r="R606" s="122"/>
      <c r="S606" s="126"/>
      <c r="T606" s="122"/>
      <c r="U606" s="122"/>
      <c r="V606" s="115"/>
      <c r="W606" s="115"/>
      <c r="X606" s="115"/>
      <c r="Y606" s="115"/>
      <c r="Z606" s="115"/>
      <c r="AA606" s="115"/>
    </row>
    <row r="607" spans="1:27" s="127" customFormat="1" ht="26.1" customHeight="1" x14ac:dyDescent="0.2">
      <c r="A607" s="141" t="str">
        <f>IF(AND($H607&gt;=المغادرين!$C$4,$H607&lt;=المغادرين!$F$4,المغادرين!$B$2=IF(المغادرين!$B$2="","",$I607)),MAX($A$4:$A606)+1,"")</f>
        <v/>
      </c>
      <c r="B607" s="141" t="str">
        <f t="shared" si="18"/>
        <v/>
      </c>
      <c r="C607" s="141" t="str">
        <f>IF($A607="","",RANK($B607,$B$5:$B$10000,1)+COUNTIF($B$4:$B606,$B607))</f>
        <v/>
      </c>
      <c r="D607" s="142" t="str">
        <f>IF(AND($M607&gt;=القادمين!$C$4,$M607&lt;=القادمين!$F$4,القادمين!$B$2=IF(القادمين!$B$2="","",$I607)),MAX($D$4:$D606)+1,"")</f>
        <v/>
      </c>
      <c r="E607" s="142" t="str">
        <f t="shared" si="19"/>
        <v/>
      </c>
      <c r="F607" s="142" t="str">
        <f>IF($D607="","",RANK($E607,$E$5:$E$10000,1)+COUNTIF($E$4:$E606,$E607))</f>
        <v/>
      </c>
      <c r="G607" s="189" t="str">
        <f>IF(H607="","",COUNTA($E$5:E607))</f>
        <v/>
      </c>
      <c r="H607" s="41"/>
      <c r="I607" s="38"/>
      <c r="J607" s="206"/>
      <c r="K607" s="206"/>
      <c r="L607" s="206"/>
      <c r="M607" s="41"/>
      <c r="N607" s="207"/>
      <c r="O607" s="99"/>
      <c r="P607" s="192"/>
      <c r="Q607" s="122"/>
      <c r="R607" s="122"/>
      <c r="S607" s="126"/>
      <c r="T607" s="122"/>
      <c r="U607" s="122"/>
      <c r="V607" s="115"/>
      <c r="W607" s="115"/>
      <c r="X607" s="115"/>
      <c r="Y607" s="115"/>
      <c r="Z607" s="115"/>
      <c r="AA607" s="115"/>
    </row>
    <row r="608" spans="1:27" s="115" customFormat="1" ht="26.1" customHeight="1" x14ac:dyDescent="0.2">
      <c r="A608" s="141" t="str">
        <f>IF(AND($H608&gt;=المغادرين!$C$4,$H608&lt;=المغادرين!$F$4,المغادرين!$B$2=IF(المغادرين!$B$2="","",$I608)),MAX($A$4:$A607)+1,"")</f>
        <v/>
      </c>
      <c r="B608" s="141" t="str">
        <f t="shared" si="18"/>
        <v/>
      </c>
      <c r="C608" s="141" t="str">
        <f>IF($A608="","",RANK($B608,$B$5:$B$10000,1)+COUNTIF($B$4:$B607,$B608))</f>
        <v/>
      </c>
      <c r="D608" s="142" t="str">
        <f>IF(AND($M608&gt;=القادمين!$C$4,$M608&lt;=القادمين!$F$4,القادمين!$B$2=IF(القادمين!$B$2="","",$I608)),MAX($D$4:$D607)+1,"")</f>
        <v/>
      </c>
      <c r="E608" s="142" t="str">
        <f t="shared" si="19"/>
        <v/>
      </c>
      <c r="F608" s="142" t="str">
        <f>IF($D608="","",RANK($E608,$E$5:$E$10000,1)+COUNTIF($E$4:$E607,$E608))</f>
        <v/>
      </c>
      <c r="G608" s="189" t="str">
        <f>IF(H608="","",COUNTA($E$5:E608))</f>
        <v/>
      </c>
      <c r="H608" s="41"/>
      <c r="I608" s="38"/>
      <c r="J608" s="206"/>
      <c r="K608" s="206"/>
      <c r="L608" s="206"/>
      <c r="M608" s="41"/>
      <c r="N608" s="207"/>
      <c r="O608" s="99"/>
      <c r="P608" s="192"/>
      <c r="Q608" s="122"/>
      <c r="R608" s="122"/>
      <c r="S608" s="126"/>
      <c r="T608" s="122"/>
      <c r="U608" s="122"/>
    </row>
    <row r="609" spans="1:27" s="115" customFormat="1" ht="26.1" customHeight="1" x14ac:dyDescent="0.2">
      <c r="A609" s="141" t="str">
        <f>IF(AND($H609&gt;=المغادرين!$C$4,$H609&lt;=المغادرين!$F$4,المغادرين!$B$2=IF(المغادرين!$B$2="","",$I609)),MAX($A$4:$A608)+1,"")</f>
        <v/>
      </c>
      <c r="B609" s="141" t="str">
        <f t="shared" si="18"/>
        <v/>
      </c>
      <c r="C609" s="141" t="str">
        <f>IF($A609="","",RANK($B609,$B$5:$B$10000,1)+COUNTIF($B$4:$B608,$B609))</f>
        <v/>
      </c>
      <c r="D609" s="142" t="str">
        <f>IF(AND($M609&gt;=القادمين!$C$4,$M609&lt;=القادمين!$F$4,القادمين!$B$2=IF(القادمين!$B$2="","",$I609)),MAX($D$4:$D608)+1,"")</f>
        <v/>
      </c>
      <c r="E609" s="142" t="str">
        <f t="shared" si="19"/>
        <v/>
      </c>
      <c r="F609" s="142" t="str">
        <f>IF($D609="","",RANK($E609,$E$5:$E$10000,1)+COUNTIF($E$4:$E608,$E609))</f>
        <v/>
      </c>
      <c r="G609" s="189" t="str">
        <f>IF(H609="","",COUNTA($E$5:E609))</f>
        <v/>
      </c>
      <c r="H609" s="41"/>
      <c r="I609" s="38"/>
      <c r="J609" s="206"/>
      <c r="K609" s="206"/>
      <c r="L609" s="206"/>
      <c r="M609" s="41"/>
      <c r="N609" s="207"/>
      <c r="O609" s="99"/>
      <c r="P609" s="192"/>
      <c r="Q609" s="122"/>
      <c r="R609" s="122"/>
      <c r="S609" s="126"/>
      <c r="T609" s="122"/>
      <c r="U609" s="122"/>
    </row>
    <row r="610" spans="1:27" s="115" customFormat="1" ht="26.1" customHeight="1" x14ac:dyDescent="0.2">
      <c r="A610" s="141" t="str">
        <f>IF(AND($H610&gt;=المغادرين!$C$4,$H610&lt;=المغادرين!$F$4,المغادرين!$B$2=IF(المغادرين!$B$2="","",$I610)),MAX($A$4:$A609)+1,"")</f>
        <v/>
      </c>
      <c r="B610" s="141" t="str">
        <f t="shared" si="18"/>
        <v/>
      </c>
      <c r="C610" s="141" t="str">
        <f>IF($A610="","",RANK($B610,$B$5:$B$10000,1)+COUNTIF($B$4:$B609,$B610))</f>
        <v/>
      </c>
      <c r="D610" s="142" t="str">
        <f>IF(AND($M610&gt;=القادمين!$C$4,$M610&lt;=القادمين!$F$4,القادمين!$B$2=IF(القادمين!$B$2="","",$I610)),MAX($D$4:$D609)+1,"")</f>
        <v/>
      </c>
      <c r="E610" s="142" t="str">
        <f t="shared" si="19"/>
        <v/>
      </c>
      <c r="F610" s="142" t="str">
        <f>IF($D610="","",RANK($E610,$E$5:$E$10000,1)+COUNTIF($E$4:$E609,$E610))</f>
        <v/>
      </c>
      <c r="G610" s="189" t="str">
        <f>IF(H610="","",COUNTA($E$5:E610))</f>
        <v/>
      </c>
      <c r="H610" s="41"/>
      <c r="I610" s="38"/>
      <c r="J610" s="206"/>
      <c r="K610" s="206"/>
      <c r="L610" s="206"/>
      <c r="M610" s="41"/>
      <c r="N610" s="207"/>
      <c r="O610" s="99"/>
      <c r="P610" s="192"/>
      <c r="Q610" s="122"/>
      <c r="R610" s="122"/>
      <c r="S610" s="126"/>
      <c r="T610" s="122"/>
      <c r="U610" s="122"/>
    </row>
    <row r="611" spans="1:27" s="115" customFormat="1" ht="26.1" customHeight="1" x14ac:dyDescent="0.2">
      <c r="A611" s="141" t="str">
        <f>IF(AND($H611&gt;=المغادرين!$C$4,$H611&lt;=المغادرين!$F$4,المغادرين!$B$2=IF(المغادرين!$B$2="","",$I611)),MAX($A$4:$A610)+1,"")</f>
        <v/>
      </c>
      <c r="B611" s="141" t="str">
        <f t="shared" si="18"/>
        <v/>
      </c>
      <c r="C611" s="141" t="str">
        <f>IF($A611="","",RANK($B611,$B$5:$B$10000,1)+COUNTIF($B$4:$B610,$B611))</f>
        <v/>
      </c>
      <c r="D611" s="142" t="str">
        <f>IF(AND($M611&gt;=القادمين!$C$4,$M611&lt;=القادمين!$F$4,القادمين!$B$2=IF(القادمين!$B$2="","",$I611)),MAX($D$4:$D610)+1,"")</f>
        <v/>
      </c>
      <c r="E611" s="142" t="str">
        <f t="shared" si="19"/>
        <v/>
      </c>
      <c r="F611" s="142" t="str">
        <f>IF($D611="","",RANK($E611,$E$5:$E$10000,1)+COUNTIF($E$4:$E610,$E611))</f>
        <v/>
      </c>
      <c r="G611" s="189" t="str">
        <f>IF(H611="","",COUNTA($E$5:E611))</f>
        <v/>
      </c>
      <c r="H611" s="41"/>
      <c r="I611" s="38"/>
      <c r="J611" s="206"/>
      <c r="K611" s="206"/>
      <c r="L611" s="206"/>
      <c r="M611" s="41"/>
      <c r="N611" s="207"/>
      <c r="O611" s="99"/>
      <c r="P611" s="192"/>
      <c r="Q611" s="122"/>
      <c r="R611" s="122"/>
      <c r="S611" s="126"/>
      <c r="T611" s="122"/>
      <c r="U611" s="122"/>
    </row>
    <row r="612" spans="1:27" s="115" customFormat="1" ht="26.1" customHeight="1" x14ac:dyDescent="0.2">
      <c r="A612" s="141" t="str">
        <f>IF(AND($H612&gt;=المغادرين!$C$4,$H612&lt;=المغادرين!$F$4,المغادرين!$B$2=IF(المغادرين!$B$2="","",$I612)),MAX($A$4:$A611)+1,"")</f>
        <v/>
      </c>
      <c r="B612" s="141" t="str">
        <f t="shared" si="18"/>
        <v/>
      </c>
      <c r="C612" s="141" t="str">
        <f>IF($A612="","",RANK($B612,$B$5:$B$10000,1)+COUNTIF($B$4:$B611,$B612))</f>
        <v/>
      </c>
      <c r="D612" s="142" t="str">
        <f>IF(AND($M612&gt;=القادمين!$C$4,$M612&lt;=القادمين!$F$4,القادمين!$B$2=IF(القادمين!$B$2="","",$I612)),MAX($D$4:$D611)+1,"")</f>
        <v/>
      </c>
      <c r="E612" s="142" t="str">
        <f t="shared" si="19"/>
        <v/>
      </c>
      <c r="F612" s="142" t="str">
        <f>IF($D612="","",RANK($E612,$E$5:$E$10000,1)+COUNTIF($E$4:$E611,$E612))</f>
        <v/>
      </c>
      <c r="G612" s="189" t="str">
        <f>IF(H612="","",COUNTA($E$5:E612))</f>
        <v/>
      </c>
      <c r="H612" s="41"/>
      <c r="I612" s="38"/>
      <c r="J612" s="206"/>
      <c r="K612" s="206"/>
      <c r="L612" s="206"/>
      <c r="M612" s="41"/>
      <c r="N612" s="207"/>
      <c r="O612" s="99"/>
      <c r="P612" s="192"/>
      <c r="Q612" s="122"/>
      <c r="R612" s="122"/>
      <c r="S612" s="126"/>
      <c r="T612" s="122"/>
      <c r="U612" s="122"/>
    </row>
    <row r="613" spans="1:27" s="115" customFormat="1" ht="26.1" customHeight="1" x14ac:dyDescent="0.2">
      <c r="A613" s="141" t="str">
        <f>IF(AND($H613&gt;=المغادرين!$C$4,$H613&lt;=المغادرين!$F$4,المغادرين!$B$2=IF(المغادرين!$B$2="","",$I613)),MAX($A$4:$A612)+1,"")</f>
        <v/>
      </c>
      <c r="B613" s="141" t="str">
        <f t="shared" si="18"/>
        <v/>
      </c>
      <c r="C613" s="141" t="str">
        <f>IF($A613="","",RANK($B613,$B$5:$B$10000,1)+COUNTIF($B$4:$B612,$B613))</f>
        <v/>
      </c>
      <c r="D613" s="142" t="str">
        <f>IF(AND($M613&gt;=القادمين!$C$4,$M613&lt;=القادمين!$F$4,القادمين!$B$2=IF(القادمين!$B$2="","",$I613)),MAX($D$4:$D612)+1,"")</f>
        <v/>
      </c>
      <c r="E613" s="142" t="str">
        <f t="shared" si="19"/>
        <v/>
      </c>
      <c r="F613" s="142" t="str">
        <f>IF($D613="","",RANK($E613,$E$5:$E$10000,1)+COUNTIF($E$4:$E612,$E613))</f>
        <v/>
      </c>
      <c r="G613" s="189" t="str">
        <f>IF(H613="","",COUNTA($E$5:E613))</f>
        <v/>
      </c>
      <c r="H613" s="41"/>
      <c r="I613" s="38"/>
      <c r="J613" s="206"/>
      <c r="K613" s="206"/>
      <c r="L613" s="206"/>
      <c r="M613" s="41"/>
      <c r="N613" s="207"/>
      <c r="O613" s="99"/>
      <c r="P613" s="192"/>
      <c r="Q613" s="122"/>
      <c r="R613" s="122"/>
      <c r="S613" s="126"/>
      <c r="T613" s="122"/>
      <c r="U613" s="122"/>
      <c r="AA613" s="128"/>
    </row>
    <row r="614" spans="1:27" s="115" customFormat="1" ht="26.1" customHeight="1" x14ac:dyDescent="0.2">
      <c r="A614" s="141" t="str">
        <f>IF(AND($H614&gt;=المغادرين!$C$4,$H614&lt;=المغادرين!$F$4,المغادرين!$B$2=IF(المغادرين!$B$2="","",$I614)),MAX($A$4:$A613)+1,"")</f>
        <v/>
      </c>
      <c r="B614" s="141" t="str">
        <f t="shared" si="18"/>
        <v/>
      </c>
      <c r="C614" s="141" t="str">
        <f>IF($A614="","",RANK($B614,$B$5:$B$10000,1)+COUNTIF($B$4:$B613,$B614))</f>
        <v/>
      </c>
      <c r="D614" s="142" t="str">
        <f>IF(AND($M614&gt;=القادمين!$C$4,$M614&lt;=القادمين!$F$4,القادمين!$B$2=IF(القادمين!$B$2="","",$I614)),MAX($D$4:$D613)+1,"")</f>
        <v/>
      </c>
      <c r="E614" s="142" t="str">
        <f t="shared" si="19"/>
        <v/>
      </c>
      <c r="F614" s="142" t="str">
        <f>IF($D614="","",RANK($E614,$E$5:$E$10000,1)+COUNTIF($E$4:$E613,$E614))</f>
        <v/>
      </c>
      <c r="G614" s="189" t="str">
        <f>IF(H614="","",COUNTA($E$5:E614))</f>
        <v/>
      </c>
      <c r="H614" s="41"/>
      <c r="I614" s="38"/>
      <c r="J614" s="206"/>
      <c r="K614" s="206"/>
      <c r="L614" s="206"/>
      <c r="M614" s="41"/>
      <c r="N614" s="207"/>
      <c r="O614" s="99"/>
      <c r="P614" s="192"/>
      <c r="Q614" s="122"/>
      <c r="R614" s="122"/>
      <c r="S614" s="126"/>
      <c r="T614" s="122"/>
      <c r="U614" s="122"/>
      <c r="AA614" s="128"/>
    </row>
    <row r="615" spans="1:27" s="115" customFormat="1" ht="26.1" customHeight="1" x14ac:dyDescent="0.2">
      <c r="A615" s="141" t="str">
        <f>IF(AND($H615&gt;=المغادرين!$C$4,$H615&lt;=المغادرين!$F$4,المغادرين!$B$2=IF(المغادرين!$B$2="","",$I615)),MAX($A$4:$A614)+1,"")</f>
        <v/>
      </c>
      <c r="B615" s="141" t="str">
        <f t="shared" si="18"/>
        <v/>
      </c>
      <c r="C615" s="141" t="str">
        <f>IF($A615="","",RANK($B615,$B$5:$B$10000,1)+COUNTIF($B$4:$B614,$B615))</f>
        <v/>
      </c>
      <c r="D615" s="142" t="str">
        <f>IF(AND($M615&gt;=القادمين!$C$4,$M615&lt;=القادمين!$F$4,القادمين!$B$2=IF(القادمين!$B$2="","",$I615)),MAX($D$4:$D614)+1,"")</f>
        <v/>
      </c>
      <c r="E615" s="142" t="str">
        <f t="shared" si="19"/>
        <v/>
      </c>
      <c r="F615" s="142" t="str">
        <f>IF($D615="","",RANK($E615,$E$5:$E$10000,1)+COUNTIF($E$4:$E614,$E615))</f>
        <v/>
      </c>
      <c r="G615" s="189" t="str">
        <f>IF(H615="","",COUNTA($E$5:E615))</f>
        <v/>
      </c>
      <c r="H615" s="41"/>
      <c r="I615" s="38"/>
      <c r="J615" s="206"/>
      <c r="K615" s="206"/>
      <c r="L615" s="206"/>
      <c r="M615" s="41"/>
      <c r="N615" s="207"/>
      <c r="O615" s="99"/>
      <c r="P615" s="192"/>
      <c r="Q615" s="122"/>
      <c r="R615" s="122"/>
      <c r="S615" s="126"/>
      <c r="T615" s="122"/>
      <c r="U615" s="122"/>
      <c r="W615" s="128"/>
      <c r="AA615" s="121"/>
    </row>
    <row r="616" spans="1:27" s="115" customFormat="1" ht="26.1" customHeight="1" x14ac:dyDescent="0.2">
      <c r="A616" s="141" t="str">
        <f>IF(AND($H616&gt;=المغادرين!$C$4,$H616&lt;=المغادرين!$F$4,المغادرين!$B$2=IF(المغادرين!$B$2="","",$I616)),MAX($A$4:$A615)+1,"")</f>
        <v/>
      </c>
      <c r="B616" s="141" t="str">
        <f t="shared" si="18"/>
        <v/>
      </c>
      <c r="C616" s="141" t="str">
        <f>IF($A616="","",RANK($B616,$B$5:$B$10000,1)+COUNTIF($B$4:$B615,$B616))</f>
        <v/>
      </c>
      <c r="D616" s="142" t="str">
        <f>IF(AND($M616&gt;=القادمين!$C$4,$M616&lt;=القادمين!$F$4,القادمين!$B$2=IF(القادمين!$B$2="","",$I616)),MAX($D$4:$D615)+1,"")</f>
        <v/>
      </c>
      <c r="E616" s="142" t="str">
        <f t="shared" si="19"/>
        <v/>
      </c>
      <c r="F616" s="142" t="str">
        <f>IF($D616="","",RANK($E616,$E$5:$E$10000,1)+COUNTIF($E$4:$E615,$E616))</f>
        <v/>
      </c>
      <c r="G616" s="189" t="str">
        <f>IF(H616="","",COUNTA($E$5:E616))</f>
        <v/>
      </c>
      <c r="H616" s="41"/>
      <c r="I616" s="38"/>
      <c r="J616" s="206"/>
      <c r="K616" s="206"/>
      <c r="L616" s="206"/>
      <c r="M616" s="41"/>
      <c r="N616" s="207"/>
      <c r="O616" s="99"/>
      <c r="P616" s="192"/>
      <c r="Q616" s="122"/>
      <c r="R616" s="122"/>
      <c r="S616" s="126"/>
      <c r="T616" s="122"/>
      <c r="U616" s="122"/>
    </row>
    <row r="617" spans="1:27" s="115" customFormat="1" ht="26.1" customHeight="1" x14ac:dyDescent="0.2">
      <c r="A617" s="141" t="str">
        <f>IF(AND($H617&gt;=المغادرين!$C$4,$H617&lt;=المغادرين!$F$4,المغادرين!$B$2=IF(المغادرين!$B$2="","",$I617)),MAX($A$4:$A616)+1,"")</f>
        <v/>
      </c>
      <c r="B617" s="141" t="str">
        <f t="shared" si="18"/>
        <v/>
      </c>
      <c r="C617" s="141" t="str">
        <f>IF($A617="","",RANK($B617,$B$5:$B$10000,1)+COUNTIF($B$4:$B616,$B617))</f>
        <v/>
      </c>
      <c r="D617" s="142" t="str">
        <f>IF(AND($M617&gt;=القادمين!$C$4,$M617&lt;=القادمين!$F$4,القادمين!$B$2=IF(القادمين!$B$2="","",$I617)),MAX($D$4:$D616)+1,"")</f>
        <v/>
      </c>
      <c r="E617" s="142" t="str">
        <f t="shared" si="19"/>
        <v/>
      </c>
      <c r="F617" s="142" t="str">
        <f>IF($D617="","",RANK($E617,$E$5:$E$10000,1)+COUNTIF($E$4:$E616,$E617))</f>
        <v/>
      </c>
      <c r="G617" s="189" t="str">
        <f>IF(H617="","",COUNTA($E$5:E617))</f>
        <v/>
      </c>
      <c r="H617" s="41"/>
      <c r="I617" s="38"/>
      <c r="J617" s="206"/>
      <c r="K617" s="206"/>
      <c r="L617" s="206"/>
      <c r="M617" s="41"/>
      <c r="N617" s="207"/>
      <c r="O617" s="99"/>
      <c r="P617" s="192"/>
      <c r="Q617" s="122"/>
      <c r="R617" s="122"/>
      <c r="S617" s="126"/>
      <c r="T617" s="122"/>
      <c r="U617" s="122"/>
      <c r="X617" s="128"/>
      <c r="Y617" s="121"/>
      <c r="Z617" s="121"/>
      <c r="AA617" s="121"/>
    </row>
    <row r="618" spans="1:27" s="115" customFormat="1" ht="26.1" customHeight="1" x14ac:dyDescent="0.2">
      <c r="A618" s="141" t="str">
        <f>IF(AND($H618&gt;=المغادرين!$C$4,$H618&lt;=المغادرين!$F$4,المغادرين!$B$2=IF(المغادرين!$B$2="","",$I618)),MAX($A$4:$A617)+1,"")</f>
        <v/>
      </c>
      <c r="B618" s="141" t="str">
        <f t="shared" si="18"/>
        <v/>
      </c>
      <c r="C618" s="141" t="str">
        <f>IF($A618="","",RANK($B618,$B$5:$B$10000,1)+COUNTIF($B$4:$B617,$B618))</f>
        <v/>
      </c>
      <c r="D618" s="142" t="str">
        <f>IF(AND($M618&gt;=القادمين!$C$4,$M618&lt;=القادمين!$F$4,القادمين!$B$2=IF(القادمين!$B$2="","",$I618)),MAX($D$4:$D617)+1,"")</f>
        <v/>
      </c>
      <c r="E618" s="142" t="str">
        <f t="shared" si="19"/>
        <v/>
      </c>
      <c r="F618" s="142" t="str">
        <f>IF($D618="","",RANK($E618,$E$5:$E$10000,1)+COUNTIF($E$4:$E617,$E618))</f>
        <v/>
      </c>
      <c r="G618" s="189" t="str">
        <f>IF(H618="","",COUNTA($E$5:E618))</f>
        <v/>
      </c>
      <c r="H618" s="41"/>
      <c r="I618" s="38"/>
      <c r="J618" s="206"/>
      <c r="K618" s="206"/>
      <c r="L618" s="206"/>
      <c r="M618" s="41"/>
      <c r="N618" s="207"/>
      <c r="O618" s="99"/>
      <c r="P618" s="192"/>
      <c r="Q618" s="122"/>
      <c r="R618" s="122"/>
      <c r="S618" s="126"/>
      <c r="T618" s="122"/>
      <c r="U618" s="122"/>
      <c r="X618" s="128"/>
      <c r="Y618" s="129"/>
      <c r="Z618" s="129"/>
      <c r="AA618" s="129"/>
    </row>
    <row r="619" spans="1:27" s="115" customFormat="1" ht="26.1" customHeight="1" x14ac:dyDescent="0.2">
      <c r="A619" s="141" t="str">
        <f>IF(AND($H619&gt;=المغادرين!$C$4,$H619&lt;=المغادرين!$F$4,المغادرين!$B$2=IF(المغادرين!$B$2="","",$I619)),MAX($A$4:$A618)+1,"")</f>
        <v/>
      </c>
      <c r="B619" s="141" t="str">
        <f t="shared" si="18"/>
        <v/>
      </c>
      <c r="C619" s="141" t="str">
        <f>IF($A619="","",RANK($B619,$B$5:$B$10000,1)+COUNTIF($B$4:$B618,$B619))</f>
        <v/>
      </c>
      <c r="D619" s="142" t="str">
        <f>IF(AND($M619&gt;=القادمين!$C$4,$M619&lt;=القادمين!$F$4,القادمين!$B$2=IF(القادمين!$B$2="","",$I619)),MAX($D$4:$D618)+1,"")</f>
        <v/>
      </c>
      <c r="E619" s="142" t="str">
        <f t="shared" si="19"/>
        <v/>
      </c>
      <c r="F619" s="142" t="str">
        <f>IF($D619="","",RANK($E619,$E$5:$E$10000,1)+COUNTIF($E$4:$E618,$E619))</f>
        <v/>
      </c>
      <c r="G619" s="189" t="str">
        <f>IF(H619="","",COUNTA($E$5:E619))</f>
        <v/>
      </c>
      <c r="H619" s="41"/>
      <c r="I619" s="38"/>
      <c r="J619" s="206"/>
      <c r="K619" s="206"/>
      <c r="L619" s="206"/>
      <c r="M619" s="41"/>
      <c r="N619" s="207"/>
      <c r="O619" s="99"/>
      <c r="P619" s="192"/>
      <c r="Q619" s="122"/>
      <c r="R619" s="122"/>
      <c r="S619" s="126"/>
      <c r="T619" s="122"/>
      <c r="U619" s="122"/>
      <c r="X619" s="128"/>
      <c r="Y619" s="129"/>
      <c r="Z619" s="129"/>
      <c r="AA619" s="129"/>
    </row>
    <row r="620" spans="1:27" s="115" customFormat="1" ht="26.1" customHeight="1" x14ac:dyDescent="0.2">
      <c r="A620" s="141" t="str">
        <f>IF(AND($H620&gt;=المغادرين!$C$4,$H620&lt;=المغادرين!$F$4,المغادرين!$B$2=IF(المغادرين!$B$2="","",$I620)),MAX($A$4:$A619)+1,"")</f>
        <v/>
      </c>
      <c r="B620" s="141" t="str">
        <f t="shared" si="18"/>
        <v/>
      </c>
      <c r="C620" s="141" t="str">
        <f>IF($A620="","",RANK($B620,$B$5:$B$10000,1)+COUNTIF($B$4:$B619,$B620))</f>
        <v/>
      </c>
      <c r="D620" s="142" t="str">
        <f>IF(AND($M620&gt;=القادمين!$C$4,$M620&lt;=القادمين!$F$4,القادمين!$B$2=IF(القادمين!$B$2="","",$I620)),MAX($D$4:$D619)+1,"")</f>
        <v/>
      </c>
      <c r="E620" s="142" t="str">
        <f t="shared" si="19"/>
        <v/>
      </c>
      <c r="F620" s="142" t="str">
        <f>IF($D620="","",RANK($E620,$E$5:$E$10000,1)+COUNTIF($E$4:$E619,$E620))</f>
        <v/>
      </c>
      <c r="G620" s="189" t="str">
        <f>IF(H620="","",COUNTA($E$5:E620))</f>
        <v/>
      </c>
      <c r="H620" s="41"/>
      <c r="I620" s="38"/>
      <c r="J620" s="206"/>
      <c r="K620" s="206"/>
      <c r="L620" s="206"/>
      <c r="M620" s="41"/>
      <c r="N620" s="207"/>
      <c r="O620" s="99"/>
      <c r="P620" s="192"/>
      <c r="Q620" s="122"/>
      <c r="R620" s="122"/>
      <c r="S620" s="126"/>
      <c r="T620" s="122"/>
      <c r="U620" s="122"/>
      <c r="X620" s="128"/>
      <c r="Y620" s="129"/>
      <c r="Z620" s="129"/>
      <c r="AA620" s="129"/>
    </row>
    <row r="621" spans="1:27" s="115" customFormat="1" ht="26.1" customHeight="1" x14ac:dyDescent="0.2">
      <c r="A621" s="141" t="str">
        <f>IF(AND($H621&gt;=المغادرين!$C$4,$H621&lt;=المغادرين!$F$4,المغادرين!$B$2=IF(المغادرين!$B$2="","",$I621)),MAX($A$4:$A620)+1,"")</f>
        <v/>
      </c>
      <c r="B621" s="141" t="str">
        <f t="shared" si="18"/>
        <v/>
      </c>
      <c r="C621" s="141" t="str">
        <f>IF($A621="","",RANK($B621,$B$5:$B$10000,1)+COUNTIF($B$4:$B620,$B621))</f>
        <v/>
      </c>
      <c r="D621" s="142" t="str">
        <f>IF(AND($M621&gt;=القادمين!$C$4,$M621&lt;=القادمين!$F$4,القادمين!$B$2=IF(القادمين!$B$2="","",$I621)),MAX($D$4:$D620)+1,"")</f>
        <v/>
      </c>
      <c r="E621" s="142" t="str">
        <f t="shared" si="19"/>
        <v/>
      </c>
      <c r="F621" s="142" t="str">
        <f>IF($D621="","",RANK($E621,$E$5:$E$10000,1)+COUNTIF($E$4:$E620,$E621))</f>
        <v/>
      </c>
      <c r="G621" s="189" t="str">
        <f>IF(H621="","",COUNTA($E$5:E621))</f>
        <v/>
      </c>
      <c r="H621" s="41"/>
      <c r="I621" s="38"/>
      <c r="J621" s="206"/>
      <c r="K621" s="206"/>
      <c r="L621" s="206"/>
      <c r="M621" s="41"/>
      <c r="N621" s="207"/>
      <c r="O621" s="99"/>
      <c r="P621" s="192"/>
      <c r="Q621" s="122"/>
      <c r="R621" s="122"/>
      <c r="S621" s="126"/>
      <c r="T621" s="122"/>
      <c r="U621" s="122"/>
      <c r="X621" s="128"/>
      <c r="Y621" s="129"/>
      <c r="Z621" s="129"/>
      <c r="AA621" s="129"/>
    </row>
    <row r="622" spans="1:27" s="115" customFormat="1" ht="26.1" customHeight="1" x14ac:dyDescent="0.2">
      <c r="A622" s="141" t="str">
        <f>IF(AND($H622&gt;=المغادرين!$C$4,$H622&lt;=المغادرين!$F$4,المغادرين!$B$2=IF(المغادرين!$B$2="","",$I622)),MAX($A$4:$A621)+1,"")</f>
        <v/>
      </c>
      <c r="B622" s="141" t="str">
        <f t="shared" si="18"/>
        <v/>
      </c>
      <c r="C622" s="141" t="str">
        <f>IF($A622="","",RANK($B622,$B$5:$B$10000,1)+COUNTIF($B$4:$B621,$B622))</f>
        <v/>
      </c>
      <c r="D622" s="142" t="str">
        <f>IF(AND($M622&gt;=القادمين!$C$4,$M622&lt;=القادمين!$F$4,القادمين!$B$2=IF(القادمين!$B$2="","",$I622)),MAX($D$4:$D621)+1,"")</f>
        <v/>
      </c>
      <c r="E622" s="142" t="str">
        <f t="shared" si="19"/>
        <v/>
      </c>
      <c r="F622" s="142" t="str">
        <f>IF($D622="","",RANK($E622,$E$5:$E$10000,1)+COUNTIF($E$4:$E621,$E622))</f>
        <v/>
      </c>
      <c r="G622" s="189" t="str">
        <f>IF(H622="","",COUNTA($E$5:E622))</f>
        <v/>
      </c>
      <c r="H622" s="41"/>
      <c r="I622" s="38"/>
      <c r="J622" s="206"/>
      <c r="K622" s="206"/>
      <c r="L622" s="206"/>
      <c r="M622" s="41"/>
      <c r="N622" s="207"/>
      <c r="O622" s="99"/>
      <c r="P622" s="192"/>
      <c r="Q622" s="122"/>
      <c r="R622" s="122"/>
      <c r="S622" s="126"/>
      <c r="T622" s="122"/>
      <c r="U622" s="122"/>
      <c r="X622" s="128"/>
      <c r="Y622" s="129"/>
      <c r="Z622" s="129"/>
      <c r="AA622" s="129"/>
    </row>
    <row r="623" spans="1:27" s="115" customFormat="1" ht="26.1" customHeight="1" x14ac:dyDescent="0.2">
      <c r="A623" s="141" t="str">
        <f>IF(AND($H623&gt;=المغادرين!$C$4,$H623&lt;=المغادرين!$F$4,المغادرين!$B$2=IF(المغادرين!$B$2="","",$I623)),MAX($A$4:$A622)+1,"")</f>
        <v/>
      </c>
      <c r="B623" s="141" t="str">
        <f t="shared" si="18"/>
        <v/>
      </c>
      <c r="C623" s="141" t="str">
        <f>IF($A623="","",RANK($B623,$B$5:$B$10000,1)+COUNTIF($B$4:$B622,$B623))</f>
        <v/>
      </c>
      <c r="D623" s="142" t="str">
        <f>IF(AND($M623&gt;=القادمين!$C$4,$M623&lt;=القادمين!$F$4,القادمين!$B$2=IF(القادمين!$B$2="","",$I623)),MAX($D$4:$D622)+1,"")</f>
        <v/>
      </c>
      <c r="E623" s="142" t="str">
        <f t="shared" si="19"/>
        <v/>
      </c>
      <c r="F623" s="142" t="str">
        <f>IF($D623="","",RANK($E623,$E$5:$E$10000,1)+COUNTIF($E$4:$E622,$E623))</f>
        <v/>
      </c>
      <c r="G623" s="189" t="str">
        <f>IF(H623="","",COUNTA($E$5:E623))</f>
        <v/>
      </c>
      <c r="H623" s="41"/>
      <c r="I623" s="38"/>
      <c r="J623" s="206"/>
      <c r="K623" s="206"/>
      <c r="L623" s="206"/>
      <c r="M623" s="41"/>
      <c r="N623" s="207"/>
      <c r="O623" s="99"/>
      <c r="P623" s="192"/>
      <c r="Q623" s="122"/>
      <c r="R623" s="122"/>
      <c r="S623" s="126"/>
      <c r="T623" s="122"/>
      <c r="U623" s="122"/>
      <c r="X623" s="128"/>
      <c r="Y623" s="129"/>
      <c r="Z623" s="129"/>
      <c r="AA623" s="129"/>
    </row>
    <row r="624" spans="1:27" s="115" customFormat="1" ht="26.1" customHeight="1" x14ac:dyDescent="0.2">
      <c r="A624" s="141" t="str">
        <f>IF(AND($H624&gt;=المغادرين!$C$4,$H624&lt;=المغادرين!$F$4,المغادرين!$B$2=IF(المغادرين!$B$2="","",$I624)),MAX($A$4:$A623)+1,"")</f>
        <v/>
      </c>
      <c r="B624" s="141" t="str">
        <f t="shared" si="18"/>
        <v/>
      </c>
      <c r="C624" s="141" t="str">
        <f>IF($A624="","",RANK($B624,$B$5:$B$10000,1)+COUNTIF($B$4:$B623,$B624))</f>
        <v/>
      </c>
      <c r="D624" s="142" t="str">
        <f>IF(AND($M624&gt;=القادمين!$C$4,$M624&lt;=القادمين!$F$4,القادمين!$B$2=IF(القادمين!$B$2="","",$I624)),MAX($D$4:$D623)+1,"")</f>
        <v/>
      </c>
      <c r="E624" s="142" t="str">
        <f t="shared" si="19"/>
        <v/>
      </c>
      <c r="F624" s="142" t="str">
        <f>IF($D624="","",RANK($E624,$E$5:$E$10000,1)+COUNTIF($E$4:$E623,$E624))</f>
        <v/>
      </c>
      <c r="G624" s="189" t="str">
        <f>IF(H624="","",COUNTA($E$5:E624))</f>
        <v/>
      </c>
      <c r="H624" s="41"/>
      <c r="I624" s="38"/>
      <c r="J624" s="206"/>
      <c r="K624" s="206"/>
      <c r="L624" s="206"/>
      <c r="M624" s="41"/>
      <c r="N624" s="207"/>
      <c r="O624" s="99"/>
      <c r="P624" s="193"/>
      <c r="Q624" s="122"/>
      <c r="R624" s="122"/>
      <c r="S624" s="125"/>
      <c r="T624" s="122"/>
      <c r="U624" s="122"/>
    </row>
    <row r="625" spans="1:27" s="127" customFormat="1" ht="26.1" customHeight="1" x14ac:dyDescent="0.2">
      <c r="A625" s="141" t="str">
        <f>IF(AND($H625&gt;=المغادرين!$C$4,$H625&lt;=المغادرين!$F$4,المغادرين!$B$2=IF(المغادرين!$B$2="","",$I625)),MAX($A$4:$A624)+1,"")</f>
        <v/>
      </c>
      <c r="B625" s="141" t="str">
        <f t="shared" si="18"/>
        <v/>
      </c>
      <c r="C625" s="141" t="str">
        <f>IF($A625="","",RANK($B625,$B$5:$B$10000,1)+COUNTIF($B$4:$B624,$B625))</f>
        <v/>
      </c>
      <c r="D625" s="142" t="str">
        <f>IF(AND($M625&gt;=القادمين!$C$4,$M625&lt;=القادمين!$F$4,القادمين!$B$2=IF(القادمين!$B$2="","",$I625)),MAX($D$4:$D624)+1,"")</f>
        <v/>
      </c>
      <c r="E625" s="142" t="str">
        <f t="shared" si="19"/>
        <v/>
      </c>
      <c r="F625" s="142" t="str">
        <f>IF($D625="","",RANK($E625,$E$5:$E$10000,1)+COUNTIF($E$4:$E624,$E625))</f>
        <v/>
      </c>
      <c r="G625" s="189" t="str">
        <f>IF(H625="","",COUNTA($E$5:E625))</f>
        <v/>
      </c>
      <c r="H625" s="41"/>
      <c r="I625" s="38"/>
      <c r="J625" s="206"/>
      <c r="K625" s="206"/>
      <c r="L625" s="206"/>
      <c r="M625" s="41"/>
      <c r="N625" s="207"/>
      <c r="O625" s="99"/>
      <c r="P625" s="192"/>
      <c r="Q625" s="122"/>
      <c r="R625" s="122"/>
      <c r="S625" s="126"/>
      <c r="T625" s="122"/>
      <c r="U625" s="122"/>
      <c r="V625" s="115"/>
      <c r="W625" s="115"/>
      <c r="X625" s="115"/>
      <c r="Y625" s="115"/>
      <c r="Z625" s="115"/>
      <c r="AA625" s="115"/>
    </row>
    <row r="626" spans="1:27" s="127" customFormat="1" ht="26.1" customHeight="1" x14ac:dyDescent="0.2">
      <c r="A626" s="141" t="str">
        <f>IF(AND($H626&gt;=المغادرين!$C$4,$H626&lt;=المغادرين!$F$4,المغادرين!$B$2=IF(المغادرين!$B$2="","",$I626)),MAX($A$4:$A625)+1,"")</f>
        <v/>
      </c>
      <c r="B626" s="141" t="str">
        <f t="shared" si="18"/>
        <v/>
      </c>
      <c r="C626" s="141" t="str">
        <f>IF($A626="","",RANK($B626,$B$5:$B$10000,1)+COUNTIF($B$4:$B625,$B626))</f>
        <v/>
      </c>
      <c r="D626" s="142" t="str">
        <f>IF(AND($M626&gt;=القادمين!$C$4,$M626&lt;=القادمين!$F$4,القادمين!$B$2=IF(القادمين!$B$2="","",$I626)),MAX($D$4:$D625)+1,"")</f>
        <v/>
      </c>
      <c r="E626" s="142" t="str">
        <f t="shared" si="19"/>
        <v/>
      </c>
      <c r="F626" s="142" t="str">
        <f>IF($D626="","",RANK($E626,$E$5:$E$10000,1)+COUNTIF($E$4:$E625,$E626))</f>
        <v/>
      </c>
      <c r="G626" s="189" t="str">
        <f>IF(H626="","",COUNTA($E$5:E626))</f>
        <v/>
      </c>
      <c r="H626" s="41"/>
      <c r="I626" s="38"/>
      <c r="J626" s="206"/>
      <c r="K626" s="206"/>
      <c r="L626" s="206"/>
      <c r="M626" s="41"/>
      <c r="N626" s="207"/>
      <c r="O626" s="99"/>
      <c r="P626" s="192"/>
      <c r="Q626" s="122"/>
      <c r="R626" s="122"/>
      <c r="S626" s="126"/>
      <c r="T626" s="122"/>
      <c r="U626" s="122"/>
      <c r="V626" s="115"/>
      <c r="W626" s="115"/>
      <c r="X626" s="115"/>
      <c r="Y626" s="115"/>
      <c r="Z626" s="115"/>
      <c r="AA626" s="115"/>
    </row>
    <row r="627" spans="1:27" s="127" customFormat="1" ht="26.1" customHeight="1" x14ac:dyDescent="0.2">
      <c r="A627" s="141" t="str">
        <f>IF(AND($H627&gt;=المغادرين!$C$4,$H627&lt;=المغادرين!$F$4,المغادرين!$B$2=IF(المغادرين!$B$2="","",$I627)),MAX($A$4:$A626)+1,"")</f>
        <v/>
      </c>
      <c r="B627" s="141" t="str">
        <f t="shared" si="18"/>
        <v/>
      </c>
      <c r="C627" s="141" t="str">
        <f>IF($A627="","",RANK($B627,$B$5:$B$10000,1)+COUNTIF($B$4:$B626,$B627))</f>
        <v/>
      </c>
      <c r="D627" s="142" t="str">
        <f>IF(AND($M627&gt;=القادمين!$C$4,$M627&lt;=القادمين!$F$4,القادمين!$B$2=IF(القادمين!$B$2="","",$I627)),MAX($D$4:$D626)+1,"")</f>
        <v/>
      </c>
      <c r="E627" s="142" t="str">
        <f t="shared" si="19"/>
        <v/>
      </c>
      <c r="F627" s="142" t="str">
        <f>IF($D627="","",RANK($E627,$E$5:$E$10000,1)+COUNTIF($E$4:$E626,$E627))</f>
        <v/>
      </c>
      <c r="G627" s="189" t="str">
        <f>IF(H627="","",COUNTA($E$5:E627))</f>
        <v/>
      </c>
      <c r="H627" s="41"/>
      <c r="I627" s="38"/>
      <c r="J627" s="206"/>
      <c r="K627" s="206"/>
      <c r="L627" s="206"/>
      <c r="M627" s="41"/>
      <c r="N627" s="207"/>
      <c r="O627" s="99"/>
      <c r="P627" s="192"/>
      <c r="Q627" s="122"/>
      <c r="R627" s="122"/>
      <c r="S627" s="126"/>
      <c r="T627" s="122"/>
      <c r="U627" s="122"/>
      <c r="V627" s="115"/>
      <c r="W627" s="115"/>
      <c r="X627" s="115"/>
      <c r="Y627" s="115"/>
      <c r="Z627" s="115"/>
      <c r="AA627" s="115"/>
    </row>
    <row r="628" spans="1:27" s="115" customFormat="1" ht="26.1" customHeight="1" x14ac:dyDescent="0.2">
      <c r="A628" s="141" t="str">
        <f>IF(AND($H628&gt;=المغادرين!$C$4,$H628&lt;=المغادرين!$F$4,المغادرين!$B$2=IF(المغادرين!$B$2="","",$I628)),MAX($A$4:$A627)+1,"")</f>
        <v/>
      </c>
      <c r="B628" s="141" t="str">
        <f t="shared" si="18"/>
        <v/>
      </c>
      <c r="C628" s="141" t="str">
        <f>IF($A628="","",RANK($B628,$B$5:$B$10000,1)+COUNTIF($B$4:$B627,$B628))</f>
        <v/>
      </c>
      <c r="D628" s="142" t="str">
        <f>IF(AND($M628&gt;=القادمين!$C$4,$M628&lt;=القادمين!$F$4,القادمين!$B$2=IF(القادمين!$B$2="","",$I628)),MAX($D$4:$D627)+1,"")</f>
        <v/>
      </c>
      <c r="E628" s="142" t="str">
        <f t="shared" si="19"/>
        <v/>
      </c>
      <c r="F628" s="142" t="str">
        <f>IF($D628="","",RANK($E628,$E$5:$E$10000,1)+COUNTIF($E$4:$E627,$E628))</f>
        <v/>
      </c>
      <c r="G628" s="189" t="str">
        <f>IF(H628="","",COUNTA($E$5:E628))</f>
        <v/>
      </c>
      <c r="H628" s="41"/>
      <c r="I628" s="38"/>
      <c r="J628" s="206"/>
      <c r="K628" s="206"/>
      <c r="L628" s="206"/>
      <c r="M628" s="41"/>
      <c r="N628" s="207"/>
      <c r="O628" s="99"/>
      <c r="P628" s="192"/>
      <c r="Q628" s="122"/>
      <c r="R628" s="122"/>
      <c r="S628" s="126"/>
      <c r="T628" s="122"/>
      <c r="U628" s="122"/>
    </row>
    <row r="629" spans="1:27" s="115" customFormat="1" ht="26.1" customHeight="1" x14ac:dyDescent="0.2">
      <c r="A629" s="141" t="str">
        <f>IF(AND($H629&gt;=المغادرين!$C$4,$H629&lt;=المغادرين!$F$4,المغادرين!$B$2=IF(المغادرين!$B$2="","",$I629)),MAX($A$4:$A628)+1,"")</f>
        <v/>
      </c>
      <c r="B629" s="141" t="str">
        <f t="shared" si="18"/>
        <v/>
      </c>
      <c r="C629" s="141" t="str">
        <f>IF($A629="","",RANK($B629,$B$5:$B$10000,1)+COUNTIF($B$4:$B628,$B629))</f>
        <v/>
      </c>
      <c r="D629" s="142" t="str">
        <f>IF(AND($M629&gt;=القادمين!$C$4,$M629&lt;=القادمين!$F$4,القادمين!$B$2=IF(القادمين!$B$2="","",$I629)),MAX($D$4:$D628)+1,"")</f>
        <v/>
      </c>
      <c r="E629" s="142" t="str">
        <f t="shared" si="19"/>
        <v/>
      </c>
      <c r="F629" s="142" t="str">
        <f>IF($D629="","",RANK($E629,$E$5:$E$10000,1)+COUNTIF($E$4:$E628,$E629))</f>
        <v/>
      </c>
      <c r="G629" s="189" t="str">
        <f>IF(H629="","",COUNTA($E$5:E629))</f>
        <v/>
      </c>
      <c r="H629" s="41"/>
      <c r="I629" s="38"/>
      <c r="J629" s="206"/>
      <c r="K629" s="206"/>
      <c r="L629" s="206"/>
      <c r="M629" s="41"/>
      <c r="N629" s="207"/>
      <c r="O629" s="99"/>
      <c r="P629" s="192"/>
      <c r="Q629" s="122"/>
      <c r="R629" s="122"/>
      <c r="S629" s="126"/>
      <c r="T629" s="122"/>
      <c r="U629" s="122"/>
    </row>
    <row r="630" spans="1:27" s="115" customFormat="1" ht="26.1" customHeight="1" x14ac:dyDescent="0.2">
      <c r="A630" s="141" t="str">
        <f>IF(AND($H630&gt;=المغادرين!$C$4,$H630&lt;=المغادرين!$F$4,المغادرين!$B$2=IF(المغادرين!$B$2="","",$I630)),MAX($A$4:$A629)+1,"")</f>
        <v/>
      </c>
      <c r="B630" s="141" t="str">
        <f t="shared" si="18"/>
        <v/>
      </c>
      <c r="C630" s="141" t="str">
        <f>IF($A630="","",RANK($B630,$B$5:$B$10000,1)+COUNTIF($B$4:$B629,$B630))</f>
        <v/>
      </c>
      <c r="D630" s="142" t="str">
        <f>IF(AND($M630&gt;=القادمين!$C$4,$M630&lt;=القادمين!$F$4,القادمين!$B$2=IF(القادمين!$B$2="","",$I630)),MAX($D$4:$D629)+1,"")</f>
        <v/>
      </c>
      <c r="E630" s="142" t="str">
        <f t="shared" si="19"/>
        <v/>
      </c>
      <c r="F630" s="142" t="str">
        <f>IF($D630="","",RANK($E630,$E$5:$E$10000,1)+COUNTIF($E$4:$E629,$E630))</f>
        <v/>
      </c>
      <c r="G630" s="189" t="str">
        <f>IF(H630="","",COUNTA($E$5:E630))</f>
        <v/>
      </c>
      <c r="H630" s="41"/>
      <c r="I630" s="38"/>
      <c r="J630" s="206"/>
      <c r="K630" s="206"/>
      <c r="L630" s="206"/>
      <c r="M630" s="41"/>
      <c r="N630" s="207"/>
      <c r="O630" s="99"/>
      <c r="P630" s="192"/>
      <c r="Q630" s="122"/>
      <c r="R630" s="122"/>
      <c r="S630" s="126"/>
      <c r="T630" s="122"/>
      <c r="U630" s="122"/>
    </row>
    <row r="631" spans="1:27" s="115" customFormat="1" ht="26.1" customHeight="1" x14ac:dyDescent="0.2">
      <c r="A631" s="141" t="str">
        <f>IF(AND($H631&gt;=المغادرين!$C$4,$H631&lt;=المغادرين!$F$4,المغادرين!$B$2=IF(المغادرين!$B$2="","",$I631)),MAX($A$4:$A630)+1,"")</f>
        <v/>
      </c>
      <c r="B631" s="141" t="str">
        <f t="shared" si="18"/>
        <v/>
      </c>
      <c r="C631" s="141" t="str">
        <f>IF($A631="","",RANK($B631,$B$5:$B$10000,1)+COUNTIF($B$4:$B630,$B631))</f>
        <v/>
      </c>
      <c r="D631" s="142" t="str">
        <f>IF(AND($M631&gt;=القادمين!$C$4,$M631&lt;=القادمين!$F$4,القادمين!$B$2=IF(القادمين!$B$2="","",$I631)),MAX($D$4:$D630)+1,"")</f>
        <v/>
      </c>
      <c r="E631" s="142" t="str">
        <f t="shared" si="19"/>
        <v/>
      </c>
      <c r="F631" s="142" t="str">
        <f>IF($D631="","",RANK($E631,$E$5:$E$10000,1)+COUNTIF($E$4:$E630,$E631))</f>
        <v/>
      </c>
      <c r="G631" s="189" t="str">
        <f>IF(H631="","",COUNTA($E$5:E631))</f>
        <v/>
      </c>
      <c r="H631" s="41"/>
      <c r="I631" s="38"/>
      <c r="J631" s="206"/>
      <c r="K631" s="206"/>
      <c r="L631" s="206"/>
      <c r="M631" s="41"/>
      <c r="N631" s="207"/>
      <c r="O631" s="99"/>
      <c r="P631" s="192"/>
      <c r="Q631" s="122"/>
      <c r="R631" s="122"/>
      <c r="S631" s="126"/>
      <c r="T631" s="122"/>
      <c r="U631" s="122"/>
    </row>
    <row r="632" spans="1:27" s="115" customFormat="1" ht="26.1" customHeight="1" x14ac:dyDescent="0.2">
      <c r="A632" s="141" t="str">
        <f>IF(AND($H632&gt;=المغادرين!$C$4,$H632&lt;=المغادرين!$F$4,المغادرين!$B$2=IF(المغادرين!$B$2="","",$I632)),MAX($A$4:$A631)+1,"")</f>
        <v/>
      </c>
      <c r="B632" s="141" t="str">
        <f t="shared" si="18"/>
        <v/>
      </c>
      <c r="C632" s="141" t="str">
        <f>IF($A632="","",RANK($B632,$B$5:$B$10000,1)+COUNTIF($B$4:$B631,$B632))</f>
        <v/>
      </c>
      <c r="D632" s="142" t="str">
        <f>IF(AND($M632&gt;=القادمين!$C$4,$M632&lt;=القادمين!$F$4,القادمين!$B$2=IF(القادمين!$B$2="","",$I632)),MAX($D$4:$D631)+1,"")</f>
        <v/>
      </c>
      <c r="E632" s="142" t="str">
        <f t="shared" si="19"/>
        <v/>
      </c>
      <c r="F632" s="142" t="str">
        <f>IF($D632="","",RANK($E632,$E$5:$E$10000,1)+COUNTIF($E$4:$E631,$E632))</f>
        <v/>
      </c>
      <c r="G632" s="189" t="str">
        <f>IF(H632="","",COUNTA($E$5:E632))</f>
        <v/>
      </c>
      <c r="H632" s="41"/>
      <c r="I632" s="38"/>
      <c r="J632" s="206"/>
      <c r="K632" s="206"/>
      <c r="L632" s="206"/>
      <c r="M632" s="41"/>
      <c r="N632" s="207"/>
      <c r="O632" s="99"/>
      <c r="P632" s="192"/>
      <c r="Q632" s="122"/>
      <c r="R632" s="122"/>
      <c r="S632" s="126"/>
      <c r="T632" s="122"/>
      <c r="U632" s="122"/>
    </row>
    <row r="633" spans="1:27" s="115" customFormat="1" ht="26.1" customHeight="1" x14ac:dyDescent="0.2">
      <c r="A633" s="141" t="str">
        <f>IF(AND($H633&gt;=المغادرين!$C$4,$H633&lt;=المغادرين!$F$4,المغادرين!$B$2=IF(المغادرين!$B$2="","",$I633)),MAX($A$4:$A632)+1,"")</f>
        <v/>
      </c>
      <c r="B633" s="141" t="str">
        <f t="shared" si="18"/>
        <v/>
      </c>
      <c r="C633" s="141" t="str">
        <f>IF($A633="","",RANK($B633,$B$5:$B$10000,1)+COUNTIF($B$4:$B632,$B633))</f>
        <v/>
      </c>
      <c r="D633" s="142" t="str">
        <f>IF(AND($M633&gt;=القادمين!$C$4,$M633&lt;=القادمين!$F$4,القادمين!$B$2=IF(القادمين!$B$2="","",$I633)),MAX($D$4:$D632)+1,"")</f>
        <v/>
      </c>
      <c r="E633" s="142" t="str">
        <f t="shared" si="19"/>
        <v/>
      </c>
      <c r="F633" s="142" t="str">
        <f>IF($D633="","",RANK($E633,$E$5:$E$10000,1)+COUNTIF($E$4:$E632,$E633))</f>
        <v/>
      </c>
      <c r="G633" s="189" t="str">
        <f>IF(H633="","",COUNTA($E$5:E633))</f>
        <v/>
      </c>
      <c r="H633" s="41"/>
      <c r="I633" s="38"/>
      <c r="J633" s="206"/>
      <c r="K633" s="206"/>
      <c r="L633" s="206"/>
      <c r="M633" s="41"/>
      <c r="N633" s="207"/>
      <c r="O633" s="99"/>
      <c r="P633" s="192"/>
      <c r="Q633" s="122"/>
      <c r="R633" s="122"/>
      <c r="S633" s="126"/>
      <c r="T633" s="122"/>
      <c r="U633" s="122"/>
      <c r="AA633" s="128"/>
    </row>
    <row r="634" spans="1:27" s="115" customFormat="1" ht="26.1" customHeight="1" x14ac:dyDescent="0.2">
      <c r="A634" s="141" t="str">
        <f>IF(AND($H634&gt;=المغادرين!$C$4,$H634&lt;=المغادرين!$F$4,المغادرين!$B$2=IF(المغادرين!$B$2="","",$I634)),MAX($A$4:$A633)+1,"")</f>
        <v/>
      </c>
      <c r="B634" s="141" t="str">
        <f t="shared" si="18"/>
        <v/>
      </c>
      <c r="C634" s="141" t="str">
        <f>IF($A634="","",RANK($B634,$B$5:$B$10000,1)+COUNTIF($B$4:$B633,$B634))</f>
        <v/>
      </c>
      <c r="D634" s="142" t="str">
        <f>IF(AND($M634&gt;=القادمين!$C$4,$M634&lt;=القادمين!$F$4,القادمين!$B$2=IF(القادمين!$B$2="","",$I634)),MAX($D$4:$D633)+1,"")</f>
        <v/>
      </c>
      <c r="E634" s="142" t="str">
        <f t="shared" si="19"/>
        <v/>
      </c>
      <c r="F634" s="142" t="str">
        <f>IF($D634="","",RANK($E634,$E$5:$E$10000,1)+COUNTIF($E$4:$E633,$E634))</f>
        <v/>
      </c>
      <c r="G634" s="189" t="str">
        <f>IF(H634="","",COUNTA($E$5:E634))</f>
        <v/>
      </c>
      <c r="H634" s="41"/>
      <c r="I634" s="38"/>
      <c r="J634" s="206"/>
      <c r="K634" s="206"/>
      <c r="L634" s="206"/>
      <c r="M634" s="41"/>
      <c r="N634" s="207"/>
      <c r="O634" s="99"/>
      <c r="P634" s="192"/>
      <c r="Q634" s="122"/>
      <c r="R634" s="122"/>
      <c r="S634" s="126"/>
      <c r="T634" s="122"/>
      <c r="U634" s="122"/>
      <c r="AA634" s="128"/>
    </row>
    <row r="635" spans="1:27" s="115" customFormat="1" ht="26.1" customHeight="1" x14ac:dyDescent="0.2">
      <c r="A635" s="141" t="str">
        <f>IF(AND($H635&gt;=المغادرين!$C$4,$H635&lt;=المغادرين!$F$4,المغادرين!$B$2=IF(المغادرين!$B$2="","",$I635)),MAX($A$4:$A634)+1,"")</f>
        <v/>
      </c>
      <c r="B635" s="141" t="str">
        <f t="shared" si="18"/>
        <v/>
      </c>
      <c r="C635" s="141" t="str">
        <f>IF($A635="","",RANK($B635,$B$5:$B$10000,1)+COUNTIF($B$4:$B634,$B635))</f>
        <v/>
      </c>
      <c r="D635" s="142" t="str">
        <f>IF(AND($M635&gt;=القادمين!$C$4,$M635&lt;=القادمين!$F$4,القادمين!$B$2=IF(القادمين!$B$2="","",$I635)),MAX($D$4:$D634)+1,"")</f>
        <v/>
      </c>
      <c r="E635" s="142" t="str">
        <f t="shared" si="19"/>
        <v/>
      </c>
      <c r="F635" s="142" t="str">
        <f>IF($D635="","",RANK($E635,$E$5:$E$10000,1)+COUNTIF($E$4:$E634,$E635))</f>
        <v/>
      </c>
      <c r="G635" s="189" t="str">
        <f>IF(H635="","",COUNTA($E$5:E635))</f>
        <v/>
      </c>
      <c r="H635" s="41"/>
      <c r="I635" s="38"/>
      <c r="J635" s="206"/>
      <c r="K635" s="206"/>
      <c r="L635" s="206"/>
      <c r="M635" s="41"/>
      <c r="N635" s="207"/>
      <c r="O635" s="99"/>
      <c r="P635" s="192"/>
      <c r="Q635" s="122"/>
      <c r="R635" s="122"/>
      <c r="S635" s="126"/>
      <c r="T635" s="122"/>
      <c r="U635" s="122"/>
      <c r="W635" s="128"/>
      <c r="AA635" s="121"/>
    </row>
    <row r="636" spans="1:27" s="115" customFormat="1" ht="26.1" customHeight="1" x14ac:dyDescent="0.2">
      <c r="A636" s="141" t="str">
        <f>IF(AND($H636&gt;=المغادرين!$C$4,$H636&lt;=المغادرين!$F$4,المغادرين!$B$2=IF(المغادرين!$B$2="","",$I636)),MAX($A$4:$A635)+1,"")</f>
        <v/>
      </c>
      <c r="B636" s="141" t="str">
        <f t="shared" si="18"/>
        <v/>
      </c>
      <c r="C636" s="141" t="str">
        <f>IF($A636="","",RANK($B636,$B$5:$B$10000,1)+COUNTIF($B$4:$B635,$B636))</f>
        <v/>
      </c>
      <c r="D636" s="142" t="str">
        <f>IF(AND($M636&gt;=القادمين!$C$4,$M636&lt;=القادمين!$F$4,القادمين!$B$2=IF(القادمين!$B$2="","",$I636)),MAX($D$4:$D635)+1,"")</f>
        <v/>
      </c>
      <c r="E636" s="142" t="str">
        <f t="shared" si="19"/>
        <v/>
      </c>
      <c r="F636" s="142" t="str">
        <f>IF($D636="","",RANK($E636,$E$5:$E$10000,1)+COUNTIF($E$4:$E635,$E636))</f>
        <v/>
      </c>
      <c r="G636" s="189" t="str">
        <f>IF(H636="","",COUNTA($E$5:E636))</f>
        <v/>
      </c>
      <c r="H636" s="41"/>
      <c r="I636" s="38"/>
      <c r="J636" s="206"/>
      <c r="K636" s="206"/>
      <c r="L636" s="206"/>
      <c r="M636" s="41"/>
      <c r="N636" s="207"/>
      <c r="O636" s="99"/>
      <c r="P636" s="192"/>
      <c r="Q636" s="122"/>
      <c r="R636" s="122"/>
      <c r="S636" s="126"/>
      <c r="T636" s="122"/>
      <c r="U636" s="122"/>
    </row>
    <row r="637" spans="1:27" s="115" customFormat="1" ht="26.1" customHeight="1" x14ac:dyDescent="0.2">
      <c r="A637" s="141" t="str">
        <f>IF(AND($H637&gt;=المغادرين!$C$4,$H637&lt;=المغادرين!$F$4,المغادرين!$B$2=IF(المغادرين!$B$2="","",$I637)),MAX($A$4:$A636)+1,"")</f>
        <v/>
      </c>
      <c r="B637" s="141" t="str">
        <f t="shared" si="18"/>
        <v/>
      </c>
      <c r="C637" s="141" t="str">
        <f>IF($A637="","",RANK($B637,$B$5:$B$10000,1)+COUNTIF($B$4:$B636,$B637))</f>
        <v/>
      </c>
      <c r="D637" s="142" t="str">
        <f>IF(AND($M637&gt;=القادمين!$C$4,$M637&lt;=القادمين!$F$4,القادمين!$B$2=IF(القادمين!$B$2="","",$I637)),MAX($D$4:$D636)+1,"")</f>
        <v/>
      </c>
      <c r="E637" s="142" t="str">
        <f t="shared" si="19"/>
        <v/>
      </c>
      <c r="F637" s="142" t="str">
        <f>IF($D637="","",RANK($E637,$E$5:$E$10000,1)+COUNTIF($E$4:$E636,$E637))</f>
        <v/>
      </c>
      <c r="G637" s="189" t="str">
        <f>IF(H637="","",COUNTA($E$5:E637))</f>
        <v/>
      </c>
      <c r="H637" s="41"/>
      <c r="I637" s="38"/>
      <c r="J637" s="206"/>
      <c r="K637" s="206"/>
      <c r="L637" s="206"/>
      <c r="M637" s="41"/>
      <c r="N637" s="207"/>
      <c r="O637" s="99"/>
      <c r="P637" s="192"/>
      <c r="Q637" s="122"/>
      <c r="R637" s="122"/>
      <c r="S637" s="126"/>
      <c r="T637" s="122"/>
      <c r="U637" s="122"/>
      <c r="X637" s="128"/>
      <c r="Y637" s="121"/>
      <c r="Z637" s="121"/>
      <c r="AA637" s="121"/>
    </row>
    <row r="638" spans="1:27" s="115" customFormat="1" ht="26.1" customHeight="1" x14ac:dyDescent="0.2">
      <c r="A638" s="141" t="str">
        <f>IF(AND($H638&gt;=المغادرين!$C$4,$H638&lt;=المغادرين!$F$4,المغادرين!$B$2=IF(المغادرين!$B$2="","",$I638)),MAX($A$4:$A637)+1,"")</f>
        <v/>
      </c>
      <c r="B638" s="141" t="str">
        <f t="shared" si="18"/>
        <v/>
      </c>
      <c r="C638" s="141" t="str">
        <f>IF($A638="","",RANK($B638,$B$5:$B$10000,1)+COUNTIF($B$4:$B637,$B638))</f>
        <v/>
      </c>
      <c r="D638" s="142" t="str">
        <f>IF(AND($M638&gt;=القادمين!$C$4,$M638&lt;=القادمين!$F$4,القادمين!$B$2=IF(القادمين!$B$2="","",$I638)),MAX($D$4:$D637)+1,"")</f>
        <v/>
      </c>
      <c r="E638" s="142" t="str">
        <f t="shared" si="19"/>
        <v/>
      </c>
      <c r="F638" s="142" t="str">
        <f>IF($D638="","",RANK($E638,$E$5:$E$10000,1)+COUNTIF($E$4:$E637,$E638))</f>
        <v/>
      </c>
      <c r="G638" s="189" t="str">
        <f>IF(H638="","",COUNTA($E$5:E638))</f>
        <v/>
      </c>
      <c r="H638" s="41"/>
      <c r="I638" s="38"/>
      <c r="J638" s="206"/>
      <c r="K638" s="206"/>
      <c r="L638" s="206"/>
      <c r="M638" s="41"/>
      <c r="N638" s="207"/>
      <c r="O638" s="99"/>
      <c r="P638" s="192"/>
      <c r="Q638" s="122"/>
      <c r="R638" s="122"/>
      <c r="S638" s="126"/>
      <c r="T638" s="122"/>
      <c r="U638" s="122"/>
      <c r="X638" s="128"/>
      <c r="Y638" s="129"/>
      <c r="Z638" s="129"/>
      <c r="AA638" s="129"/>
    </row>
    <row r="639" spans="1:27" s="115" customFormat="1" ht="26.1" customHeight="1" x14ac:dyDescent="0.2">
      <c r="A639" s="141" t="str">
        <f>IF(AND($H639&gt;=المغادرين!$C$4,$H639&lt;=المغادرين!$F$4,المغادرين!$B$2=IF(المغادرين!$B$2="","",$I639)),MAX($A$4:$A638)+1,"")</f>
        <v/>
      </c>
      <c r="B639" s="141" t="str">
        <f t="shared" si="18"/>
        <v/>
      </c>
      <c r="C639" s="141" t="str">
        <f>IF($A639="","",RANK($B639,$B$5:$B$10000,1)+COUNTIF($B$4:$B638,$B639))</f>
        <v/>
      </c>
      <c r="D639" s="142" t="str">
        <f>IF(AND($M639&gt;=القادمين!$C$4,$M639&lt;=القادمين!$F$4,القادمين!$B$2=IF(القادمين!$B$2="","",$I639)),MAX($D$4:$D638)+1,"")</f>
        <v/>
      </c>
      <c r="E639" s="142" t="str">
        <f t="shared" si="19"/>
        <v/>
      </c>
      <c r="F639" s="142" t="str">
        <f>IF($D639="","",RANK($E639,$E$5:$E$10000,1)+COUNTIF($E$4:$E638,$E639))</f>
        <v/>
      </c>
      <c r="G639" s="189" t="str">
        <f>IF(H639="","",COUNTA($E$5:E639))</f>
        <v/>
      </c>
      <c r="H639" s="41"/>
      <c r="I639" s="38"/>
      <c r="J639" s="206"/>
      <c r="K639" s="206"/>
      <c r="L639" s="206"/>
      <c r="M639" s="41"/>
      <c r="N639" s="207"/>
      <c r="O639" s="99"/>
      <c r="P639" s="192"/>
      <c r="Q639" s="122"/>
      <c r="R639" s="122"/>
      <c r="S639" s="126"/>
      <c r="T639" s="122"/>
      <c r="U639" s="122"/>
      <c r="X639" s="128"/>
      <c r="Y639" s="129"/>
      <c r="Z639" s="129"/>
      <c r="AA639" s="129"/>
    </row>
    <row r="640" spans="1:27" s="115" customFormat="1" ht="26.1" customHeight="1" x14ac:dyDescent="0.2">
      <c r="A640" s="141" t="str">
        <f>IF(AND($H640&gt;=المغادرين!$C$4,$H640&lt;=المغادرين!$F$4,المغادرين!$B$2=IF(المغادرين!$B$2="","",$I640)),MAX($A$4:$A639)+1,"")</f>
        <v/>
      </c>
      <c r="B640" s="141" t="str">
        <f t="shared" si="18"/>
        <v/>
      </c>
      <c r="C640" s="141" t="str">
        <f>IF($A640="","",RANK($B640,$B$5:$B$10000,1)+COUNTIF($B$4:$B639,$B640))</f>
        <v/>
      </c>
      <c r="D640" s="142" t="str">
        <f>IF(AND($M640&gt;=القادمين!$C$4,$M640&lt;=القادمين!$F$4,القادمين!$B$2=IF(القادمين!$B$2="","",$I640)),MAX($D$4:$D639)+1,"")</f>
        <v/>
      </c>
      <c r="E640" s="142" t="str">
        <f t="shared" si="19"/>
        <v/>
      </c>
      <c r="F640" s="142" t="str">
        <f>IF($D640="","",RANK($E640,$E$5:$E$10000,1)+COUNTIF($E$4:$E639,$E640))</f>
        <v/>
      </c>
      <c r="G640" s="189" t="str">
        <f>IF(H640="","",COUNTA($E$5:E640))</f>
        <v/>
      </c>
      <c r="H640" s="41"/>
      <c r="I640" s="38"/>
      <c r="J640" s="206"/>
      <c r="K640" s="206"/>
      <c r="L640" s="206"/>
      <c r="M640" s="41"/>
      <c r="N640" s="207"/>
      <c r="O640" s="99"/>
      <c r="P640" s="192"/>
      <c r="Q640" s="122"/>
      <c r="R640" s="122"/>
      <c r="S640" s="126"/>
      <c r="T640" s="122"/>
      <c r="U640" s="122"/>
      <c r="X640" s="128"/>
      <c r="Y640" s="129"/>
      <c r="Z640" s="129"/>
      <c r="AA640" s="129"/>
    </row>
    <row r="641" spans="1:27" s="115" customFormat="1" ht="26.1" customHeight="1" x14ac:dyDescent="0.2">
      <c r="A641" s="141" t="str">
        <f>IF(AND($H641&gt;=المغادرين!$C$4,$H641&lt;=المغادرين!$F$4,المغادرين!$B$2=IF(المغادرين!$B$2="","",$I641)),MAX($A$4:$A640)+1,"")</f>
        <v/>
      </c>
      <c r="B641" s="141" t="str">
        <f t="shared" si="18"/>
        <v/>
      </c>
      <c r="C641" s="141" t="str">
        <f>IF($A641="","",RANK($B641,$B$5:$B$10000,1)+COUNTIF($B$4:$B640,$B641))</f>
        <v/>
      </c>
      <c r="D641" s="142" t="str">
        <f>IF(AND($M641&gt;=القادمين!$C$4,$M641&lt;=القادمين!$F$4,القادمين!$B$2=IF(القادمين!$B$2="","",$I641)),MAX($D$4:$D640)+1,"")</f>
        <v/>
      </c>
      <c r="E641" s="142" t="str">
        <f t="shared" si="19"/>
        <v/>
      </c>
      <c r="F641" s="142" t="str">
        <f>IF($D641="","",RANK($E641,$E$5:$E$10000,1)+COUNTIF($E$4:$E640,$E641))</f>
        <v/>
      </c>
      <c r="G641" s="189" t="str">
        <f>IF(H641="","",COUNTA($E$5:E641))</f>
        <v/>
      </c>
      <c r="H641" s="41"/>
      <c r="I641" s="38"/>
      <c r="J641" s="206"/>
      <c r="K641" s="206"/>
      <c r="L641" s="206"/>
      <c r="M641" s="41"/>
      <c r="N641" s="207"/>
      <c r="O641" s="99"/>
      <c r="P641" s="192"/>
      <c r="Q641" s="122"/>
      <c r="R641" s="122"/>
      <c r="S641" s="126"/>
      <c r="T641" s="122"/>
      <c r="U641" s="122"/>
      <c r="X641" s="128"/>
      <c r="Y641" s="129"/>
      <c r="Z641" s="129"/>
      <c r="AA641" s="129"/>
    </row>
    <row r="642" spans="1:27" s="115" customFormat="1" ht="26.1" customHeight="1" x14ac:dyDescent="0.2">
      <c r="A642" s="141" t="str">
        <f>IF(AND($H642&gt;=المغادرين!$C$4,$H642&lt;=المغادرين!$F$4,المغادرين!$B$2=IF(المغادرين!$B$2="","",$I642)),MAX($A$4:$A641)+1,"")</f>
        <v/>
      </c>
      <c r="B642" s="141" t="str">
        <f t="shared" si="18"/>
        <v/>
      </c>
      <c r="C642" s="141" t="str">
        <f>IF($A642="","",RANK($B642,$B$5:$B$10000,1)+COUNTIF($B$4:$B641,$B642))</f>
        <v/>
      </c>
      <c r="D642" s="142" t="str">
        <f>IF(AND($M642&gt;=القادمين!$C$4,$M642&lt;=القادمين!$F$4,القادمين!$B$2=IF(القادمين!$B$2="","",$I642)),MAX($D$4:$D641)+1,"")</f>
        <v/>
      </c>
      <c r="E642" s="142" t="str">
        <f t="shared" si="19"/>
        <v/>
      </c>
      <c r="F642" s="142" t="str">
        <f>IF($D642="","",RANK($E642,$E$5:$E$10000,1)+COUNTIF($E$4:$E641,$E642))</f>
        <v/>
      </c>
      <c r="G642" s="189" t="str">
        <f>IF(H642="","",COUNTA($E$5:E642))</f>
        <v/>
      </c>
      <c r="H642" s="41"/>
      <c r="I642" s="38"/>
      <c r="J642" s="206"/>
      <c r="K642" s="206"/>
      <c r="L642" s="206"/>
      <c r="M642" s="41"/>
      <c r="N642" s="207"/>
      <c r="O642" s="99"/>
      <c r="P642" s="192"/>
      <c r="Q642" s="122"/>
      <c r="R642" s="122"/>
      <c r="S642" s="126"/>
      <c r="T642" s="122"/>
      <c r="U642" s="122"/>
      <c r="X642" s="128"/>
      <c r="Y642" s="129"/>
      <c r="Z642" s="129"/>
      <c r="AA642" s="129"/>
    </row>
    <row r="643" spans="1:27" s="115" customFormat="1" ht="26.1" customHeight="1" x14ac:dyDescent="0.2">
      <c r="A643" s="141" t="str">
        <f>IF(AND($H643&gt;=المغادرين!$C$4,$H643&lt;=المغادرين!$F$4,المغادرين!$B$2=IF(المغادرين!$B$2="","",$I643)),MAX($A$4:$A642)+1,"")</f>
        <v/>
      </c>
      <c r="B643" s="141" t="str">
        <f t="shared" si="18"/>
        <v/>
      </c>
      <c r="C643" s="141" t="str">
        <f>IF($A643="","",RANK($B643,$B$5:$B$10000,1)+COUNTIF($B$4:$B642,$B643))</f>
        <v/>
      </c>
      <c r="D643" s="142" t="str">
        <f>IF(AND($M643&gt;=القادمين!$C$4,$M643&lt;=القادمين!$F$4,القادمين!$B$2=IF(القادمين!$B$2="","",$I643)),MAX($D$4:$D642)+1,"")</f>
        <v/>
      </c>
      <c r="E643" s="142" t="str">
        <f t="shared" si="19"/>
        <v/>
      </c>
      <c r="F643" s="142" t="str">
        <f>IF($D643="","",RANK($E643,$E$5:$E$10000,1)+COUNTIF($E$4:$E642,$E643))</f>
        <v/>
      </c>
      <c r="G643" s="189" t="str">
        <f>IF(H643="","",COUNTA($E$5:E643))</f>
        <v/>
      </c>
      <c r="H643" s="41"/>
      <c r="I643" s="38"/>
      <c r="J643" s="206"/>
      <c r="K643" s="206"/>
      <c r="L643" s="206"/>
      <c r="M643" s="41"/>
      <c r="N643" s="207"/>
      <c r="O643" s="99"/>
      <c r="P643" s="192"/>
      <c r="Q643" s="122"/>
      <c r="R643" s="122"/>
      <c r="S643" s="126"/>
      <c r="T643" s="122"/>
      <c r="U643" s="122"/>
      <c r="X643" s="128"/>
      <c r="Y643" s="129"/>
      <c r="Z643" s="129"/>
      <c r="AA643" s="129"/>
    </row>
    <row r="644" spans="1:27" s="115" customFormat="1" ht="26.1" customHeight="1" x14ac:dyDescent="0.2">
      <c r="A644" s="141" t="str">
        <f>IF(AND($H644&gt;=المغادرين!$C$4,$H644&lt;=المغادرين!$F$4,المغادرين!$B$2=IF(المغادرين!$B$2="","",$I644)),MAX($A$4:$A643)+1,"")</f>
        <v/>
      </c>
      <c r="B644" s="141" t="str">
        <f t="shared" si="18"/>
        <v/>
      </c>
      <c r="C644" s="141" t="str">
        <f>IF($A644="","",RANK($B644,$B$5:$B$10000,1)+COUNTIF($B$4:$B643,$B644))</f>
        <v/>
      </c>
      <c r="D644" s="142" t="str">
        <f>IF(AND($M644&gt;=القادمين!$C$4,$M644&lt;=القادمين!$F$4,القادمين!$B$2=IF(القادمين!$B$2="","",$I644)),MAX($D$4:$D643)+1,"")</f>
        <v/>
      </c>
      <c r="E644" s="142" t="str">
        <f t="shared" si="19"/>
        <v/>
      </c>
      <c r="F644" s="142" t="str">
        <f>IF($D644="","",RANK($E644,$E$5:$E$10000,1)+COUNTIF($E$4:$E643,$E644))</f>
        <v/>
      </c>
      <c r="G644" s="189" t="str">
        <f>IF(H644="","",COUNTA($E$5:E644))</f>
        <v/>
      </c>
      <c r="H644" s="41"/>
      <c r="I644" s="38"/>
      <c r="J644" s="206"/>
      <c r="K644" s="206"/>
      <c r="L644" s="206"/>
      <c r="M644" s="41"/>
      <c r="N644" s="207"/>
      <c r="O644" s="99"/>
      <c r="P644" s="193"/>
      <c r="Q644" s="122"/>
      <c r="R644" s="122"/>
      <c r="S644" s="125"/>
      <c r="T644" s="122"/>
      <c r="U644" s="122"/>
    </row>
    <row r="645" spans="1:27" s="127" customFormat="1" ht="26.1" customHeight="1" x14ac:dyDescent="0.2">
      <c r="A645" s="141" t="str">
        <f>IF(AND($H645&gt;=المغادرين!$C$4,$H645&lt;=المغادرين!$F$4,المغادرين!$B$2=IF(المغادرين!$B$2="","",$I645)),MAX($A$4:$A644)+1,"")</f>
        <v/>
      </c>
      <c r="B645" s="141" t="str">
        <f t="shared" si="18"/>
        <v/>
      </c>
      <c r="C645" s="141" t="str">
        <f>IF($A645="","",RANK($B645,$B$5:$B$10000,1)+COUNTIF($B$4:$B644,$B645))</f>
        <v/>
      </c>
      <c r="D645" s="142" t="str">
        <f>IF(AND($M645&gt;=القادمين!$C$4,$M645&lt;=القادمين!$F$4,القادمين!$B$2=IF(القادمين!$B$2="","",$I645)),MAX($D$4:$D644)+1,"")</f>
        <v/>
      </c>
      <c r="E645" s="142" t="str">
        <f t="shared" si="19"/>
        <v/>
      </c>
      <c r="F645" s="142" t="str">
        <f>IF($D645="","",RANK($E645,$E$5:$E$10000,1)+COUNTIF($E$4:$E644,$E645))</f>
        <v/>
      </c>
      <c r="G645" s="189" t="str">
        <f>IF(H645="","",COUNTA($E$5:E645))</f>
        <v/>
      </c>
      <c r="H645" s="41"/>
      <c r="I645" s="38"/>
      <c r="J645" s="206"/>
      <c r="K645" s="206"/>
      <c r="L645" s="206"/>
      <c r="M645" s="41"/>
      <c r="N645" s="207"/>
      <c r="O645" s="99"/>
      <c r="P645" s="192"/>
      <c r="Q645" s="122"/>
      <c r="R645" s="122"/>
      <c r="S645" s="126"/>
      <c r="T645" s="122"/>
      <c r="U645" s="122"/>
      <c r="V645" s="115"/>
      <c r="W645" s="115"/>
      <c r="X645" s="115"/>
      <c r="Y645" s="115"/>
      <c r="Z645" s="115"/>
      <c r="AA645" s="115"/>
    </row>
    <row r="646" spans="1:27" s="127" customFormat="1" ht="26.1" customHeight="1" x14ac:dyDescent="0.2">
      <c r="A646" s="141" t="str">
        <f>IF(AND($H646&gt;=المغادرين!$C$4,$H646&lt;=المغادرين!$F$4,المغادرين!$B$2=IF(المغادرين!$B$2="","",$I646)),MAX($A$4:$A645)+1,"")</f>
        <v/>
      </c>
      <c r="B646" s="141" t="str">
        <f t="shared" ref="B646:B709" si="20">IF($A646="","",MAX($A$5:$A$10000)-RANK($H646,$H$5:$H$10000)+1)</f>
        <v/>
      </c>
      <c r="C646" s="141" t="str">
        <f>IF($A646="","",RANK($B646,$B$5:$B$10000,1)+COUNTIF($B$4:$B645,$B646))</f>
        <v/>
      </c>
      <c r="D646" s="142" t="str">
        <f>IF(AND($M646&gt;=القادمين!$C$4,$M646&lt;=القادمين!$F$4,القادمين!$B$2=IF(القادمين!$B$2="","",$I646)),MAX($D$4:$D645)+1,"")</f>
        <v/>
      </c>
      <c r="E646" s="142" t="str">
        <f t="shared" ref="E646:E709" si="21">IF($D646="","",MAX($D$5:$D$10000)-RANK($M646,$M$5:$M$10000)+1)</f>
        <v/>
      </c>
      <c r="F646" s="142" t="str">
        <f>IF($D646="","",RANK($E646,$E$5:$E$10000,1)+COUNTIF($E$4:$E645,$E646))</f>
        <v/>
      </c>
      <c r="G646" s="189" t="str">
        <f>IF(H646="","",COUNTA($E$5:E646))</f>
        <v/>
      </c>
      <c r="H646" s="41"/>
      <c r="I646" s="38"/>
      <c r="J646" s="206"/>
      <c r="K646" s="206"/>
      <c r="L646" s="206"/>
      <c r="M646" s="41"/>
      <c r="N646" s="207"/>
      <c r="O646" s="99"/>
      <c r="P646" s="192"/>
      <c r="Q646" s="122"/>
      <c r="R646" s="122"/>
      <c r="S646" s="126"/>
      <c r="T646" s="122"/>
      <c r="U646" s="122"/>
      <c r="V646" s="115"/>
      <c r="W646" s="115"/>
      <c r="X646" s="115"/>
      <c r="Y646" s="115"/>
      <c r="Z646" s="115"/>
      <c r="AA646" s="115"/>
    </row>
    <row r="647" spans="1:27" s="127" customFormat="1" ht="26.1" customHeight="1" x14ac:dyDescent="0.2">
      <c r="A647" s="141" t="str">
        <f>IF(AND($H647&gt;=المغادرين!$C$4,$H647&lt;=المغادرين!$F$4,المغادرين!$B$2=IF(المغادرين!$B$2="","",$I647)),MAX($A$4:$A646)+1,"")</f>
        <v/>
      </c>
      <c r="B647" s="141" t="str">
        <f t="shared" si="20"/>
        <v/>
      </c>
      <c r="C647" s="141" t="str">
        <f>IF($A647="","",RANK($B647,$B$5:$B$10000,1)+COUNTIF($B$4:$B646,$B647))</f>
        <v/>
      </c>
      <c r="D647" s="142" t="str">
        <f>IF(AND($M647&gt;=القادمين!$C$4,$M647&lt;=القادمين!$F$4,القادمين!$B$2=IF(القادمين!$B$2="","",$I647)),MAX($D$4:$D646)+1,"")</f>
        <v/>
      </c>
      <c r="E647" s="142" t="str">
        <f t="shared" si="21"/>
        <v/>
      </c>
      <c r="F647" s="142" t="str">
        <f>IF($D647="","",RANK($E647,$E$5:$E$10000,1)+COUNTIF($E$4:$E646,$E647))</f>
        <v/>
      </c>
      <c r="G647" s="189" t="str">
        <f>IF(H647="","",COUNTA($E$5:E647))</f>
        <v/>
      </c>
      <c r="H647" s="41"/>
      <c r="I647" s="38"/>
      <c r="J647" s="206"/>
      <c r="K647" s="206"/>
      <c r="L647" s="206"/>
      <c r="M647" s="41"/>
      <c r="N647" s="207"/>
      <c r="O647" s="99"/>
      <c r="P647" s="192"/>
      <c r="Q647" s="122"/>
      <c r="R647" s="122"/>
      <c r="S647" s="126"/>
      <c r="T647" s="122"/>
      <c r="U647" s="122"/>
      <c r="V647" s="115"/>
      <c r="W647" s="115"/>
      <c r="X647" s="115"/>
      <c r="Y647" s="115"/>
      <c r="Z647" s="115"/>
      <c r="AA647" s="115"/>
    </row>
    <row r="648" spans="1:27" s="115" customFormat="1" ht="26.1" customHeight="1" x14ac:dyDescent="0.2">
      <c r="A648" s="141" t="str">
        <f>IF(AND($H648&gt;=المغادرين!$C$4,$H648&lt;=المغادرين!$F$4,المغادرين!$B$2=IF(المغادرين!$B$2="","",$I648)),MAX($A$4:$A647)+1,"")</f>
        <v/>
      </c>
      <c r="B648" s="141" t="str">
        <f t="shared" si="20"/>
        <v/>
      </c>
      <c r="C648" s="141" t="str">
        <f>IF($A648="","",RANK($B648,$B$5:$B$10000,1)+COUNTIF($B$4:$B647,$B648))</f>
        <v/>
      </c>
      <c r="D648" s="142" t="str">
        <f>IF(AND($M648&gt;=القادمين!$C$4,$M648&lt;=القادمين!$F$4,القادمين!$B$2=IF(القادمين!$B$2="","",$I648)),MAX($D$4:$D647)+1,"")</f>
        <v/>
      </c>
      <c r="E648" s="142" t="str">
        <f t="shared" si="21"/>
        <v/>
      </c>
      <c r="F648" s="142" t="str">
        <f>IF($D648="","",RANK($E648,$E$5:$E$10000,1)+COUNTIF($E$4:$E647,$E648))</f>
        <v/>
      </c>
      <c r="G648" s="189" t="str">
        <f>IF(H648="","",COUNTA($E$5:E648))</f>
        <v/>
      </c>
      <c r="H648" s="41"/>
      <c r="I648" s="38"/>
      <c r="J648" s="206"/>
      <c r="K648" s="206"/>
      <c r="L648" s="206"/>
      <c r="M648" s="41"/>
      <c r="N648" s="207"/>
      <c r="O648" s="99"/>
      <c r="P648" s="192"/>
      <c r="Q648" s="122"/>
      <c r="R648" s="122"/>
      <c r="S648" s="126"/>
      <c r="T648" s="122"/>
      <c r="U648" s="122"/>
    </row>
    <row r="649" spans="1:27" s="115" customFormat="1" ht="26.1" customHeight="1" x14ac:dyDescent="0.2">
      <c r="A649" s="141" t="str">
        <f>IF(AND($H649&gt;=المغادرين!$C$4,$H649&lt;=المغادرين!$F$4,المغادرين!$B$2=IF(المغادرين!$B$2="","",$I649)),MAX($A$4:$A648)+1,"")</f>
        <v/>
      </c>
      <c r="B649" s="141" t="str">
        <f t="shared" si="20"/>
        <v/>
      </c>
      <c r="C649" s="141" t="str">
        <f>IF($A649="","",RANK($B649,$B$5:$B$10000,1)+COUNTIF($B$4:$B648,$B649))</f>
        <v/>
      </c>
      <c r="D649" s="142" t="str">
        <f>IF(AND($M649&gt;=القادمين!$C$4,$M649&lt;=القادمين!$F$4,القادمين!$B$2=IF(القادمين!$B$2="","",$I649)),MAX($D$4:$D648)+1,"")</f>
        <v/>
      </c>
      <c r="E649" s="142" t="str">
        <f t="shared" si="21"/>
        <v/>
      </c>
      <c r="F649" s="142" t="str">
        <f>IF($D649="","",RANK($E649,$E$5:$E$10000,1)+COUNTIF($E$4:$E648,$E649))</f>
        <v/>
      </c>
      <c r="G649" s="189" t="str">
        <f>IF(H649="","",COUNTA($E$5:E649))</f>
        <v/>
      </c>
      <c r="H649" s="41"/>
      <c r="I649" s="38"/>
      <c r="J649" s="206"/>
      <c r="K649" s="206"/>
      <c r="L649" s="206"/>
      <c r="M649" s="41"/>
      <c r="N649" s="207"/>
      <c r="O649" s="99"/>
      <c r="P649" s="192"/>
      <c r="Q649" s="122"/>
      <c r="R649" s="122"/>
      <c r="S649" s="126"/>
      <c r="T649" s="122"/>
      <c r="U649" s="122"/>
    </row>
    <row r="650" spans="1:27" s="115" customFormat="1" ht="26.1" customHeight="1" x14ac:dyDescent="0.2">
      <c r="A650" s="141" t="str">
        <f>IF(AND($H650&gt;=المغادرين!$C$4,$H650&lt;=المغادرين!$F$4,المغادرين!$B$2=IF(المغادرين!$B$2="","",$I650)),MAX($A$4:$A649)+1,"")</f>
        <v/>
      </c>
      <c r="B650" s="141" t="str">
        <f t="shared" si="20"/>
        <v/>
      </c>
      <c r="C650" s="141" t="str">
        <f>IF($A650="","",RANK($B650,$B$5:$B$10000,1)+COUNTIF($B$4:$B649,$B650))</f>
        <v/>
      </c>
      <c r="D650" s="142" t="str">
        <f>IF(AND($M650&gt;=القادمين!$C$4,$M650&lt;=القادمين!$F$4,القادمين!$B$2=IF(القادمين!$B$2="","",$I650)),MAX($D$4:$D649)+1,"")</f>
        <v/>
      </c>
      <c r="E650" s="142" t="str">
        <f t="shared" si="21"/>
        <v/>
      </c>
      <c r="F650" s="142" t="str">
        <f>IF($D650="","",RANK($E650,$E$5:$E$10000,1)+COUNTIF($E$4:$E649,$E650))</f>
        <v/>
      </c>
      <c r="G650" s="189" t="str">
        <f>IF(H650="","",COUNTA($E$5:E650))</f>
        <v/>
      </c>
      <c r="H650" s="41"/>
      <c r="I650" s="38"/>
      <c r="J650" s="206"/>
      <c r="K650" s="206"/>
      <c r="L650" s="206"/>
      <c r="M650" s="41"/>
      <c r="N650" s="207"/>
      <c r="O650" s="99"/>
      <c r="P650" s="192"/>
      <c r="Q650" s="122"/>
      <c r="R650" s="122"/>
      <c r="S650" s="126"/>
      <c r="T650" s="122"/>
      <c r="U650" s="122"/>
    </row>
    <row r="651" spans="1:27" s="115" customFormat="1" ht="26.1" customHeight="1" x14ac:dyDescent="0.2">
      <c r="A651" s="141" t="str">
        <f>IF(AND($H651&gt;=المغادرين!$C$4,$H651&lt;=المغادرين!$F$4,المغادرين!$B$2=IF(المغادرين!$B$2="","",$I651)),MAX($A$4:$A650)+1,"")</f>
        <v/>
      </c>
      <c r="B651" s="141" t="str">
        <f t="shared" si="20"/>
        <v/>
      </c>
      <c r="C651" s="141" t="str">
        <f>IF($A651="","",RANK($B651,$B$5:$B$10000,1)+COUNTIF($B$4:$B650,$B651))</f>
        <v/>
      </c>
      <c r="D651" s="142" t="str">
        <f>IF(AND($M651&gt;=القادمين!$C$4,$M651&lt;=القادمين!$F$4,القادمين!$B$2=IF(القادمين!$B$2="","",$I651)),MAX($D$4:$D650)+1,"")</f>
        <v/>
      </c>
      <c r="E651" s="142" t="str">
        <f t="shared" si="21"/>
        <v/>
      </c>
      <c r="F651" s="142" t="str">
        <f>IF($D651="","",RANK($E651,$E$5:$E$10000,1)+COUNTIF($E$4:$E650,$E651))</f>
        <v/>
      </c>
      <c r="G651" s="189" t="str">
        <f>IF(H651="","",COUNTA($E$5:E651))</f>
        <v/>
      </c>
      <c r="H651" s="41"/>
      <c r="I651" s="38"/>
      <c r="J651" s="206"/>
      <c r="K651" s="206"/>
      <c r="L651" s="206"/>
      <c r="M651" s="41"/>
      <c r="N651" s="207"/>
      <c r="O651" s="99"/>
      <c r="P651" s="192"/>
      <c r="Q651" s="122"/>
      <c r="R651" s="122"/>
      <c r="S651" s="126"/>
      <c r="T651" s="122"/>
      <c r="U651" s="122"/>
    </row>
    <row r="652" spans="1:27" s="115" customFormat="1" ht="26.1" customHeight="1" x14ac:dyDescent="0.2">
      <c r="A652" s="141" t="str">
        <f>IF(AND($H652&gt;=المغادرين!$C$4,$H652&lt;=المغادرين!$F$4,المغادرين!$B$2=IF(المغادرين!$B$2="","",$I652)),MAX($A$4:$A651)+1,"")</f>
        <v/>
      </c>
      <c r="B652" s="141" t="str">
        <f t="shared" si="20"/>
        <v/>
      </c>
      <c r="C652" s="141" t="str">
        <f>IF($A652="","",RANK($B652,$B$5:$B$10000,1)+COUNTIF($B$4:$B651,$B652))</f>
        <v/>
      </c>
      <c r="D652" s="142" t="str">
        <f>IF(AND($M652&gt;=القادمين!$C$4,$M652&lt;=القادمين!$F$4,القادمين!$B$2=IF(القادمين!$B$2="","",$I652)),MAX($D$4:$D651)+1,"")</f>
        <v/>
      </c>
      <c r="E652" s="142" t="str">
        <f t="shared" si="21"/>
        <v/>
      </c>
      <c r="F652" s="142" t="str">
        <f>IF($D652="","",RANK($E652,$E$5:$E$10000,1)+COUNTIF($E$4:$E651,$E652))</f>
        <v/>
      </c>
      <c r="G652" s="189" t="str">
        <f>IF(H652="","",COUNTA($E$5:E652))</f>
        <v/>
      </c>
      <c r="H652" s="41"/>
      <c r="I652" s="38"/>
      <c r="J652" s="206"/>
      <c r="K652" s="206"/>
      <c r="L652" s="206"/>
      <c r="M652" s="41"/>
      <c r="N652" s="207"/>
      <c r="O652" s="99"/>
      <c r="P652" s="192"/>
      <c r="Q652" s="122"/>
      <c r="R652" s="122"/>
      <c r="S652" s="126"/>
      <c r="T652" s="122"/>
      <c r="U652" s="122"/>
    </row>
    <row r="653" spans="1:27" s="115" customFormat="1" ht="26.1" customHeight="1" x14ac:dyDescent="0.2">
      <c r="A653" s="141" t="str">
        <f>IF(AND($H653&gt;=المغادرين!$C$4,$H653&lt;=المغادرين!$F$4,المغادرين!$B$2=IF(المغادرين!$B$2="","",$I653)),MAX($A$4:$A652)+1,"")</f>
        <v/>
      </c>
      <c r="B653" s="141" t="str">
        <f t="shared" si="20"/>
        <v/>
      </c>
      <c r="C653" s="141" t="str">
        <f>IF($A653="","",RANK($B653,$B$5:$B$10000,1)+COUNTIF($B$4:$B652,$B653))</f>
        <v/>
      </c>
      <c r="D653" s="142" t="str">
        <f>IF(AND($M653&gt;=القادمين!$C$4,$M653&lt;=القادمين!$F$4,القادمين!$B$2=IF(القادمين!$B$2="","",$I653)),MAX($D$4:$D652)+1,"")</f>
        <v/>
      </c>
      <c r="E653" s="142" t="str">
        <f t="shared" si="21"/>
        <v/>
      </c>
      <c r="F653" s="142" t="str">
        <f>IF($D653="","",RANK($E653,$E$5:$E$10000,1)+COUNTIF($E$4:$E652,$E653))</f>
        <v/>
      </c>
      <c r="G653" s="189" t="str">
        <f>IF(H653="","",COUNTA($E$5:E653))</f>
        <v/>
      </c>
      <c r="H653" s="41"/>
      <c r="I653" s="38"/>
      <c r="J653" s="206"/>
      <c r="K653" s="206"/>
      <c r="L653" s="206"/>
      <c r="M653" s="41"/>
      <c r="N653" s="207"/>
      <c r="O653" s="99"/>
      <c r="P653" s="192"/>
      <c r="Q653" s="122"/>
      <c r="R653" s="122"/>
      <c r="S653" s="126"/>
      <c r="T653" s="122"/>
      <c r="U653" s="122"/>
      <c r="AA653" s="128"/>
    </row>
    <row r="654" spans="1:27" s="115" customFormat="1" ht="26.1" customHeight="1" x14ac:dyDescent="0.2">
      <c r="A654" s="141" t="str">
        <f>IF(AND($H654&gt;=المغادرين!$C$4,$H654&lt;=المغادرين!$F$4,المغادرين!$B$2=IF(المغادرين!$B$2="","",$I654)),MAX($A$4:$A653)+1,"")</f>
        <v/>
      </c>
      <c r="B654" s="141" t="str">
        <f t="shared" si="20"/>
        <v/>
      </c>
      <c r="C654" s="141" t="str">
        <f>IF($A654="","",RANK($B654,$B$5:$B$10000,1)+COUNTIF($B$4:$B653,$B654))</f>
        <v/>
      </c>
      <c r="D654" s="142" t="str">
        <f>IF(AND($M654&gt;=القادمين!$C$4,$M654&lt;=القادمين!$F$4,القادمين!$B$2=IF(القادمين!$B$2="","",$I654)),MAX($D$4:$D653)+1,"")</f>
        <v/>
      </c>
      <c r="E654" s="142" t="str">
        <f t="shared" si="21"/>
        <v/>
      </c>
      <c r="F654" s="142" t="str">
        <f>IF($D654="","",RANK($E654,$E$5:$E$10000,1)+COUNTIF($E$4:$E653,$E654))</f>
        <v/>
      </c>
      <c r="G654" s="189" t="str">
        <f>IF(H654="","",COUNTA($E$5:E654))</f>
        <v/>
      </c>
      <c r="H654" s="41"/>
      <c r="I654" s="38"/>
      <c r="J654" s="206"/>
      <c r="K654" s="206"/>
      <c r="L654" s="206"/>
      <c r="M654" s="41"/>
      <c r="N654" s="207"/>
      <c r="O654" s="99"/>
      <c r="P654" s="192"/>
      <c r="Q654" s="122"/>
      <c r="R654" s="122"/>
      <c r="S654" s="126"/>
      <c r="T654" s="122"/>
      <c r="U654" s="122"/>
      <c r="AA654" s="128"/>
    </row>
    <row r="655" spans="1:27" s="115" customFormat="1" ht="26.1" customHeight="1" x14ac:dyDescent="0.2">
      <c r="A655" s="141" t="str">
        <f>IF(AND($H655&gt;=المغادرين!$C$4,$H655&lt;=المغادرين!$F$4,المغادرين!$B$2=IF(المغادرين!$B$2="","",$I655)),MAX($A$4:$A654)+1,"")</f>
        <v/>
      </c>
      <c r="B655" s="141" t="str">
        <f t="shared" si="20"/>
        <v/>
      </c>
      <c r="C655" s="141" t="str">
        <f>IF($A655="","",RANK($B655,$B$5:$B$10000,1)+COUNTIF($B$4:$B654,$B655))</f>
        <v/>
      </c>
      <c r="D655" s="142" t="str">
        <f>IF(AND($M655&gt;=القادمين!$C$4,$M655&lt;=القادمين!$F$4,القادمين!$B$2=IF(القادمين!$B$2="","",$I655)),MAX($D$4:$D654)+1,"")</f>
        <v/>
      </c>
      <c r="E655" s="142" t="str">
        <f t="shared" si="21"/>
        <v/>
      </c>
      <c r="F655" s="142" t="str">
        <f>IF($D655="","",RANK($E655,$E$5:$E$10000,1)+COUNTIF($E$4:$E654,$E655))</f>
        <v/>
      </c>
      <c r="G655" s="189" t="str">
        <f>IF(H655="","",COUNTA($E$5:E655))</f>
        <v/>
      </c>
      <c r="H655" s="41"/>
      <c r="I655" s="38"/>
      <c r="J655" s="206"/>
      <c r="K655" s="206"/>
      <c r="L655" s="206"/>
      <c r="M655" s="41"/>
      <c r="N655" s="207"/>
      <c r="O655" s="99"/>
      <c r="P655" s="192"/>
      <c r="Q655" s="122"/>
      <c r="R655" s="122"/>
      <c r="S655" s="126"/>
      <c r="T655" s="122"/>
      <c r="U655" s="122"/>
      <c r="W655" s="128"/>
      <c r="AA655" s="121"/>
    </row>
    <row r="656" spans="1:27" s="115" customFormat="1" ht="26.1" customHeight="1" x14ac:dyDescent="0.2">
      <c r="A656" s="141" t="str">
        <f>IF(AND($H656&gt;=المغادرين!$C$4,$H656&lt;=المغادرين!$F$4,المغادرين!$B$2=IF(المغادرين!$B$2="","",$I656)),MAX($A$4:$A655)+1,"")</f>
        <v/>
      </c>
      <c r="B656" s="141" t="str">
        <f t="shared" si="20"/>
        <v/>
      </c>
      <c r="C656" s="141" t="str">
        <f>IF($A656="","",RANK($B656,$B$5:$B$10000,1)+COUNTIF($B$4:$B655,$B656))</f>
        <v/>
      </c>
      <c r="D656" s="142" t="str">
        <f>IF(AND($M656&gt;=القادمين!$C$4,$M656&lt;=القادمين!$F$4,القادمين!$B$2=IF(القادمين!$B$2="","",$I656)),MAX($D$4:$D655)+1,"")</f>
        <v/>
      </c>
      <c r="E656" s="142" t="str">
        <f t="shared" si="21"/>
        <v/>
      </c>
      <c r="F656" s="142" t="str">
        <f>IF($D656="","",RANK($E656,$E$5:$E$10000,1)+COUNTIF($E$4:$E655,$E656))</f>
        <v/>
      </c>
      <c r="G656" s="189" t="str">
        <f>IF(H656="","",COUNTA($E$5:E656))</f>
        <v/>
      </c>
      <c r="H656" s="41"/>
      <c r="I656" s="38"/>
      <c r="J656" s="206"/>
      <c r="K656" s="206"/>
      <c r="L656" s="206"/>
      <c r="M656" s="41"/>
      <c r="N656" s="207"/>
      <c r="O656" s="99"/>
      <c r="P656" s="192"/>
      <c r="Q656" s="122"/>
      <c r="R656" s="122"/>
      <c r="S656" s="126"/>
      <c r="T656" s="122"/>
      <c r="U656" s="122"/>
    </row>
    <row r="657" spans="1:27" s="115" customFormat="1" ht="26.1" customHeight="1" x14ac:dyDescent="0.2">
      <c r="A657" s="141" t="str">
        <f>IF(AND($H657&gt;=المغادرين!$C$4,$H657&lt;=المغادرين!$F$4,المغادرين!$B$2=IF(المغادرين!$B$2="","",$I657)),MAX($A$4:$A656)+1,"")</f>
        <v/>
      </c>
      <c r="B657" s="141" t="str">
        <f t="shared" si="20"/>
        <v/>
      </c>
      <c r="C657" s="141" t="str">
        <f>IF($A657="","",RANK($B657,$B$5:$B$10000,1)+COUNTIF($B$4:$B656,$B657))</f>
        <v/>
      </c>
      <c r="D657" s="142" t="str">
        <f>IF(AND($M657&gt;=القادمين!$C$4,$M657&lt;=القادمين!$F$4,القادمين!$B$2=IF(القادمين!$B$2="","",$I657)),MAX($D$4:$D656)+1,"")</f>
        <v/>
      </c>
      <c r="E657" s="142" t="str">
        <f t="shared" si="21"/>
        <v/>
      </c>
      <c r="F657" s="142" t="str">
        <f>IF($D657="","",RANK($E657,$E$5:$E$10000,1)+COUNTIF($E$4:$E656,$E657))</f>
        <v/>
      </c>
      <c r="G657" s="189" t="str">
        <f>IF(H657="","",COUNTA($E$5:E657))</f>
        <v/>
      </c>
      <c r="H657" s="41"/>
      <c r="I657" s="38"/>
      <c r="J657" s="206"/>
      <c r="K657" s="206"/>
      <c r="L657" s="206"/>
      <c r="M657" s="41"/>
      <c r="N657" s="207"/>
      <c r="O657" s="99"/>
      <c r="P657" s="192"/>
      <c r="Q657" s="122"/>
      <c r="R657" s="122"/>
      <c r="S657" s="126"/>
      <c r="T657" s="122"/>
      <c r="U657" s="122"/>
      <c r="X657" s="128"/>
      <c r="Y657" s="121"/>
      <c r="Z657" s="121"/>
      <c r="AA657" s="121"/>
    </row>
    <row r="658" spans="1:27" s="115" customFormat="1" ht="26.1" customHeight="1" x14ac:dyDescent="0.2">
      <c r="A658" s="141" t="str">
        <f>IF(AND($H658&gt;=المغادرين!$C$4,$H658&lt;=المغادرين!$F$4,المغادرين!$B$2=IF(المغادرين!$B$2="","",$I658)),MAX($A$4:$A657)+1,"")</f>
        <v/>
      </c>
      <c r="B658" s="141" t="str">
        <f t="shared" si="20"/>
        <v/>
      </c>
      <c r="C658" s="141" t="str">
        <f>IF($A658="","",RANK($B658,$B$5:$B$10000,1)+COUNTIF($B$4:$B657,$B658))</f>
        <v/>
      </c>
      <c r="D658" s="142" t="str">
        <f>IF(AND($M658&gt;=القادمين!$C$4,$M658&lt;=القادمين!$F$4,القادمين!$B$2=IF(القادمين!$B$2="","",$I658)),MAX($D$4:$D657)+1,"")</f>
        <v/>
      </c>
      <c r="E658" s="142" t="str">
        <f t="shared" si="21"/>
        <v/>
      </c>
      <c r="F658" s="142" t="str">
        <f>IF($D658="","",RANK($E658,$E$5:$E$10000,1)+COUNTIF($E$4:$E657,$E658))</f>
        <v/>
      </c>
      <c r="G658" s="189" t="str">
        <f>IF(H658="","",COUNTA($E$5:E658))</f>
        <v/>
      </c>
      <c r="H658" s="41"/>
      <c r="I658" s="38"/>
      <c r="J658" s="206"/>
      <c r="K658" s="206"/>
      <c r="L658" s="206"/>
      <c r="M658" s="41"/>
      <c r="N658" s="207"/>
      <c r="O658" s="99"/>
      <c r="P658" s="192"/>
      <c r="Q658" s="122"/>
      <c r="R658" s="122"/>
      <c r="S658" s="126"/>
      <c r="T658" s="122"/>
      <c r="U658" s="122"/>
      <c r="X658" s="128"/>
      <c r="Y658" s="129"/>
      <c r="Z658" s="129"/>
      <c r="AA658" s="129"/>
    </row>
    <row r="659" spans="1:27" s="115" customFormat="1" ht="26.1" customHeight="1" x14ac:dyDescent="0.2">
      <c r="A659" s="141" t="str">
        <f>IF(AND($H659&gt;=المغادرين!$C$4,$H659&lt;=المغادرين!$F$4,المغادرين!$B$2=IF(المغادرين!$B$2="","",$I659)),MAX($A$4:$A658)+1,"")</f>
        <v/>
      </c>
      <c r="B659" s="141" t="str">
        <f t="shared" si="20"/>
        <v/>
      </c>
      <c r="C659" s="141" t="str">
        <f>IF($A659="","",RANK($B659,$B$5:$B$10000,1)+COUNTIF($B$4:$B658,$B659))</f>
        <v/>
      </c>
      <c r="D659" s="142" t="str">
        <f>IF(AND($M659&gt;=القادمين!$C$4,$M659&lt;=القادمين!$F$4,القادمين!$B$2=IF(القادمين!$B$2="","",$I659)),MAX($D$4:$D658)+1,"")</f>
        <v/>
      </c>
      <c r="E659" s="142" t="str">
        <f t="shared" si="21"/>
        <v/>
      </c>
      <c r="F659" s="142" t="str">
        <f>IF($D659="","",RANK($E659,$E$5:$E$10000,1)+COUNTIF($E$4:$E658,$E659))</f>
        <v/>
      </c>
      <c r="G659" s="189" t="str">
        <f>IF(H659="","",COUNTA($E$5:E659))</f>
        <v/>
      </c>
      <c r="H659" s="41"/>
      <c r="I659" s="38"/>
      <c r="J659" s="206"/>
      <c r="K659" s="206"/>
      <c r="L659" s="206"/>
      <c r="M659" s="41"/>
      <c r="N659" s="207"/>
      <c r="O659" s="99"/>
      <c r="P659" s="192"/>
      <c r="Q659" s="122"/>
      <c r="R659" s="122"/>
      <c r="S659" s="126"/>
      <c r="T659" s="122"/>
      <c r="U659" s="122"/>
      <c r="X659" s="128"/>
      <c r="Y659" s="129"/>
      <c r="Z659" s="129"/>
      <c r="AA659" s="129"/>
    </row>
    <row r="660" spans="1:27" s="115" customFormat="1" ht="26.1" customHeight="1" x14ac:dyDescent="0.2">
      <c r="A660" s="141" t="str">
        <f>IF(AND($H660&gt;=المغادرين!$C$4,$H660&lt;=المغادرين!$F$4,المغادرين!$B$2=IF(المغادرين!$B$2="","",$I660)),MAX($A$4:$A659)+1,"")</f>
        <v/>
      </c>
      <c r="B660" s="141" t="str">
        <f t="shared" si="20"/>
        <v/>
      </c>
      <c r="C660" s="141" t="str">
        <f>IF($A660="","",RANK($B660,$B$5:$B$10000,1)+COUNTIF($B$4:$B659,$B660))</f>
        <v/>
      </c>
      <c r="D660" s="142" t="str">
        <f>IF(AND($M660&gt;=القادمين!$C$4,$M660&lt;=القادمين!$F$4,القادمين!$B$2=IF(القادمين!$B$2="","",$I660)),MAX($D$4:$D659)+1,"")</f>
        <v/>
      </c>
      <c r="E660" s="142" t="str">
        <f t="shared" si="21"/>
        <v/>
      </c>
      <c r="F660" s="142" t="str">
        <f>IF($D660="","",RANK($E660,$E$5:$E$10000,1)+COUNTIF($E$4:$E659,$E660))</f>
        <v/>
      </c>
      <c r="G660" s="189" t="str">
        <f>IF(H660="","",COUNTA($E$5:E660))</f>
        <v/>
      </c>
      <c r="H660" s="41"/>
      <c r="I660" s="38"/>
      <c r="J660" s="206"/>
      <c r="K660" s="206"/>
      <c r="L660" s="206"/>
      <c r="M660" s="41"/>
      <c r="N660" s="207"/>
      <c r="O660" s="99"/>
      <c r="P660" s="192"/>
      <c r="Q660" s="122"/>
      <c r="R660" s="122"/>
      <c r="S660" s="126"/>
      <c r="T660" s="122"/>
      <c r="U660" s="122"/>
      <c r="X660" s="128"/>
      <c r="Y660" s="129"/>
      <c r="Z660" s="129"/>
      <c r="AA660" s="129"/>
    </row>
    <row r="661" spans="1:27" s="115" customFormat="1" ht="26.1" customHeight="1" x14ac:dyDescent="0.2">
      <c r="A661" s="141" t="str">
        <f>IF(AND($H661&gt;=المغادرين!$C$4,$H661&lt;=المغادرين!$F$4,المغادرين!$B$2=IF(المغادرين!$B$2="","",$I661)),MAX($A$4:$A660)+1,"")</f>
        <v/>
      </c>
      <c r="B661" s="141" t="str">
        <f t="shared" si="20"/>
        <v/>
      </c>
      <c r="C661" s="141" t="str">
        <f>IF($A661="","",RANK($B661,$B$5:$B$10000,1)+COUNTIF($B$4:$B660,$B661))</f>
        <v/>
      </c>
      <c r="D661" s="142" t="str">
        <f>IF(AND($M661&gt;=القادمين!$C$4,$M661&lt;=القادمين!$F$4,القادمين!$B$2=IF(القادمين!$B$2="","",$I661)),MAX($D$4:$D660)+1,"")</f>
        <v/>
      </c>
      <c r="E661" s="142" t="str">
        <f t="shared" si="21"/>
        <v/>
      </c>
      <c r="F661" s="142" t="str">
        <f>IF($D661="","",RANK($E661,$E$5:$E$10000,1)+COUNTIF($E$4:$E660,$E661))</f>
        <v/>
      </c>
      <c r="G661" s="189" t="str">
        <f>IF(H661="","",COUNTA($E$5:E661))</f>
        <v/>
      </c>
      <c r="H661" s="41"/>
      <c r="I661" s="38"/>
      <c r="J661" s="206"/>
      <c r="K661" s="206"/>
      <c r="L661" s="206"/>
      <c r="M661" s="41"/>
      <c r="N661" s="207"/>
      <c r="O661" s="99"/>
      <c r="P661" s="192"/>
      <c r="Q661" s="122"/>
      <c r="R661" s="122"/>
      <c r="S661" s="126"/>
      <c r="T661" s="122"/>
      <c r="U661" s="122"/>
      <c r="X661" s="128"/>
      <c r="Y661" s="129"/>
      <c r="Z661" s="129"/>
      <c r="AA661" s="129"/>
    </row>
    <row r="662" spans="1:27" s="115" customFormat="1" ht="26.1" customHeight="1" x14ac:dyDescent="0.2">
      <c r="A662" s="141" t="str">
        <f>IF(AND($H662&gt;=المغادرين!$C$4,$H662&lt;=المغادرين!$F$4,المغادرين!$B$2=IF(المغادرين!$B$2="","",$I662)),MAX($A$4:$A661)+1,"")</f>
        <v/>
      </c>
      <c r="B662" s="141" t="str">
        <f t="shared" si="20"/>
        <v/>
      </c>
      <c r="C662" s="141" t="str">
        <f>IF($A662="","",RANK($B662,$B$5:$B$10000,1)+COUNTIF($B$4:$B661,$B662))</f>
        <v/>
      </c>
      <c r="D662" s="142" t="str">
        <f>IF(AND($M662&gt;=القادمين!$C$4,$M662&lt;=القادمين!$F$4,القادمين!$B$2=IF(القادمين!$B$2="","",$I662)),MAX($D$4:$D661)+1,"")</f>
        <v/>
      </c>
      <c r="E662" s="142" t="str">
        <f t="shared" si="21"/>
        <v/>
      </c>
      <c r="F662" s="142" t="str">
        <f>IF($D662="","",RANK($E662,$E$5:$E$10000,1)+COUNTIF($E$4:$E661,$E662))</f>
        <v/>
      </c>
      <c r="G662" s="189" t="str">
        <f>IF(H662="","",COUNTA($E$5:E662))</f>
        <v/>
      </c>
      <c r="H662" s="41"/>
      <c r="I662" s="38"/>
      <c r="J662" s="206"/>
      <c r="K662" s="206"/>
      <c r="L662" s="206"/>
      <c r="M662" s="41"/>
      <c r="N662" s="207"/>
      <c r="O662" s="99"/>
      <c r="P662" s="192"/>
      <c r="Q662" s="122"/>
      <c r="R662" s="122"/>
      <c r="S662" s="126"/>
      <c r="T662" s="122"/>
      <c r="U662" s="122"/>
      <c r="X662" s="128"/>
      <c r="Y662" s="129"/>
      <c r="Z662" s="129"/>
      <c r="AA662" s="129"/>
    </row>
    <row r="663" spans="1:27" s="115" customFormat="1" ht="26.1" customHeight="1" x14ac:dyDescent="0.2">
      <c r="A663" s="141" t="str">
        <f>IF(AND($H663&gt;=المغادرين!$C$4,$H663&lt;=المغادرين!$F$4,المغادرين!$B$2=IF(المغادرين!$B$2="","",$I663)),MAX($A$4:$A662)+1,"")</f>
        <v/>
      </c>
      <c r="B663" s="141" t="str">
        <f t="shared" si="20"/>
        <v/>
      </c>
      <c r="C663" s="141" t="str">
        <f>IF($A663="","",RANK($B663,$B$5:$B$10000,1)+COUNTIF($B$4:$B662,$B663))</f>
        <v/>
      </c>
      <c r="D663" s="142" t="str">
        <f>IF(AND($M663&gt;=القادمين!$C$4,$M663&lt;=القادمين!$F$4,القادمين!$B$2=IF(القادمين!$B$2="","",$I663)),MAX($D$4:$D662)+1,"")</f>
        <v/>
      </c>
      <c r="E663" s="142" t="str">
        <f t="shared" si="21"/>
        <v/>
      </c>
      <c r="F663" s="142" t="str">
        <f>IF($D663="","",RANK($E663,$E$5:$E$10000,1)+COUNTIF($E$4:$E662,$E663))</f>
        <v/>
      </c>
      <c r="G663" s="189" t="str">
        <f>IF(H663="","",COUNTA($E$5:E663))</f>
        <v/>
      </c>
      <c r="H663" s="41"/>
      <c r="I663" s="38"/>
      <c r="J663" s="206"/>
      <c r="K663" s="206"/>
      <c r="L663" s="206"/>
      <c r="M663" s="41"/>
      <c r="N663" s="207"/>
      <c r="O663" s="99"/>
      <c r="P663" s="192"/>
      <c r="Q663" s="122"/>
      <c r="R663" s="122"/>
      <c r="S663" s="126"/>
      <c r="T663" s="122"/>
      <c r="U663" s="122"/>
      <c r="X663" s="128"/>
      <c r="Y663" s="129"/>
      <c r="Z663" s="129"/>
      <c r="AA663" s="129"/>
    </row>
    <row r="664" spans="1:27" s="115" customFormat="1" ht="26.1" customHeight="1" x14ac:dyDescent="0.2">
      <c r="A664" s="141" t="str">
        <f>IF(AND($H664&gt;=المغادرين!$C$4,$H664&lt;=المغادرين!$F$4,المغادرين!$B$2=IF(المغادرين!$B$2="","",$I664)),MAX($A$4:$A663)+1,"")</f>
        <v/>
      </c>
      <c r="B664" s="141" t="str">
        <f t="shared" si="20"/>
        <v/>
      </c>
      <c r="C664" s="141" t="str">
        <f>IF($A664="","",RANK($B664,$B$5:$B$10000,1)+COUNTIF($B$4:$B663,$B664))</f>
        <v/>
      </c>
      <c r="D664" s="142" t="str">
        <f>IF(AND($M664&gt;=القادمين!$C$4,$M664&lt;=القادمين!$F$4,القادمين!$B$2=IF(القادمين!$B$2="","",$I664)),MAX($D$4:$D663)+1,"")</f>
        <v/>
      </c>
      <c r="E664" s="142" t="str">
        <f t="shared" si="21"/>
        <v/>
      </c>
      <c r="F664" s="142" t="str">
        <f>IF($D664="","",RANK($E664,$E$5:$E$10000,1)+COUNTIF($E$4:$E663,$E664))</f>
        <v/>
      </c>
      <c r="G664" s="189" t="str">
        <f>IF(H664="","",COUNTA($E$5:E664))</f>
        <v/>
      </c>
      <c r="H664" s="41"/>
      <c r="I664" s="38"/>
      <c r="J664" s="206"/>
      <c r="K664" s="206"/>
      <c r="L664" s="206"/>
      <c r="M664" s="41"/>
      <c r="N664" s="207"/>
      <c r="O664" s="99"/>
      <c r="P664" s="193"/>
      <c r="Q664" s="122"/>
      <c r="R664" s="122"/>
      <c r="S664" s="125"/>
      <c r="T664" s="122"/>
      <c r="U664" s="122"/>
    </row>
    <row r="665" spans="1:27" s="127" customFormat="1" ht="26.1" customHeight="1" x14ac:dyDescent="0.2">
      <c r="A665" s="141" t="str">
        <f>IF(AND($H665&gt;=المغادرين!$C$4,$H665&lt;=المغادرين!$F$4,المغادرين!$B$2=IF(المغادرين!$B$2="","",$I665)),MAX($A$4:$A664)+1,"")</f>
        <v/>
      </c>
      <c r="B665" s="141" t="str">
        <f t="shared" si="20"/>
        <v/>
      </c>
      <c r="C665" s="141" t="str">
        <f>IF($A665="","",RANK($B665,$B$5:$B$10000,1)+COUNTIF($B$4:$B664,$B665))</f>
        <v/>
      </c>
      <c r="D665" s="142" t="str">
        <f>IF(AND($M665&gt;=القادمين!$C$4,$M665&lt;=القادمين!$F$4,القادمين!$B$2=IF(القادمين!$B$2="","",$I665)),MAX($D$4:$D664)+1,"")</f>
        <v/>
      </c>
      <c r="E665" s="142" t="str">
        <f t="shared" si="21"/>
        <v/>
      </c>
      <c r="F665" s="142" t="str">
        <f>IF($D665="","",RANK($E665,$E$5:$E$10000,1)+COUNTIF($E$4:$E664,$E665))</f>
        <v/>
      </c>
      <c r="G665" s="189" t="str">
        <f>IF(H665="","",COUNTA($E$5:E665))</f>
        <v/>
      </c>
      <c r="H665" s="41"/>
      <c r="I665" s="38"/>
      <c r="J665" s="206"/>
      <c r="K665" s="206"/>
      <c r="L665" s="206"/>
      <c r="M665" s="41"/>
      <c r="N665" s="207"/>
      <c r="O665" s="99"/>
      <c r="P665" s="192"/>
      <c r="Q665" s="122"/>
      <c r="R665" s="122"/>
      <c r="S665" s="126"/>
      <c r="T665" s="122"/>
      <c r="U665" s="122"/>
      <c r="V665" s="115"/>
      <c r="W665" s="115"/>
      <c r="X665" s="115"/>
      <c r="Y665" s="115"/>
      <c r="Z665" s="115"/>
      <c r="AA665" s="115"/>
    </row>
    <row r="666" spans="1:27" s="127" customFormat="1" ht="26.1" customHeight="1" x14ac:dyDescent="0.2">
      <c r="A666" s="141" t="str">
        <f>IF(AND($H666&gt;=المغادرين!$C$4,$H666&lt;=المغادرين!$F$4,المغادرين!$B$2=IF(المغادرين!$B$2="","",$I666)),MAX($A$4:$A665)+1,"")</f>
        <v/>
      </c>
      <c r="B666" s="141" t="str">
        <f t="shared" si="20"/>
        <v/>
      </c>
      <c r="C666" s="141" t="str">
        <f>IF($A666="","",RANK($B666,$B$5:$B$10000,1)+COUNTIF($B$4:$B665,$B666))</f>
        <v/>
      </c>
      <c r="D666" s="142" t="str">
        <f>IF(AND($M666&gt;=القادمين!$C$4,$M666&lt;=القادمين!$F$4,القادمين!$B$2=IF(القادمين!$B$2="","",$I666)),MAX($D$4:$D665)+1,"")</f>
        <v/>
      </c>
      <c r="E666" s="142" t="str">
        <f t="shared" si="21"/>
        <v/>
      </c>
      <c r="F666" s="142" t="str">
        <f>IF($D666="","",RANK($E666,$E$5:$E$10000,1)+COUNTIF($E$4:$E665,$E666))</f>
        <v/>
      </c>
      <c r="G666" s="189" t="str">
        <f>IF(H666="","",COUNTA($E$5:E666))</f>
        <v/>
      </c>
      <c r="H666" s="41"/>
      <c r="I666" s="38"/>
      <c r="J666" s="206"/>
      <c r="K666" s="206"/>
      <c r="L666" s="206"/>
      <c r="M666" s="41"/>
      <c r="N666" s="207"/>
      <c r="O666" s="99"/>
      <c r="P666" s="192"/>
      <c r="Q666" s="122"/>
      <c r="R666" s="122"/>
      <c r="S666" s="126"/>
      <c r="T666" s="122"/>
      <c r="U666" s="122"/>
      <c r="V666" s="115"/>
      <c r="W666" s="115"/>
      <c r="X666" s="115"/>
      <c r="Y666" s="115"/>
      <c r="Z666" s="115"/>
      <c r="AA666" s="115"/>
    </row>
    <row r="667" spans="1:27" s="127" customFormat="1" ht="26.1" customHeight="1" x14ac:dyDescent="0.2">
      <c r="A667" s="141" t="str">
        <f>IF(AND($H667&gt;=المغادرين!$C$4,$H667&lt;=المغادرين!$F$4,المغادرين!$B$2=IF(المغادرين!$B$2="","",$I667)),MAX($A$4:$A666)+1,"")</f>
        <v/>
      </c>
      <c r="B667" s="141" t="str">
        <f t="shared" si="20"/>
        <v/>
      </c>
      <c r="C667" s="141" t="str">
        <f>IF($A667="","",RANK($B667,$B$5:$B$10000,1)+COUNTIF($B$4:$B666,$B667))</f>
        <v/>
      </c>
      <c r="D667" s="142" t="str">
        <f>IF(AND($M667&gt;=القادمين!$C$4,$M667&lt;=القادمين!$F$4,القادمين!$B$2=IF(القادمين!$B$2="","",$I667)),MAX($D$4:$D666)+1,"")</f>
        <v/>
      </c>
      <c r="E667" s="142" t="str">
        <f t="shared" si="21"/>
        <v/>
      </c>
      <c r="F667" s="142" t="str">
        <f>IF($D667="","",RANK($E667,$E$5:$E$10000,1)+COUNTIF($E$4:$E666,$E667))</f>
        <v/>
      </c>
      <c r="G667" s="189" t="str">
        <f>IF(H667="","",COUNTA($E$5:E667))</f>
        <v/>
      </c>
      <c r="H667" s="41"/>
      <c r="I667" s="38"/>
      <c r="J667" s="206"/>
      <c r="K667" s="206"/>
      <c r="L667" s="206"/>
      <c r="M667" s="41"/>
      <c r="N667" s="207"/>
      <c r="O667" s="99"/>
      <c r="P667" s="192"/>
      <c r="Q667" s="122"/>
      <c r="R667" s="122"/>
      <c r="S667" s="126"/>
      <c r="T667" s="122"/>
      <c r="U667" s="122"/>
      <c r="V667" s="115"/>
      <c r="W667" s="115"/>
      <c r="X667" s="115"/>
      <c r="Y667" s="115"/>
      <c r="Z667" s="115"/>
      <c r="AA667" s="115"/>
    </row>
    <row r="668" spans="1:27" s="115" customFormat="1" ht="26.1" customHeight="1" x14ac:dyDescent="0.2">
      <c r="A668" s="141" t="str">
        <f>IF(AND($H668&gt;=المغادرين!$C$4,$H668&lt;=المغادرين!$F$4,المغادرين!$B$2=IF(المغادرين!$B$2="","",$I668)),MAX($A$4:$A667)+1,"")</f>
        <v/>
      </c>
      <c r="B668" s="141" t="str">
        <f t="shared" si="20"/>
        <v/>
      </c>
      <c r="C668" s="141" t="str">
        <f>IF($A668="","",RANK($B668,$B$5:$B$10000,1)+COUNTIF($B$4:$B667,$B668))</f>
        <v/>
      </c>
      <c r="D668" s="142" t="str">
        <f>IF(AND($M668&gt;=القادمين!$C$4,$M668&lt;=القادمين!$F$4,القادمين!$B$2=IF(القادمين!$B$2="","",$I668)),MAX($D$4:$D667)+1,"")</f>
        <v/>
      </c>
      <c r="E668" s="142" t="str">
        <f t="shared" si="21"/>
        <v/>
      </c>
      <c r="F668" s="142" t="str">
        <f>IF($D668="","",RANK($E668,$E$5:$E$10000,1)+COUNTIF($E$4:$E667,$E668))</f>
        <v/>
      </c>
      <c r="G668" s="189" t="str">
        <f>IF(H668="","",COUNTA($E$5:E668))</f>
        <v/>
      </c>
      <c r="H668" s="41"/>
      <c r="I668" s="38"/>
      <c r="J668" s="206"/>
      <c r="K668" s="206"/>
      <c r="L668" s="206"/>
      <c r="M668" s="41"/>
      <c r="N668" s="207"/>
      <c r="O668" s="99"/>
      <c r="P668" s="192"/>
      <c r="Q668" s="122"/>
      <c r="R668" s="122"/>
      <c r="S668" s="126"/>
      <c r="T668" s="122"/>
      <c r="U668" s="122"/>
    </row>
    <row r="669" spans="1:27" s="115" customFormat="1" ht="26.1" customHeight="1" x14ac:dyDescent="0.2">
      <c r="A669" s="141" t="str">
        <f>IF(AND($H669&gt;=المغادرين!$C$4,$H669&lt;=المغادرين!$F$4,المغادرين!$B$2=IF(المغادرين!$B$2="","",$I669)),MAX($A$4:$A668)+1,"")</f>
        <v/>
      </c>
      <c r="B669" s="141" t="str">
        <f t="shared" si="20"/>
        <v/>
      </c>
      <c r="C669" s="141" t="str">
        <f>IF($A669="","",RANK($B669,$B$5:$B$10000,1)+COUNTIF($B$4:$B668,$B669))</f>
        <v/>
      </c>
      <c r="D669" s="142" t="str">
        <f>IF(AND($M669&gt;=القادمين!$C$4,$M669&lt;=القادمين!$F$4,القادمين!$B$2=IF(القادمين!$B$2="","",$I669)),MAX($D$4:$D668)+1,"")</f>
        <v/>
      </c>
      <c r="E669" s="142" t="str">
        <f t="shared" si="21"/>
        <v/>
      </c>
      <c r="F669" s="142" t="str">
        <f>IF($D669="","",RANK($E669,$E$5:$E$10000,1)+COUNTIF($E$4:$E668,$E669))</f>
        <v/>
      </c>
      <c r="G669" s="189" t="str">
        <f>IF(H669="","",COUNTA($E$5:E669))</f>
        <v/>
      </c>
      <c r="H669" s="41"/>
      <c r="I669" s="38"/>
      <c r="J669" s="206"/>
      <c r="K669" s="206"/>
      <c r="L669" s="206"/>
      <c r="M669" s="41"/>
      <c r="N669" s="207"/>
      <c r="O669" s="99"/>
      <c r="P669" s="192"/>
      <c r="Q669" s="122"/>
      <c r="R669" s="122"/>
      <c r="S669" s="126"/>
      <c r="T669" s="122"/>
      <c r="U669" s="122"/>
    </row>
    <row r="670" spans="1:27" s="115" customFormat="1" ht="26.1" customHeight="1" x14ac:dyDescent="0.2">
      <c r="A670" s="141" t="str">
        <f>IF(AND($H670&gt;=المغادرين!$C$4,$H670&lt;=المغادرين!$F$4,المغادرين!$B$2=IF(المغادرين!$B$2="","",$I670)),MAX($A$4:$A669)+1,"")</f>
        <v/>
      </c>
      <c r="B670" s="141" t="str">
        <f t="shared" si="20"/>
        <v/>
      </c>
      <c r="C670" s="141" t="str">
        <f>IF($A670="","",RANK($B670,$B$5:$B$10000,1)+COUNTIF($B$4:$B669,$B670))</f>
        <v/>
      </c>
      <c r="D670" s="142" t="str">
        <f>IF(AND($M670&gt;=القادمين!$C$4,$M670&lt;=القادمين!$F$4,القادمين!$B$2=IF(القادمين!$B$2="","",$I670)),MAX($D$4:$D669)+1,"")</f>
        <v/>
      </c>
      <c r="E670" s="142" t="str">
        <f t="shared" si="21"/>
        <v/>
      </c>
      <c r="F670" s="142" t="str">
        <f>IF($D670="","",RANK($E670,$E$5:$E$10000,1)+COUNTIF($E$4:$E669,$E670))</f>
        <v/>
      </c>
      <c r="G670" s="189" t="str">
        <f>IF(H670="","",COUNTA($E$5:E670))</f>
        <v/>
      </c>
      <c r="H670" s="41"/>
      <c r="I670" s="38"/>
      <c r="J670" s="206"/>
      <c r="K670" s="206"/>
      <c r="L670" s="206"/>
      <c r="M670" s="41"/>
      <c r="N670" s="207"/>
      <c r="O670" s="99"/>
      <c r="P670" s="192"/>
      <c r="Q670" s="122"/>
      <c r="R670" s="122"/>
      <c r="S670" s="126"/>
      <c r="T670" s="122"/>
      <c r="U670" s="122"/>
    </row>
    <row r="671" spans="1:27" s="115" customFormat="1" ht="26.1" customHeight="1" x14ac:dyDescent="0.2">
      <c r="A671" s="141" t="str">
        <f>IF(AND($H671&gt;=المغادرين!$C$4,$H671&lt;=المغادرين!$F$4,المغادرين!$B$2=IF(المغادرين!$B$2="","",$I671)),MAX($A$4:$A670)+1,"")</f>
        <v/>
      </c>
      <c r="B671" s="141" t="str">
        <f t="shared" si="20"/>
        <v/>
      </c>
      <c r="C671" s="141" t="str">
        <f>IF($A671="","",RANK($B671,$B$5:$B$10000,1)+COUNTIF($B$4:$B670,$B671))</f>
        <v/>
      </c>
      <c r="D671" s="142" t="str">
        <f>IF(AND($M671&gt;=القادمين!$C$4,$M671&lt;=القادمين!$F$4,القادمين!$B$2=IF(القادمين!$B$2="","",$I671)),MAX($D$4:$D670)+1,"")</f>
        <v/>
      </c>
      <c r="E671" s="142" t="str">
        <f t="shared" si="21"/>
        <v/>
      </c>
      <c r="F671" s="142" t="str">
        <f>IF($D671="","",RANK($E671,$E$5:$E$10000,1)+COUNTIF($E$4:$E670,$E671))</f>
        <v/>
      </c>
      <c r="G671" s="189" t="str">
        <f>IF(H671="","",COUNTA($E$5:E671))</f>
        <v/>
      </c>
      <c r="H671" s="41"/>
      <c r="I671" s="38"/>
      <c r="J671" s="206"/>
      <c r="K671" s="206"/>
      <c r="L671" s="206"/>
      <c r="M671" s="41"/>
      <c r="N671" s="207"/>
      <c r="O671" s="99"/>
      <c r="P671" s="192"/>
      <c r="Q671" s="122"/>
      <c r="R671" s="122"/>
      <c r="S671" s="126"/>
      <c r="T671" s="122"/>
      <c r="U671" s="122"/>
    </row>
    <row r="672" spans="1:27" s="115" customFormat="1" ht="26.1" customHeight="1" x14ac:dyDescent="0.2">
      <c r="A672" s="141" t="str">
        <f>IF(AND($H672&gt;=المغادرين!$C$4,$H672&lt;=المغادرين!$F$4,المغادرين!$B$2=IF(المغادرين!$B$2="","",$I672)),MAX($A$4:$A671)+1,"")</f>
        <v/>
      </c>
      <c r="B672" s="141" t="str">
        <f t="shared" si="20"/>
        <v/>
      </c>
      <c r="C672" s="141" t="str">
        <f>IF($A672="","",RANK($B672,$B$5:$B$10000,1)+COUNTIF($B$4:$B671,$B672))</f>
        <v/>
      </c>
      <c r="D672" s="142" t="str">
        <f>IF(AND($M672&gt;=القادمين!$C$4,$M672&lt;=القادمين!$F$4,القادمين!$B$2=IF(القادمين!$B$2="","",$I672)),MAX($D$4:$D671)+1,"")</f>
        <v/>
      </c>
      <c r="E672" s="142" t="str">
        <f t="shared" si="21"/>
        <v/>
      </c>
      <c r="F672" s="142" t="str">
        <f>IF($D672="","",RANK($E672,$E$5:$E$10000,1)+COUNTIF($E$4:$E671,$E672))</f>
        <v/>
      </c>
      <c r="G672" s="189" t="str">
        <f>IF(H672="","",COUNTA($E$5:E672))</f>
        <v/>
      </c>
      <c r="H672" s="41"/>
      <c r="I672" s="38"/>
      <c r="J672" s="206"/>
      <c r="K672" s="206"/>
      <c r="L672" s="206"/>
      <c r="M672" s="41"/>
      <c r="N672" s="207"/>
      <c r="O672" s="99"/>
      <c r="P672" s="192"/>
      <c r="Q672" s="122"/>
      <c r="R672" s="122"/>
      <c r="S672" s="126"/>
      <c r="T672" s="122"/>
      <c r="U672" s="122"/>
    </row>
    <row r="673" spans="1:27" s="115" customFormat="1" ht="26.1" customHeight="1" x14ac:dyDescent="0.2">
      <c r="A673" s="141" t="str">
        <f>IF(AND($H673&gt;=المغادرين!$C$4,$H673&lt;=المغادرين!$F$4,المغادرين!$B$2=IF(المغادرين!$B$2="","",$I673)),MAX($A$4:$A672)+1,"")</f>
        <v/>
      </c>
      <c r="B673" s="141" t="str">
        <f t="shared" si="20"/>
        <v/>
      </c>
      <c r="C673" s="141" t="str">
        <f>IF($A673="","",RANK($B673,$B$5:$B$10000,1)+COUNTIF($B$4:$B672,$B673))</f>
        <v/>
      </c>
      <c r="D673" s="142" t="str">
        <f>IF(AND($M673&gt;=القادمين!$C$4,$M673&lt;=القادمين!$F$4,القادمين!$B$2=IF(القادمين!$B$2="","",$I673)),MAX($D$4:$D672)+1,"")</f>
        <v/>
      </c>
      <c r="E673" s="142" t="str">
        <f t="shared" si="21"/>
        <v/>
      </c>
      <c r="F673" s="142" t="str">
        <f>IF($D673="","",RANK($E673,$E$5:$E$10000,1)+COUNTIF($E$4:$E672,$E673))</f>
        <v/>
      </c>
      <c r="G673" s="189" t="str">
        <f>IF(H673="","",COUNTA($E$5:E673))</f>
        <v/>
      </c>
      <c r="H673" s="41"/>
      <c r="I673" s="38"/>
      <c r="J673" s="206"/>
      <c r="K673" s="206"/>
      <c r="L673" s="206"/>
      <c r="M673" s="41"/>
      <c r="N673" s="207"/>
      <c r="O673" s="99"/>
      <c r="P673" s="192"/>
      <c r="Q673" s="122"/>
      <c r="R673" s="122"/>
      <c r="S673" s="126"/>
      <c r="T673" s="122"/>
      <c r="U673" s="122"/>
      <c r="AA673" s="128"/>
    </row>
    <row r="674" spans="1:27" s="115" customFormat="1" ht="26.1" customHeight="1" x14ac:dyDescent="0.2">
      <c r="A674" s="141" t="str">
        <f>IF(AND($H674&gt;=المغادرين!$C$4,$H674&lt;=المغادرين!$F$4,المغادرين!$B$2=IF(المغادرين!$B$2="","",$I674)),MAX($A$4:$A673)+1,"")</f>
        <v/>
      </c>
      <c r="B674" s="141" t="str">
        <f t="shared" si="20"/>
        <v/>
      </c>
      <c r="C674" s="141" t="str">
        <f>IF($A674="","",RANK($B674,$B$5:$B$10000,1)+COUNTIF($B$4:$B673,$B674))</f>
        <v/>
      </c>
      <c r="D674" s="142" t="str">
        <f>IF(AND($M674&gt;=القادمين!$C$4,$M674&lt;=القادمين!$F$4,القادمين!$B$2=IF(القادمين!$B$2="","",$I674)),MAX($D$4:$D673)+1,"")</f>
        <v/>
      </c>
      <c r="E674" s="142" t="str">
        <f t="shared" si="21"/>
        <v/>
      </c>
      <c r="F674" s="142" t="str">
        <f>IF($D674="","",RANK($E674,$E$5:$E$10000,1)+COUNTIF($E$4:$E673,$E674))</f>
        <v/>
      </c>
      <c r="G674" s="189" t="str">
        <f>IF(H674="","",COUNTA($E$5:E674))</f>
        <v/>
      </c>
      <c r="H674" s="41"/>
      <c r="I674" s="38"/>
      <c r="J674" s="206"/>
      <c r="K674" s="206"/>
      <c r="L674" s="206"/>
      <c r="M674" s="41"/>
      <c r="N674" s="207"/>
      <c r="O674" s="99"/>
      <c r="P674" s="192"/>
      <c r="Q674" s="122"/>
      <c r="R674" s="122"/>
      <c r="S674" s="126"/>
      <c r="T674" s="122"/>
      <c r="U674" s="122"/>
      <c r="AA674" s="128"/>
    </row>
    <row r="675" spans="1:27" s="115" customFormat="1" ht="26.1" customHeight="1" x14ac:dyDescent="0.2">
      <c r="A675" s="141" t="str">
        <f>IF(AND($H675&gt;=المغادرين!$C$4,$H675&lt;=المغادرين!$F$4,المغادرين!$B$2=IF(المغادرين!$B$2="","",$I675)),MAX($A$4:$A674)+1,"")</f>
        <v/>
      </c>
      <c r="B675" s="141" t="str">
        <f t="shared" si="20"/>
        <v/>
      </c>
      <c r="C675" s="141" t="str">
        <f>IF($A675="","",RANK($B675,$B$5:$B$10000,1)+COUNTIF($B$4:$B674,$B675))</f>
        <v/>
      </c>
      <c r="D675" s="142" t="str">
        <f>IF(AND($M675&gt;=القادمين!$C$4,$M675&lt;=القادمين!$F$4,القادمين!$B$2=IF(القادمين!$B$2="","",$I675)),MAX($D$4:$D674)+1,"")</f>
        <v/>
      </c>
      <c r="E675" s="142" t="str">
        <f t="shared" si="21"/>
        <v/>
      </c>
      <c r="F675" s="142" t="str">
        <f>IF($D675="","",RANK($E675,$E$5:$E$10000,1)+COUNTIF($E$4:$E674,$E675))</f>
        <v/>
      </c>
      <c r="G675" s="189" t="str">
        <f>IF(H675="","",COUNTA($E$5:E675))</f>
        <v/>
      </c>
      <c r="H675" s="41"/>
      <c r="I675" s="38"/>
      <c r="J675" s="206"/>
      <c r="K675" s="206"/>
      <c r="L675" s="206"/>
      <c r="M675" s="41"/>
      <c r="N675" s="207"/>
      <c r="O675" s="99"/>
      <c r="P675" s="192"/>
      <c r="Q675" s="122"/>
      <c r="R675" s="122"/>
      <c r="S675" s="126"/>
      <c r="T675" s="122"/>
      <c r="U675" s="122"/>
      <c r="W675" s="128"/>
      <c r="AA675" s="121"/>
    </row>
    <row r="676" spans="1:27" s="115" customFormat="1" ht="26.1" customHeight="1" x14ac:dyDescent="0.2">
      <c r="A676" s="141" t="str">
        <f>IF(AND($H676&gt;=المغادرين!$C$4,$H676&lt;=المغادرين!$F$4,المغادرين!$B$2=IF(المغادرين!$B$2="","",$I676)),MAX($A$4:$A675)+1,"")</f>
        <v/>
      </c>
      <c r="B676" s="141" t="str">
        <f t="shared" si="20"/>
        <v/>
      </c>
      <c r="C676" s="141" t="str">
        <f>IF($A676="","",RANK($B676,$B$5:$B$10000,1)+COUNTIF($B$4:$B675,$B676))</f>
        <v/>
      </c>
      <c r="D676" s="142" t="str">
        <f>IF(AND($M676&gt;=القادمين!$C$4,$M676&lt;=القادمين!$F$4,القادمين!$B$2=IF(القادمين!$B$2="","",$I676)),MAX($D$4:$D675)+1,"")</f>
        <v/>
      </c>
      <c r="E676" s="142" t="str">
        <f t="shared" si="21"/>
        <v/>
      </c>
      <c r="F676" s="142" t="str">
        <f>IF($D676="","",RANK($E676,$E$5:$E$10000,1)+COUNTIF($E$4:$E675,$E676))</f>
        <v/>
      </c>
      <c r="G676" s="189" t="str">
        <f>IF(H676="","",COUNTA($E$5:E676))</f>
        <v/>
      </c>
      <c r="H676" s="41"/>
      <c r="I676" s="38"/>
      <c r="J676" s="206"/>
      <c r="K676" s="206"/>
      <c r="L676" s="206"/>
      <c r="M676" s="41"/>
      <c r="N676" s="207"/>
      <c r="O676" s="99"/>
      <c r="P676" s="192"/>
      <c r="Q676" s="122"/>
      <c r="R676" s="122"/>
      <c r="S676" s="126"/>
      <c r="T676" s="122"/>
      <c r="U676" s="122"/>
    </row>
    <row r="677" spans="1:27" s="115" customFormat="1" ht="26.1" customHeight="1" x14ac:dyDescent="0.2">
      <c r="A677" s="141" t="str">
        <f>IF(AND($H677&gt;=المغادرين!$C$4,$H677&lt;=المغادرين!$F$4,المغادرين!$B$2=IF(المغادرين!$B$2="","",$I677)),MAX($A$4:$A676)+1,"")</f>
        <v/>
      </c>
      <c r="B677" s="141" t="str">
        <f t="shared" si="20"/>
        <v/>
      </c>
      <c r="C677" s="141" t="str">
        <f>IF($A677="","",RANK($B677,$B$5:$B$10000,1)+COUNTIF($B$4:$B676,$B677))</f>
        <v/>
      </c>
      <c r="D677" s="142" t="str">
        <f>IF(AND($M677&gt;=القادمين!$C$4,$M677&lt;=القادمين!$F$4,القادمين!$B$2=IF(القادمين!$B$2="","",$I677)),MAX($D$4:$D676)+1,"")</f>
        <v/>
      </c>
      <c r="E677" s="142" t="str">
        <f t="shared" si="21"/>
        <v/>
      </c>
      <c r="F677" s="142" t="str">
        <f>IF($D677="","",RANK($E677,$E$5:$E$10000,1)+COUNTIF($E$4:$E676,$E677))</f>
        <v/>
      </c>
      <c r="G677" s="189" t="str">
        <f>IF(H677="","",COUNTA($E$5:E677))</f>
        <v/>
      </c>
      <c r="H677" s="41"/>
      <c r="I677" s="38"/>
      <c r="J677" s="206"/>
      <c r="K677" s="206"/>
      <c r="L677" s="206"/>
      <c r="M677" s="41"/>
      <c r="N677" s="207"/>
      <c r="O677" s="99"/>
      <c r="P677" s="192"/>
      <c r="Q677" s="122"/>
      <c r="R677" s="122"/>
      <c r="S677" s="126"/>
      <c r="T677" s="122"/>
      <c r="U677" s="122"/>
      <c r="X677" s="128"/>
      <c r="Y677" s="121"/>
      <c r="Z677" s="121"/>
      <c r="AA677" s="121"/>
    </row>
    <row r="678" spans="1:27" s="115" customFormat="1" ht="26.1" customHeight="1" x14ac:dyDescent="0.2">
      <c r="A678" s="141" t="str">
        <f>IF(AND($H678&gt;=المغادرين!$C$4,$H678&lt;=المغادرين!$F$4,المغادرين!$B$2=IF(المغادرين!$B$2="","",$I678)),MAX($A$4:$A677)+1,"")</f>
        <v/>
      </c>
      <c r="B678" s="141" t="str">
        <f t="shared" si="20"/>
        <v/>
      </c>
      <c r="C678" s="141" t="str">
        <f>IF($A678="","",RANK($B678,$B$5:$B$10000,1)+COUNTIF($B$4:$B677,$B678))</f>
        <v/>
      </c>
      <c r="D678" s="142" t="str">
        <f>IF(AND($M678&gt;=القادمين!$C$4,$M678&lt;=القادمين!$F$4,القادمين!$B$2=IF(القادمين!$B$2="","",$I678)),MAX($D$4:$D677)+1,"")</f>
        <v/>
      </c>
      <c r="E678" s="142" t="str">
        <f t="shared" si="21"/>
        <v/>
      </c>
      <c r="F678" s="142" t="str">
        <f>IF($D678="","",RANK($E678,$E$5:$E$10000,1)+COUNTIF($E$4:$E677,$E678))</f>
        <v/>
      </c>
      <c r="G678" s="189" t="str">
        <f>IF(H678="","",COUNTA($E$5:E678))</f>
        <v/>
      </c>
      <c r="H678" s="41"/>
      <c r="I678" s="38"/>
      <c r="J678" s="206"/>
      <c r="K678" s="206"/>
      <c r="L678" s="206"/>
      <c r="M678" s="41"/>
      <c r="N678" s="207"/>
      <c r="O678" s="99"/>
      <c r="P678" s="192"/>
      <c r="Q678" s="122"/>
      <c r="R678" s="122"/>
      <c r="S678" s="126"/>
      <c r="T678" s="122"/>
      <c r="U678" s="122"/>
      <c r="X678" s="128"/>
      <c r="Y678" s="129"/>
      <c r="Z678" s="129"/>
      <c r="AA678" s="129"/>
    </row>
    <row r="679" spans="1:27" s="115" customFormat="1" ht="26.1" customHeight="1" x14ac:dyDescent="0.2">
      <c r="A679" s="141" t="str">
        <f>IF(AND($H679&gt;=المغادرين!$C$4,$H679&lt;=المغادرين!$F$4,المغادرين!$B$2=IF(المغادرين!$B$2="","",$I679)),MAX($A$4:$A678)+1,"")</f>
        <v/>
      </c>
      <c r="B679" s="141" t="str">
        <f t="shared" si="20"/>
        <v/>
      </c>
      <c r="C679" s="141" t="str">
        <f>IF($A679="","",RANK($B679,$B$5:$B$10000,1)+COUNTIF($B$4:$B678,$B679))</f>
        <v/>
      </c>
      <c r="D679" s="142" t="str">
        <f>IF(AND($M679&gt;=القادمين!$C$4,$M679&lt;=القادمين!$F$4,القادمين!$B$2=IF(القادمين!$B$2="","",$I679)),MAX($D$4:$D678)+1,"")</f>
        <v/>
      </c>
      <c r="E679" s="142" t="str">
        <f t="shared" si="21"/>
        <v/>
      </c>
      <c r="F679" s="142" t="str">
        <f>IF($D679="","",RANK($E679,$E$5:$E$10000,1)+COUNTIF($E$4:$E678,$E679))</f>
        <v/>
      </c>
      <c r="G679" s="189" t="str">
        <f>IF(H679="","",COUNTA($E$5:E679))</f>
        <v/>
      </c>
      <c r="H679" s="41"/>
      <c r="I679" s="38"/>
      <c r="J679" s="206"/>
      <c r="K679" s="206"/>
      <c r="L679" s="206"/>
      <c r="M679" s="41"/>
      <c r="N679" s="207"/>
      <c r="O679" s="99"/>
      <c r="P679" s="192"/>
      <c r="Q679" s="122"/>
      <c r="R679" s="122"/>
      <c r="S679" s="126"/>
      <c r="T679" s="122"/>
      <c r="U679" s="122"/>
      <c r="X679" s="128"/>
      <c r="Y679" s="129"/>
      <c r="Z679" s="129"/>
      <c r="AA679" s="129"/>
    </row>
    <row r="680" spans="1:27" s="115" customFormat="1" ht="26.1" customHeight="1" x14ac:dyDescent="0.2">
      <c r="A680" s="141" t="str">
        <f>IF(AND($H680&gt;=المغادرين!$C$4,$H680&lt;=المغادرين!$F$4,المغادرين!$B$2=IF(المغادرين!$B$2="","",$I680)),MAX($A$4:$A679)+1,"")</f>
        <v/>
      </c>
      <c r="B680" s="141" t="str">
        <f t="shared" si="20"/>
        <v/>
      </c>
      <c r="C680" s="141" t="str">
        <f>IF($A680="","",RANK($B680,$B$5:$B$10000,1)+COUNTIF($B$4:$B679,$B680))</f>
        <v/>
      </c>
      <c r="D680" s="142" t="str">
        <f>IF(AND($M680&gt;=القادمين!$C$4,$M680&lt;=القادمين!$F$4,القادمين!$B$2=IF(القادمين!$B$2="","",$I680)),MAX($D$4:$D679)+1,"")</f>
        <v/>
      </c>
      <c r="E680" s="142" t="str">
        <f t="shared" si="21"/>
        <v/>
      </c>
      <c r="F680" s="142" t="str">
        <f>IF($D680="","",RANK($E680,$E$5:$E$10000,1)+COUNTIF($E$4:$E679,$E680))</f>
        <v/>
      </c>
      <c r="G680" s="189" t="str">
        <f>IF(H680="","",COUNTA($E$5:E680))</f>
        <v/>
      </c>
      <c r="H680" s="41"/>
      <c r="I680" s="38"/>
      <c r="J680" s="206"/>
      <c r="K680" s="206"/>
      <c r="L680" s="206"/>
      <c r="M680" s="41"/>
      <c r="N680" s="207"/>
      <c r="O680" s="99"/>
      <c r="P680" s="192"/>
      <c r="Q680" s="122"/>
      <c r="R680" s="122"/>
      <c r="S680" s="126"/>
      <c r="T680" s="122"/>
      <c r="U680" s="122"/>
      <c r="X680" s="128"/>
      <c r="Y680" s="129"/>
      <c r="Z680" s="129"/>
      <c r="AA680" s="129"/>
    </row>
    <row r="681" spans="1:27" s="115" customFormat="1" ht="26.1" customHeight="1" x14ac:dyDescent="0.2">
      <c r="A681" s="141" t="str">
        <f>IF(AND($H681&gt;=المغادرين!$C$4,$H681&lt;=المغادرين!$F$4,المغادرين!$B$2=IF(المغادرين!$B$2="","",$I681)),MAX($A$4:$A680)+1,"")</f>
        <v/>
      </c>
      <c r="B681" s="141" t="str">
        <f t="shared" si="20"/>
        <v/>
      </c>
      <c r="C681" s="141" t="str">
        <f>IF($A681="","",RANK($B681,$B$5:$B$10000,1)+COUNTIF($B$4:$B680,$B681))</f>
        <v/>
      </c>
      <c r="D681" s="142" t="str">
        <f>IF(AND($M681&gt;=القادمين!$C$4,$M681&lt;=القادمين!$F$4,القادمين!$B$2=IF(القادمين!$B$2="","",$I681)),MAX($D$4:$D680)+1,"")</f>
        <v/>
      </c>
      <c r="E681" s="142" t="str">
        <f t="shared" si="21"/>
        <v/>
      </c>
      <c r="F681" s="142" t="str">
        <f>IF($D681="","",RANK($E681,$E$5:$E$10000,1)+COUNTIF($E$4:$E680,$E681))</f>
        <v/>
      </c>
      <c r="G681" s="189" t="str">
        <f>IF(H681="","",COUNTA($E$5:E681))</f>
        <v/>
      </c>
      <c r="H681" s="41"/>
      <c r="I681" s="38"/>
      <c r="J681" s="206"/>
      <c r="K681" s="206"/>
      <c r="L681" s="206"/>
      <c r="M681" s="41"/>
      <c r="N681" s="207"/>
      <c r="O681" s="99"/>
      <c r="P681" s="192"/>
      <c r="Q681" s="122"/>
      <c r="R681" s="122"/>
      <c r="S681" s="126"/>
      <c r="T681" s="122"/>
      <c r="U681" s="122"/>
      <c r="X681" s="128"/>
      <c r="Y681" s="129"/>
      <c r="Z681" s="129"/>
      <c r="AA681" s="129"/>
    </row>
    <row r="682" spans="1:27" s="115" customFormat="1" ht="26.1" customHeight="1" x14ac:dyDescent="0.2">
      <c r="A682" s="141" t="str">
        <f>IF(AND($H682&gt;=المغادرين!$C$4,$H682&lt;=المغادرين!$F$4,المغادرين!$B$2=IF(المغادرين!$B$2="","",$I682)),MAX($A$4:$A681)+1,"")</f>
        <v/>
      </c>
      <c r="B682" s="141" t="str">
        <f t="shared" si="20"/>
        <v/>
      </c>
      <c r="C682" s="141" t="str">
        <f>IF($A682="","",RANK($B682,$B$5:$B$10000,1)+COUNTIF($B$4:$B681,$B682))</f>
        <v/>
      </c>
      <c r="D682" s="142" t="str">
        <f>IF(AND($M682&gt;=القادمين!$C$4,$M682&lt;=القادمين!$F$4,القادمين!$B$2=IF(القادمين!$B$2="","",$I682)),MAX($D$4:$D681)+1,"")</f>
        <v/>
      </c>
      <c r="E682" s="142" t="str">
        <f t="shared" si="21"/>
        <v/>
      </c>
      <c r="F682" s="142" t="str">
        <f>IF($D682="","",RANK($E682,$E$5:$E$10000,1)+COUNTIF($E$4:$E681,$E682))</f>
        <v/>
      </c>
      <c r="G682" s="189" t="str">
        <f>IF(H682="","",COUNTA($E$5:E682))</f>
        <v/>
      </c>
      <c r="H682" s="41"/>
      <c r="I682" s="38"/>
      <c r="J682" s="206"/>
      <c r="K682" s="206"/>
      <c r="L682" s="206"/>
      <c r="M682" s="41"/>
      <c r="N682" s="207"/>
      <c r="O682" s="99"/>
      <c r="P682" s="192"/>
      <c r="Q682" s="122"/>
      <c r="R682" s="122"/>
      <c r="S682" s="126"/>
      <c r="T682" s="122"/>
      <c r="U682" s="122"/>
      <c r="X682" s="128"/>
      <c r="Y682" s="129"/>
      <c r="Z682" s="129"/>
      <c r="AA682" s="129"/>
    </row>
    <row r="683" spans="1:27" s="115" customFormat="1" ht="26.1" customHeight="1" x14ac:dyDescent="0.2">
      <c r="A683" s="141" t="str">
        <f>IF(AND($H683&gt;=المغادرين!$C$4,$H683&lt;=المغادرين!$F$4,المغادرين!$B$2=IF(المغادرين!$B$2="","",$I683)),MAX($A$4:$A682)+1,"")</f>
        <v/>
      </c>
      <c r="B683" s="141" t="str">
        <f t="shared" si="20"/>
        <v/>
      </c>
      <c r="C683" s="141" t="str">
        <f>IF($A683="","",RANK($B683,$B$5:$B$10000,1)+COUNTIF($B$4:$B682,$B683))</f>
        <v/>
      </c>
      <c r="D683" s="142" t="str">
        <f>IF(AND($M683&gt;=القادمين!$C$4,$M683&lt;=القادمين!$F$4,القادمين!$B$2=IF(القادمين!$B$2="","",$I683)),MAX($D$4:$D682)+1,"")</f>
        <v/>
      </c>
      <c r="E683" s="142" t="str">
        <f t="shared" si="21"/>
        <v/>
      </c>
      <c r="F683" s="142" t="str">
        <f>IF($D683="","",RANK($E683,$E$5:$E$10000,1)+COUNTIF($E$4:$E682,$E683))</f>
        <v/>
      </c>
      <c r="G683" s="189" t="str">
        <f>IF(H683="","",COUNTA($E$5:E683))</f>
        <v/>
      </c>
      <c r="H683" s="41"/>
      <c r="I683" s="38"/>
      <c r="J683" s="206"/>
      <c r="K683" s="206"/>
      <c r="L683" s="206"/>
      <c r="M683" s="41"/>
      <c r="N683" s="207"/>
      <c r="O683" s="99"/>
      <c r="P683" s="193"/>
      <c r="Q683" s="122"/>
      <c r="R683" s="122"/>
      <c r="S683" s="125"/>
      <c r="T683" s="122"/>
      <c r="U683" s="122"/>
    </row>
    <row r="684" spans="1:27" s="127" customFormat="1" ht="26.1" customHeight="1" x14ac:dyDescent="0.2">
      <c r="A684" s="141" t="str">
        <f>IF(AND($H684&gt;=المغادرين!$C$4,$H684&lt;=المغادرين!$F$4,المغادرين!$B$2=IF(المغادرين!$B$2="","",$I684)),MAX($A$4:$A683)+1,"")</f>
        <v/>
      </c>
      <c r="B684" s="141" t="str">
        <f t="shared" si="20"/>
        <v/>
      </c>
      <c r="C684" s="141" t="str">
        <f>IF($A684="","",RANK($B684,$B$5:$B$10000,1)+COUNTIF($B$4:$B683,$B684))</f>
        <v/>
      </c>
      <c r="D684" s="142" t="str">
        <f>IF(AND($M684&gt;=القادمين!$C$4,$M684&lt;=القادمين!$F$4,القادمين!$B$2=IF(القادمين!$B$2="","",$I684)),MAX($D$4:$D683)+1,"")</f>
        <v/>
      </c>
      <c r="E684" s="142" t="str">
        <f t="shared" si="21"/>
        <v/>
      </c>
      <c r="F684" s="142" t="str">
        <f>IF($D684="","",RANK($E684,$E$5:$E$10000,1)+COUNTIF($E$4:$E683,$E684))</f>
        <v/>
      </c>
      <c r="G684" s="189" t="str">
        <f>IF(H684="","",COUNTA($E$5:E684))</f>
        <v/>
      </c>
      <c r="H684" s="41"/>
      <c r="I684" s="38"/>
      <c r="J684" s="206"/>
      <c r="K684" s="206"/>
      <c r="L684" s="206"/>
      <c r="M684" s="41"/>
      <c r="N684" s="207"/>
      <c r="O684" s="99"/>
      <c r="P684" s="192"/>
      <c r="Q684" s="122"/>
      <c r="R684" s="122"/>
      <c r="S684" s="126"/>
      <c r="T684" s="122"/>
      <c r="U684" s="122"/>
      <c r="V684" s="115"/>
      <c r="W684" s="115"/>
      <c r="X684" s="115"/>
      <c r="Y684" s="115"/>
      <c r="Z684" s="115"/>
      <c r="AA684" s="115"/>
    </row>
    <row r="685" spans="1:27" s="127" customFormat="1" ht="26.1" customHeight="1" x14ac:dyDescent="0.2">
      <c r="A685" s="141" t="str">
        <f>IF(AND($H685&gt;=المغادرين!$C$4,$H685&lt;=المغادرين!$F$4,المغادرين!$B$2=IF(المغادرين!$B$2="","",$I685)),MAX($A$4:$A684)+1,"")</f>
        <v/>
      </c>
      <c r="B685" s="141" t="str">
        <f t="shared" si="20"/>
        <v/>
      </c>
      <c r="C685" s="141" t="str">
        <f>IF($A685="","",RANK($B685,$B$5:$B$10000,1)+COUNTIF($B$4:$B684,$B685))</f>
        <v/>
      </c>
      <c r="D685" s="142" t="str">
        <f>IF(AND($M685&gt;=القادمين!$C$4,$M685&lt;=القادمين!$F$4,القادمين!$B$2=IF(القادمين!$B$2="","",$I685)),MAX($D$4:$D684)+1,"")</f>
        <v/>
      </c>
      <c r="E685" s="142" t="str">
        <f t="shared" si="21"/>
        <v/>
      </c>
      <c r="F685" s="142" t="str">
        <f>IF($D685="","",RANK($E685,$E$5:$E$10000,1)+COUNTIF($E$4:$E684,$E685))</f>
        <v/>
      </c>
      <c r="G685" s="189" t="str">
        <f>IF(H685="","",COUNTA($E$5:E685))</f>
        <v/>
      </c>
      <c r="H685" s="41"/>
      <c r="I685" s="38"/>
      <c r="J685" s="206"/>
      <c r="K685" s="206"/>
      <c r="L685" s="206"/>
      <c r="M685" s="41"/>
      <c r="N685" s="207"/>
      <c r="O685" s="99"/>
      <c r="P685" s="192"/>
      <c r="Q685" s="122"/>
      <c r="R685" s="122"/>
      <c r="S685" s="126"/>
      <c r="T685" s="122"/>
      <c r="U685" s="122"/>
      <c r="V685" s="115"/>
      <c r="W685" s="115"/>
      <c r="X685" s="115"/>
      <c r="Y685" s="115"/>
      <c r="Z685" s="115"/>
      <c r="AA685" s="115"/>
    </row>
    <row r="686" spans="1:27" s="127" customFormat="1" ht="26.1" customHeight="1" x14ac:dyDescent="0.2">
      <c r="A686" s="141" t="str">
        <f>IF(AND($H686&gt;=المغادرين!$C$4,$H686&lt;=المغادرين!$F$4,المغادرين!$B$2=IF(المغادرين!$B$2="","",$I686)),MAX($A$4:$A685)+1,"")</f>
        <v/>
      </c>
      <c r="B686" s="141" t="str">
        <f t="shared" si="20"/>
        <v/>
      </c>
      <c r="C686" s="141" t="str">
        <f>IF($A686="","",RANK($B686,$B$5:$B$10000,1)+COUNTIF($B$4:$B685,$B686))</f>
        <v/>
      </c>
      <c r="D686" s="142" t="str">
        <f>IF(AND($M686&gt;=القادمين!$C$4,$M686&lt;=القادمين!$F$4,القادمين!$B$2=IF(القادمين!$B$2="","",$I686)),MAX($D$4:$D685)+1,"")</f>
        <v/>
      </c>
      <c r="E686" s="142" t="str">
        <f t="shared" si="21"/>
        <v/>
      </c>
      <c r="F686" s="142" t="str">
        <f>IF($D686="","",RANK($E686,$E$5:$E$10000,1)+COUNTIF($E$4:$E685,$E686))</f>
        <v/>
      </c>
      <c r="G686" s="189" t="str">
        <f>IF(H686="","",COUNTA($E$5:E686))</f>
        <v/>
      </c>
      <c r="H686" s="41"/>
      <c r="I686" s="38"/>
      <c r="J686" s="206"/>
      <c r="K686" s="206"/>
      <c r="L686" s="206"/>
      <c r="M686" s="41"/>
      <c r="N686" s="207"/>
      <c r="O686" s="99"/>
      <c r="P686" s="192"/>
      <c r="Q686" s="122"/>
      <c r="R686" s="122"/>
      <c r="S686" s="126"/>
      <c r="T686" s="122"/>
      <c r="U686" s="122"/>
      <c r="V686" s="115"/>
      <c r="W686" s="115"/>
      <c r="X686" s="115"/>
      <c r="Y686" s="115"/>
      <c r="Z686" s="115"/>
      <c r="AA686" s="115"/>
    </row>
    <row r="687" spans="1:27" s="115" customFormat="1" ht="26.1" customHeight="1" x14ac:dyDescent="0.2">
      <c r="A687" s="141" t="str">
        <f>IF(AND($H687&gt;=المغادرين!$C$4,$H687&lt;=المغادرين!$F$4,المغادرين!$B$2=IF(المغادرين!$B$2="","",$I687)),MAX($A$4:$A686)+1,"")</f>
        <v/>
      </c>
      <c r="B687" s="141" t="str">
        <f t="shared" si="20"/>
        <v/>
      </c>
      <c r="C687" s="141" t="str">
        <f>IF($A687="","",RANK($B687,$B$5:$B$10000,1)+COUNTIF($B$4:$B686,$B687))</f>
        <v/>
      </c>
      <c r="D687" s="142" t="str">
        <f>IF(AND($M687&gt;=القادمين!$C$4,$M687&lt;=القادمين!$F$4,القادمين!$B$2=IF(القادمين!$B$2="","",$I687)),MAX($D$4:$D686)+1,"")</f>
        <v/>
      </c>
      <c r="E687" s="142" t="str">
        <f t="shared" si="21"/>
        <v/>
      </c>
      <c r="F687" s="142" t="str">
        <f>IF($D687="","",RANK($E687,$E$5:$E$10000,1)+COUNTIF($E$4:$E686,$E687))</f>
        <v/>
      </c>
      <c r="G687" s="189" t="str">
        <f>IF(H687="","",COUNTA($E$5:E687))</f>
        <v/>
      </c>
      <c r="H687" s="41"/>
      <c r="I687" s="38"/>
      <c r="J687" s="206"/>
      <c r="K687" s="206"/>
      <c r="L687" s="206"/>
      <c r="M687" s="41"/>
      <c r="N687" s="207"/>
      <c r="O687" s="99"/>
      <c r="P687" s="192"/>
      <c r="Q687" s="122"/>
      <c r="R687" s="122"/>
      <c r="S687" s="126"/>
      <c r="T687" s="122"/>
      <c r="U687" s="122"/>
    </row>
    <row r="688" spans="1:27" s="115" customFormat="1" ht="26.1" customHeight="1" x14ac:dyDescent="0.2">
      <c r="A688" s="141" t="str">
        <f>IF(AND($H688&gt;=المغادرين!$C$4,$H688&lt;=المغادرين!$F$4,المغادرين!$B$2=IF(المغادرين!$B$2="","",$I688)),MAX($A$4:$A687)+1,"")</f>
        <v/>
      </c>
      <c r="B688" s="141" t="str">
        <f t="shared" si="20"/>
        <v/>
      </c>
      <c r="C688" s="141" t="str">
        <f>IF($A688="","",RANK($B688,$B$5:$B$10000,1)+COUNTIF($B$4:$B687,$B688))</f>
        <v/>
      </c>
      <c r="D688" s="142" t="str">
        <f>IF(AND($M688&gt;=القادمين!$C$4,$M688&lt;=القادمين!$F$4,القادمين!$B$2=IF(القادمين!$B$2="","",$I688)),MAX($D$4:$D687)+1,"")</f>
        <v/>
      </c>
      <c r="E688" s="142" t="str">
        <f t="shared" si="21"/>
        <v/>
      </c>
      <c r="F688" s="142" t="str">
        <f>IF($D688="","",RANK($E688,$E$5:$E$10000,1)+COUNTIF($E$4:$E687,$E688))</f>
        <v/>
      </c>
      <c r="G688" s="189" t="str">
        <f>IF(H688="","",COUNTA($E$5:E688))</f>
        <v/>
      </c>
      <c r="H688" s="41"/>
      <c r="I688" s="38"/>
      <c r="J688" s="206"/>
      <c r="K688" s="206"/>
      <c r="L688" s="206"/>
      <c r="M688" s="41"/>
      <c r="N688" s="207"/>
      <c r="O688" s="99"/>
      <c r="P688" s="192"/>
      <c r="Q688" s="122"/>
      <c r="R688" s="122"/>
      <c r="S688" s="126"/>
      <c r="T688" s="122"/>
      <c r="U688" s="122"/>
    </row>
    <row r="689" spans="1:27" s="115" customFormat="1" ht="26.1" customHeight="1" x14ac:dyDescent="0.2">
      <c r="A689" s="141" t="str">
        <f>IF(AND($H689&gt;=المغادرين!$C$4,$H689&lt;=المغادرين!$F$4,المغادرين!$B$2=IF(المغادرين!$B$2="","",$I689)),MAX($A$4:$A688)+1,"")</f>
        <v/>
      </c>
      <c r="B689" s="141" t="str">
        <f t="shared" si="20"/>
        <v/>
      </c>
      <c r="C689" s="141" t="str">
        <f>IF($A689="","",RANK($B689,$B$5:$B$10000,1)+COUNTIF($B$4:$B688,$B689))</f>
        <v/>
      </c>
      <c r="D689" s="142" t="str">
        <f>IF(AND($M689&gt;=القادمين!$C$4,$M689&lt;=القادمين!$F$4,القادمين!$B$2=IF(القادمين!$B$2="","",$I689)),MAX($D$4:$D688)+1,"")</f>
        <v/>
      </c>
      <c r="E689" s="142" t="str">
        <f t="shared" si="21"/>
        <v/>
      </c>
      <c r="F689" s="142" t="str">
        <f>IF($D689="","",RANK($E689,$E$5:$E$10000,1)+COUNTIF($E$4:$E688,$E689))</f>
        <v/>
      </c>
      <c r="G689" s="189" t="str">
        <f>IF(H689="","",COUNTA($E$5:E689))</f>
        <v/>
      </c>
      <c r="H689" s="41"/>
      <c r="I689" s="38"/>
      <c r="J689" s="206"/>
      <c r="K689" s="206"/>
      <c r="L689" s="206"/>
      <c r="M689" s="41"/>
      <c r="N689" s="207"/>
      <c r="O689" s="99"/>
      <c r="P689" s="192"/>
      <c r="Q689" s="122"/>
      <c r="R689" s="122"/>
      <c r="S689" s="126"/>
      <c r="T689" s="122"/>
      <c r="U689" s="122"/>
    </row>
    <row r="690" spans="1:27" s="115" customFormat="1" ht="26.1" customHeight="1" x14ac:dyDescent="0.2">
      <c r="A690" s="141" t="str">
        <f>IF(AND($H690&gt;=المغادرين!$C$4,$H690&lt;=المغادرين!$F$4,المغادرين!$B$2=IF(المغادرين!$B$2="","",$I690)),MAX($A$4:$A689)+1,"")</f>
        <v/>
      </c>
      <c r="B690" s="141" t="str">
        <f t="shared" si="20"/>
        <v/>
      </c>
      <c r="C690" s="141" t="str">
        <f>IF($A690="","",RANK($B690,$B$5:$B$10000,1)+COUNTIF($B$4:$B689,$B690))</f>
        <v/>
      </c>
      <c r="D690" s="142" t="str">
        <f>IF(AND($M690&gt;=القادمين!$C$4,$M690&lt;=القادمين!$F$4,القادمين!$B$2=IF(القادمين!$B$2="","",$I690)),MAX($D$4:$D689)+1,"")</f>
        <v/>
      </c>
      <c r="E690" s="142" t="str">
        <f t="shared" si="21"/>
        <v/>
      </c>
      <c r="F690" s="142" t="str">
        <f>IF($D690="","",RANK($E690,$E$5:$E$10000,1)+COUNTIF($E$4:$E689,$E690))</f>
        <v/>
      </c>
      <c r="G690" s="189" t="str">
        <f>IF(H690="","",COUNTA($E$5:E690))</f>
        <v/>
      </c>
      <c r="H690" s="41"/>
      <c r="I690" s="38"/>
      <c r="J690" s="206"/>
      <c r="K690" s="206"/>
      <c r="L690" s="206"/>
      <c r="M690" s="41"/>
      <c r="N690" s="207"/>
      <c r="O690" s="99"/>
      <c r="P690" s="192"/>
      <c r="Q690" s="122"/>
      <c r="R690" s="122"/>
      <c r="S690" s="126"/>
      <c r="T690" s="122"/>
      <c r="U690" s="122"/>
    </row>
    <row r="691" spans="1:27" s="115" customFormat="1" ht="26.1" customHeight="1" x14ac:dyDescent="0.2">
      <c r="A691" s="141" t="str">
        <f>IF(AND($H691&gt;=المغادرين!$C$4,$H691&lt;=المغادرين!$F$4,المغادرين!$B$2=IF(المغادرين!$B$2="","",$I691)),MAX($A$4:$A690)+1,"")</f>
        <v/>
      </c>
      <c r="B691" s="141" t="str">
        <f t="shared" si="20"/>
        <v/>
      </c>
      <c r="C691" s="141" t="str">
        <f>IF($A691="","",RANK($B691,$B$5:$B$10000,1)+COUNTIF($B$4:$B690,$B691))</f>
        <v/>
      </c>
      <c r="D691" s="142" t="str">
        <f>IF(AND($M691&gt;=القادمين!$C$4,$M691&lt;=القادمين!$F$4,القادمين!$B$2=IF(القادمين!$B$2="","",$I691)),MAX($D$4:$D690)+1,"")</f>
        <v/>
      </c>
      <c r="E691" s="142" t="str">
        <f t="shared" si="21"/>
        <v/>
      </c>
      <c r="F691" s="142" t="str">
        <f>IF($D691="","",RANK($E691,$E$5:$E$10000,1)+COUNTIF($E$4:$E690,$E691))</f>
        <v/>
      </c>
      <c r="G691" s="189" t="str">
        <f>IF(H691="","",COUNTA($E$5:E691))</f>
        <v/>
      </c>
      <c r="H691" s="41"/>
      <c r="I691" s="38"/>
      <c r="J691" s="206"/>
      <c r="K691" s="206"/>
      <c r="L691" s="206"/>
      <c r="M691" s="41"/>
      <c r="N691" s="207"/>
      <c r="O691" s="99"/>
      <c r="P691" s="192"/>
      <c r="Q691" s="122"/>
      <c r="R691" s="122"/>
      <c r="S691" s="126"/>
      <c r="T691" s="122"/>
      <c r="U691" s="122"/>
    </row>
    <row r="692" spans="1:27" s="115" customFormat="1" ht="26.1" customHeight="1" x14ac:dyDescent="0.2">
      <c r="A692" s="141" t="str">
        <f>IF(AND($H692&gt;=المغادرين!$C$4,$H692&lt;=المغادرين!$F$4,المغادرين!$B$2=IF(المغادرين!$B$2="","",$I692)),MAX($A$4:$A691)+1,"")</f>
        <v/>
      </c>
      <c r="B692" s="141" t="str">
        <f t="shared" si="20"/>
        <v/>
      </c>
      <c r="C692" s="141" t="str">
        <f>IF($A692="","",RANK($B692,$B$5:$B$10000,1)+COUNTIF($B$4:$B691,$B692))</f>
        <v/>
      </c>
      <c r="D692" s="142" t="str">
        <f>IF(AND($M692&gt;=القادمين!$C$4,$M692&lt;=القادمين!$F$4,القادمين!$B$2=IF(القادمين!$B$2="","",$I692)),MAX($D$4:$D691)+1,"")</f>
        <v/>
      </c>
      <c r="E692" s="142" t="str">
        <f t="shared" si="21"/>
        <v/>
      </c>
      <c r="F692" s="142" t="str">
        <f>IF($D692="","",RANK($E692,$E$5:$E$10000,1)+COUNTIF($E$4:$E691,$E692))</f>
        <v/>
      </c>
      <c r="G692" s="189" t="str">
        <f>IF(H692="","",COUNTA($E$5:E692))</f>
        <v/>
      </c>
      <c r="H692" s="41"/>
      <c r="I692" s="38"/>
      <c r="J692" s="206"/>
      <c r="K692" s="206"/>
      <c r="L692" s="206"/>
      <c r="M692" s="41"/>
      <c r="N692" s="207"/>
      <c r="O692" s="99"/>
      <c r="P692" s="192"/>
      <c r="Q692" s="122"/>
      <c r="R692" s="122"/>
      <c r="S692" s="126"/>
      <c r="T692" s="122"/>
      <c r="U692" s="122"/>
      <c r="AA692" s="128"/>
    </row>
    <row r="693" spans="1:27" s="115" customFormat="1" ht="26.1" customHeight="1" x14ac:dyDescent="0.2">
      <c r="A693" s="141" t="str">
        <f>IF(AND($H693&gt;=المغادرين!$C$4,$H693&lt;=المغادرين!$F$4,المغادرين!$B$2=IF(المغادرين!$B$2="","",$I693)),MAX($A$4:$A692)+1,"")</f>
        <v/>
      </c>
      <c r="B693" s="141" t="str">
        <f t="shared" si="20"/>
        <v/>
      </c>
      <c r="C693" s="141" t="str">
        <f>IF($A693="","",RANK($B693,$B$5:$B$10000,1)+COUNTIF($B$4:$B692,$B693))</f>
        <v/>
      </c>
      <c r="D693" s="142" t="str">
        <f>IF(AND($M693&gt;=القادمين!$C$4,$M693&lt;=القادمين!$F$4,القادمين!$B$2=IF(القادمين!$B$2="","",$I693)),MAX($D$4:$D692)+1,"")</f>
        <v/>
      </c>
      <c r="E693" s="142" t="str">
        <f t="shared" si="21"/>
        <v/>
      </c>
      <c r="F693" s="142" t="str">
        <f>IF($D693="","",RANK($E693,$E$5:$E$10000,1)+COUNTIF($E$4:$E692,$E693))</f>
        <v/>
      </c>
      <c r="G693" s="189" t="str">
        <f>IF(H693="","",COUNTA($E$5:E693))</f>
        <v/>
      </c>
      <c r="H693" s="41"/>
      <c r="I693" s="38"/>
      <c r="J693" s="206"/>
      <c r="K693" s="206"/>
      <c r="L693" s="206"/>
      <c r="M693" s="41"/>
      <c r="N693" s="207"/>
      <c r="O693" s="99"/>
      <c r="P693" s="192"/>
      <c r="Q693" s="122"/>
      <c r="R693" s="122"/>
      <c r="S693" s="126"/>
      <c r="T693" s="122"/>
      <c r="U693" s="122"/>
      <c r="AA693" s="128"/>
    </row>
    <row r="694" spans="1:27" s="115" customFormat="1" ht="26.1" customHeight="1" x14ac:dyDescent="0.2">
      <c r="A694" s="141" t="str">
        <f>IF(AND($H694&gt;=المغادرين!$C$4,$H694&lt;=المغادرين!$F$4,المغادرين!$B$2=IF(المغادرين!$B$2="","",$I694)),MAX($A$4:$A693)+1,"")</f>
        <v/>
      </c>
      <c r="B694" s="141" t="str">
        <f t="shared" si="20"/>
        <v/>
      </c>
      <c r="C694" s="141" t="str">
        <f>IF($A694="","",RANK($B694,$B$5:$B$10000,1)+COUNTIF($B$4:$B693,$B694))</f>
        <v/>
      </c>
      <c r="D694" s="142" t="str">
        <f>IF(AND($M694&gt;=القادمين!$C$4,$M694&lt;=القادمين!$F$4,القادمين!$B$2=IF(القادمين!$B$2="","",$I694)),MAX($D$4:$D693)+1,"")</f>
        <v/>
      </c>
      <c r="E694" s="142" t="str">
        <f t="shared" si="21"/>
        <v/>
      </c>
      <c r="F694" s="142" t="str">
        <f>IF($D694="","",RANK($E694,$E$5:$E$10000,1)+COUNTIF($E$4:$E693,$E694))</f>
        <v/>
      </c>
      <c r="G694" s="189" t="str">
        <f>IF(H694="","",COUNTA($E$5:E694))</f>
        <v/>
      </c>
      <c r="H694" s="41"/>
      <c r="I694" s="38"/>
      <c r="J694" s="206"/>
      <c r="K694" s="206"/>
      <c r="L694" s="206"/>
      <c r="M694" s="41"/>
      <c r="N694" s="207"/>
      <c r="O694" s="99"/>
      <c r="P694" s="192"/>
      <c r="Q694" s="122"/>
      <c r="R694" s="122"/>
      <c r="S694" s="126"/>
      <c r="T694" s="122"/>
      <c r="U694" s="122"/>
      <c r="W694" s="128"/>
      <c r="AA694" s="121"/>
    </row>
    <row r="695" spans="1:27" s="115" customFormat="1" ht="26.1" customHeight="1" x14ac:dyDescent="0.2">
      <c r="A695" s="141" t="str">
        <f>IF(AND($H695&gt;=المغادرين!$C$4,$H695&lt;=المغادرين!$F$4,المغادرين!$B$2=IF(المغادرين!$B$2="","",$I695)),MAX($A$4:$A694)+1,"")</f>
        <v/>
      </c>
      <c r="B695" s="141" t="str">
        <f t="shared" si="20"/>
        <v/>
      </c>
      <c r="C695" s="141" t="str">
        <f>IF($A695="","",RANK($B695,$B$5:$B$10000,1)+COUNTIF($B$4:$B694,$B695))</f>
        <v/>
      </c>
      <c r="D695" s="142" t="str">
        <f>IF(AND($M695&gt;=القادمين!$C$4,$M695&lt;=القادمين!$F$4,القادمين!$B$2=IF(القادمين!$B$2="","",$I695)),MAX($D$4:$D694)+1,"")</f>
        <v/>
      </c>
      <c r="E695" s="142" t="str">
        <f t="shared" si="21"/>
        <v/>
      </c>
      <c r="F695" s="142" t="str">
        <f>IF($D695="","",RANK($E695,$E$5:$E$10000,1)+COUNTIF($E$4:$E694,$E695))</f>
        <v/>
      </c>
      <c r="G695" s="189" t="str">
        <f>IF(H695="","",COUNTA($E$5:E695))</f>
        <v/>
      </c>
      <c r="H695" s="41"/>
      <c r="I695" s="38"/>
      <c r="J695" s="206"/>
      <c r="K695" s="206"/>
      <c r="L695" s="206"/>
      <c r="M695" s="41"/>
      <c r="N695" s="207"/>
      <c r="O695" s="99"/>
      <c r="P695" s="192"/>
      <c r="Q695" s="122"/>
      <c r="R695" s="122"/>
      <c r="S695" s="126"/>
      <c r="T695" s="122"/>
      <c r="U695" s="122"/>
    </row>
    <row r="696" spans="1:27" s="115" customFormat="1" ht="26.1" customHeight="1" x14ac:dyDescent="0.2">
      <c r="A696" s="141" t="str">
        <f>IF(AND($H696&gt;=المغادرين!$C$4,$H696&lt;=المغادرين!$F$4,المغادرين!$B$2=IF(المغادرين!$B$2="","",$I696)),MAX($A$4:$A695)+1,"")</f>
        <v/>
      </c>
      <c r="B696" s="141" t="str">
        <f t="shared" si="20"/>
        <v/>
      </c>
      <c r="C696" s="141" t="str">
        <f>IF($A696="","",RANK($B696,$B$5:$B$10000,1)+COUNTIF($B$4:$B695,$B696))</f>
        <v/>
      </c>
      <c r="D696" s="142" t="str">
        <f>IF(AND($M696&gt;=القادمين!$C$4,$M696&lt;=القادمين!$F$4,القادمين!$B$2=IF(القادمين!$B$2="","",$I696)),MAX($D$4:$D695)+1,"")</f>
        <v/>
      </c>
      <c r="E696" s="142" t="str">
        <f t="shared" si="21"/>
        <v/>
      </c>
      <c r="F696" s="142" t="str">
        <f>IF($D696="","",RANK($E696,$E$5:$E$10000,1)+COUNTIF($E$4:$E695,$E696))</f>
        <v/>
      </c>
      <c r="G696" s="189" t="str">
        <f>IF(H696="","",COUNTA($E$5:E696))</f>
        <v/>
      </c>
      <c r="H696" s="41"/>
      <c r="I696" s="38"/>
      <c r="J696" s="206"/>
      <c r="K696" s="206"/>
      <c r="L696" s="206"/>
      <c r="M696" s="41"/>
      <c r="N696" s="207"/>
      <c r="O696" s="99"/>
      <c r="P696" s="192"/>
      <c r="Q696" s="122"/>
      <c r="R696" s="122"/>
      <c r="S696" s="126"/>
      <c r="T696" s="122"/>
      <c r="U696" s="122"/>
      <c r="X696" s="128"/>
      <c r="Y696" s="121"/>
      <c r="Z696" s="121"/>
      <c r="AA696" s="121"/>
    </row>
    <row r="697" spans="1:27" s="115" customFormat="1" ht="26.1" customHeight="1" x14ac:dyDescent="0.2">
      <c r="A697" s="141" t="str">
        <f>IF(AND($H697&gt;=المغادرين!$C$4,$H697&lt;=المغادرين!$F$4,المغادرين!$B$2=IF(المغادرين!$B$2="","",$I697)),MAX($A$4:$A696)+1,"")</f>
        <v/>
      </c>
      <c r="B697" s="141" t="str">
        <f t="shared" si="20"/>
        <v/>
      </c>
      <c r="C697" s="141" t="str">
        <f>IF($A697="","",RANK($B697,$B$5:$B$10000,1)+COUNTIF($B$4:$B696,$B697))</f>
        <v/>
      </c>
      <c r="D697" s="142" t="str">
        <f>IF(AND($M697&gt;=القادمين!$C$4,$M697&lt;=القادمين!$F$4,القادمين!$B$2=IF(القادمين!$B$2="","",$I697)),MAX($D$4:$D696)+1,"")</f>
        <v/>
      </c>
      <c r="E697" s="142" t="str">
        <f t="shared" si="21"/>
        <v/>
      </c>
      <c r="F697" s="142" t="str">
        <f>IF($D697="","",RANK($E697,$E$5:$E$10000,1)+COUNTIF($E$4:$E696,$E697))</f>
        <v/>
      </c>
      <c r="G697" s="189" t="str">
        <f>IF(H697="","",COUNTA($E$5:E697))</f>
        <v/>
      </c>
      <c r="H697" s="41"/>
      <c r="I697" s="38"/>
      <c r="J697" s="206"/>
      <c r="K697" s="206"/>
      <c r="L697" s="206"/>
      <c r="M697" s="41"/>
      <c r="N697" s="207"/>
      <c r="O697" s="99"/>
      <c r="P697" s="192"/>
      <c r="Q697" s="122"/>
      <c r="R697" s="122"/>
      <c r="S697" s="126"/>
      <c r="T697" s="122"/>
      <c r="U697" s="122"/>
      <c r="X697" s="128"/>
      <c r="Y697" s="129"/>
      <c r="Z697" s="129"/>
      <c r="AA697" s="129"/>
    </row>
    <row r="698" spans="1:27" s="115" customFormat="1" ht="26.1" customHeight="1" x14ac:dyDescent="0.2">
      <c r="A698" s="141" t="str">
        <f>IF(AND($H698&gt;=المغادرين!$C$4,$H698&lt;=المغادرين!$F$4,المغادرين!$B$2=IF(المغادرين!$B$2="","",$I698)),MAX($A$4:$A697)+1,"")</f>
        <v/>
      </c>
      <c r="B698" s="141" t="str">
        <f t="shared" si="20"/>
        <v/>
      </c>
      <c r="C698" s="141" t="str">
        <f>IF($A698="","",RANK($B698,$B$5:$B$10000,1)+COUNTIF($B$4:$B697,$B698))</f>
        <v/>
      </c>
      <c r="D698" s="142" t="str">
        <f>IF(AND($M698&gt;=القادمين!$C$4,$M698&lt;=القادمين!$F$4,القادمين!$B$2=IF(القادمين!$B$2="","",$I698)),MAX($D$4:$D697)+1,"")</f>
        <v/>
      </c>
      <c r="E698" s="142" t="str">
        <f t="shared" si="21"/>
        <v/>
      </c>
      <c r="F698" s="142" t="str">
        <f>IF($D698="","",RANK($E698,$E$5:$E$10000,1)+COUNTIF($E$4:$E697,$E698))</f>
        <v/>
      </c>
      <c r="G698" s="189" t="str">
        <f>IF(H698="","",COUNTA($E$5:E698))</f>
        <v/>
      </c>
      <c r="H698" s="41"/>
      <c r="I698" s="38"/>
      <c r="J698" s="206"/>
      <c r="K698" s="206"/>
      <c r="L698" s="206"/>
      <c r="M698" s="41"/>
      <c r="N698" s="207"/>
      <c r="O698" s="99"/>
      <c r="P698" s="192"/>
      <c r="Q698" s="122"/>
      <c r="R698" s="122"/>
      <c r="S698" s="126"/>
      <c r="T698" s="122"/>
      <c r="U698" s="122"/>
      <c r="X698" s="128"/>
      <c r="Y698" s="129"/>
      <c r="Z698" s="129"/>
      <c r="AA698" s="129"/>
    </row>
    <row r="699" spans="1:27" s="115" customFormat="1" ht="26.1" customHeight="1" x14ac:dyDescent="0.2">
      <c r="A699" s="141" t="str">
        <f>IF(AND($H699&gt;=المغادرين!$C$4,$H699&lt;=المغادرين!$F$4,المغادرين!$B$2=IF(المغادرين!$B$2="","",$I699)),MAX($A$4:$A698)+1,"")</f>
        <v/>
      </c>
      <c r="B699" s="141" t="str">
        <f t="shared" si="20"/>
        <v/>
      </c>
      <c r="C699" s="141" t="str">
        <f>IF($A699="","",RANK($B699,$B$5:$B$10000,1)+COUNTIF($B$4:$B698,$B699))</f>
        <v/>
      </c>
      <c r="D699" s="142" t="str">
        <f>IF(AND($M699&gt;=القادمين!$C$4,$M699&lt;=القادمين!$F$4,القادمين!$B$2=IF(القادمين!$B$2="","",$I699)),MAX($D$4:$D698)+1,"")</f>
        <v/>
      </c>
      <c r="E699" s="142" t="str">
        <f t="shared" si="21"/>
        <v/>
      </c>
      <c r="F699" s="142" t="str">
        <f>IF($D699="","",RANK($E699,$E$5:$E$10000,1)+COUNTIF($E$4:$E698,$E699))</f>
        <v/>
      </c>
      <c r="G699" s="189" t="str">
        <f>IF(H699="","",COUNTA($E$5:E699))</f>
        <v/>
      </c>
      <c r="H699" s="41"/>
      <c r="I699" s="38"/>
      <c r="J699" s="206"/>
      <c r="K699" s="206"/>
      <c r="L699" s="206"/>
      <c r="M699" s="41"/>
      <c r="N699" s="207"/>
      <c r="O699" s="99"/>
      <c r="P699" s="192"/>
      <c r="Q699" s="122"/>
      <c r="R699" s="122"/>
      <c r="S699" s="126"/>
      <c r="T699" s="122"/>
      <c r="U699" s="122"/>
      <c r="X699" s="128"/>
      <c r="Y699" s="129"/>
      <c r="Z699" s="129"/>
      <c r="AA699" s="129"/>
    </row>
    <row r="700" spans="1:27" s="115" customFormat="1" ht="26.1" customHeight="1" x14ac:dyDescent="0.2">
      <c r="A700" s="141" t="str">
        <f>IF(AND($H700&gt;=المغادرين!$C$4,$H700&lt;=المغادرين!$F$4,المغادرين!$B$2=IF(المغادرين!$B$2="","",$I700)),MAX($A$4:$A699)+1,"")</f>
        <v/>
      </c>
      <c r="B700" s="141" t="str">
        <f t="shared" si="20"/>
        <v/>
      </c>
      <c r="C700" s="141" t="str">
        <f>IF($A700="","",RANK($B700,$B$5:$B$10000,1)+COUNTIF($B$4:$B699,$B700))</f>
        <v/>
      </c>
      <c r="D700" s="142" t="str">
        <f>IF(AND($M700&gt;=القادمين!$C$4,$M700&lt;=القادمين!$F$4,القادمين!$B$2=IF(القادمين!$B$2="","",$I700)),MAX($D$4:$D699)+1,"")</f>
        <v/>
      </c>
      <c r="E700" s="142" t="str">
        <f t="shared" si="21"/>
        <v/>
      </c>
      <c r="F700" s="142" t="str">
        <f>IF($D700="","",RANK($E700,$E$5:$E$10000,1)+COUNTIF($E$4:$E699,$E700))</f>
        <v/>
      </c>
      <c r="G700" s="189" t="str">
        <f>IF(H700="","",COUNTA($E$5:E700))</f>
        <v/>
      </c>
      <c r="H700" s="41"/>
      <c r="I700" s="38"/>
      <c r="J700" s="206"/>
      <c r="K700" s="206"/>
      <c r="L700" s="206"/>
      <c r="M700" s="41"/>
      <c r="N700" s="207"/>
      <c r="O700" s="99"/>
      <c r="P700" s="192"/>
      <c r="Q700" s="122"/>
      <c r="R700" s="122"/>
      <c r="S700" s="126"/>
      <c r="T700" s="122"/>
      <c r="U700" s="122"/>
      <c r="X700" s="128"/>
      <c r="Y700" s="129"/>
      <c r="Z700" s="129"/>
      <c r="AA700" s="129"/>
    </row>
    <row r="701" spans="1:27" s="115" customFormat="1" ht="26.1" customHeight="1" x14ac:dyDescent="0.2">
      <c r="A701" s="141" t="str">
        <f>IF(AND($H701&gt;=المغادرين!$C$4,$H701&lt;=المغادرين!$F$4,المغادرين!$B$2=IF(المغادرين!$B$2="","",$I701)),MAX($A$4:$A700)+1,"")</f>
        <v/>
      </c>
      <c r="B701" s="141" t="str">
        <f t="shared" si="20"/>
        <v/>
      </c>
      <c r="C701" s="141" t="str">
        <f>IF($A701="","",RANK($B701,$B$5:$B$10000,1)+COUNTIF($B$4:$B700,$B701))</f>
        <v/>
      </c>
      <c r="D701" s="142" t="str">
        <f>IF(AND($M701&gt;=القادمين!$C$4,$M701&lt;=القادمين!$F$4,القادمين!$B$2=IF(القادمين!$B$2="","",$I701)),MAX($D$4:$D700)+1,"")</f>
        <v/>
      </c>
      <c r="E701" s="142" t="str">
        <f t="shared" si="21"/>
        <v/>
      </c>
      <c r="F701" s="142" t="str">
        <f>IF($D701="","",RANK($E701,$E$5:$E$10000,1)+COUNTIF($E$4:$E700,$E701))</f>
        <v/>
      </c>
      <c r="G701" s="189" t="str">
        <f>IF(H701="","",COUNTA($E$5:E701))</f>
        <v/>
      </c>
      <c r="H701" s="41"/>
      <c r="I701" s="38"/>
      <c r="J701" s="206"/>
      <c r="K701" s="206"/>
      <c r="L701" s="206"/>
      <c r="M701" s="41"/>
      <c r="N701" s="207"/>
      <c r="O701" s="99"/>
      <c r="P701" s="192"/>
      <c r="Q701" s="122"/>
      <c r="R701" s="122"/>
      <c r="S701" s="126"/>
      <c r="T701" s="122"/>
      <c r="U701" s="122"/>
      <c r="X701" s="128"/>
      <c r="Y701" s="129"/>
      <c r="Z701" s="129"/>
      <c r="AA701" s="129"/>
    </row>
    <row r="702" spans="1:27" s="115" customFormat="1" ht="26.1" customHeight="1" x14ac:dyDescent="0.2">
      <c r="A702" s="141" t="str">
        <f>IF(AND($H702&gt;=المغادرين!$C$4,$H702&lt;=المغادرين!$F$4,المغادرين!$B$2=IF(المغادرين!$B$2="","",$I702)),MAX($A$4:$A701)+1,"")</f>
        <v/>
      </c>
      <c r="B702" s="141" t="str">
        <f t="shared" si="20"/>
        <v/>
      </c>
      <c r="C702" s="141" t="str">
        <f>IF($A702="","",RANK($B702,$B$5:$B$10000,1)+COUNTIF($B$4:$B701,$B702))</f>
        <v/>
      </c>
      <c r="D702" s="142" t="str">
        <f>IF(AND($M702&gt;=القادمين!$C$4,$M702&lt;=القادمين!$F$4,القادمين!$B$2=IF(القادمين!$B$2="","",$I702)),MAX($D$4:$D701)+1,"")</f>
        <v/>
      </c>
      <c r="E702" s="142" t="str">
        <f t="shared" si="21"/>
        <v/>
      </c>
      <c r="F702" s="142" t="str">
        <f>IF($D702="","",RANK($E702,$E$5:$E$10000,1)+COUNTIF($E$4:$E701,$E702))</f>
        <v/>
      </c>
      <c r="G702" s="189" t="str">
        <f>IF(H702="","",COUNTA($E$5:E702))</f>
        <v/>
      </c>
      <c r="H702" s="41"/>
      <c r="I702" s="38"/>
      <c r="J702" s="206"/>
      <c r="K702" s="206"/>
      <c r="L702" s="206"/>
      <c r="M702" s="41"/>
      <c r="N702" s="207"/>
      <c r="O702" s="99"/>
      <c r="P702" s="192"/>
      <c r="Q702" s="122"/>
      <c r="R702" s="122"/>
      <c r="S702" s="126"/>
      <c r="T702" s="122"/>
      <c r="U702" s="122"/>
      <c r="X702" s="128"/>
      <c r="Y702" s="129"/>
      <c r="Z702" s="129"/>
      <c r="AA702" s="129"/>
    </row>
    <row r="703" spans="1:27" s="115" customFormat="1" ht="26.1" customHeight="1" x14ac:dyDescent="0.2">
      <c r="A703" s="141" t="str">
        <f>IF(AND($H703&gt;=المغادرين!$C$4,$H703&lt;=المغادرين!$F$4,المغادرين!$B$2=IF(المغادرين!$B$2="","",$I703)),MAX($A$4:$A702)+1,"")</f>
        <v/>
      </c>
      <c r="B703" s="141" t="str">
        <f t="shared" si="20"/>
        <v/>
      </c>
      <c r="C703" s="141" t="str">
        <f>IF($A703="","",RANK($B703,$B$5:$B$10000,1)+COUNTIF($B$4:$B702,$B703))</f>
        <v/>
      </c>
      <c r="D703" s="142" t="str">
        <f>IF(AND($M703&gt;=القادمين!$C$4,$M703&lt;=القادمين!$F$4,القادمين!$B$2=IF(القادمين!$B$2="","",$I703)),MAX($D$4:$D702)+1,"")</f>
        <v/>
      </c>
      <c r="E703" s="142" t="str">
        <f t="shared" si="21"/>
        <v/>
      </c>
      <c r="F703" s="142" t="str">
        <f>IF($D703="","",RANK($E703,$E$5:$E$10000,1)+COUNTIF($E$4:$E702,$E703))</f>
        <v/>
      </c>
      <c r="G703" s="189" t="str">
        <f>IF(H703="","",COUNTA($E$5:E703))</f>
        <v/>
      </c>
      <c r="H703" s="41"/>
      <c r="I703" s="38"/>
      <c r="J703" s="206"/>
      <c r="K703" s="206"/>
      <c r="L703" s="206"/>
      <c r="M703" s="41"/>
      <c r="N703" s="207"/>
      <c r="O703" s="99"/>
      <c r="P703" s="193"/>
      <c r="Q703" s="122"/>
      <c r="R703" s="122"/>
      <c r="S703" s="125"/>
      <c r="T703" s="122"/>
      <c r="U703" s="122"/>
    </row>
    <row r="704" spans="1:27" s="127" customFormat="1" ht="26.1" customHeight="1" x14ac:dyDescent="0.2">
      <c r="A704" s="141" t="str">
        <f>IF(AND($H704&gt;=المغادرين!$C$4,$H704&lt;=المغادرين!$F$4,المغادرين!$B$2=IF(المغادرين!$B$2="","",$I704)),MAX($A$4:$A703)+1,"")</f>
        <v/>
      </c>
      <c r="B704" s="141" t="str">
        <f t="shared" si="20"/>
        <v/>
      </c>
      <c r="C704" s="141" t="str">
        <f>IF($A704="","",RANK($B704,$B$5:$B$10000,1)+COUNTIF($B$4:$B703,$B704))</f>
        <v/>
      </c>
      <c r="D704" s="142" t="str">
        <f>IF(AND($M704&gt;=القادمين!$C$4,$M704&lt;=القادمين!$F$4,القادمين!$B$2=IF(القادمين!$B$2="","",$I704)),MAX($D$4:$D703)+1,"")</f>
        <v/>
      </c>
      <c r="E704" s="142" t="str">
        <f t="shared" si="21"/>
        <v/>
      </c>
      <c r="F704" s="142" t="str">
        <f>IF($D704="","",RANK($E704,$E$5:$E$10000,1)+COUNTIF($E$4:$E703,$E704))</f>
        <v/>
      </c>
      <c r="G704" s="189" t="str">
        <f>IF(H704="","",COUNTA($E$5:E704))</f>
        <v/>
      </c>
      <c r="H704" s="41"/>
      <c r="I704" s="38"/>
      <c r="J704" s="206"/>
      <c r="K704" s="206"/>
      <c r="L704" s="206"/>
      <c r="M704" s="41"/>
      <c r="N704" s="207"/>
      <c r="O704" s="99"/>
      <c r="P704" s="192"/>
      <c r="Q704" s="122"/>
      <c r="R704" s="122"/>
      <c r="S704" s="126"/>
      <c r="T704" s="122"/>
      <c r="U704" s="122"/>
      <c r="V704" s="115"/>
      <c r="W704" s="115"/>
      <c r="X704" s="115"/>
      <c r="Y704" s="115"/>
      <c r="Z704" s="115"/>
      <c r="AA704" s="115"/>
    </row>
    <row r="705" spans="1:27" s="127" customFormat="1" ht="26.1" customHeight="1" x14ac:dyDescent="0.2">
      <c r="A705" s="141" t="str">
        <f>IF(AND($H705&gt;=المغادرين!$C$4,$H705&lt;=المغادرين!$F$4,المغادرين!$B$2=IF(المغادرين!$B$2="","",$I705)),MAX($A$4:$A704)+1,"")</f>
        <v/>
      </c>
      <c r="B705" s="141" t="str">
        <f t="shared" si="20"/>
        <v/>
      </c>
      <c r="C705" s="141" t="str">
        <f>IF($A705="","",RANK($B705,$B$5:$B$10000,1)+COUNTIF($B$4:$B704,$B705))</f>
        <v/>
      </c>
      <c r="D705" s="142" t="str">
        <f>IF(AND($M705&gt;=القادمين!$C$4,$M705&lt;=القادمين!$F$4,القادمين!$B$2=IF(القادمين!$B$2="","",$I705)),MAX($D$4:$D704)+1,"")</f>
        <v/>
      </c>
      <c r="E705" s="142" t="str">
        <f t="shared" si="21"/>
        <v/>
      </c>
      <c r="F705" s="142" t="str">
        <f>IF($D705="","",RANK($E705,$E$5:$E$10000,1)+COUNTIF($E$4:$E704,$E705))</f>
        <v/>
      </c>
      <c r="G705" s="189" t="str">
        <f>IF(H705="","",COUNTA($E$5:E705))</f>
        <v/>
      </c>
      <c r="H705" s="41"/>
      <c r="I705" s="38"/>
      <c r="J705" s="206"/>
      <c r="K705" s="206"/>
      <c r="L705" s="206"/>
      <c r="M705" s="41"/>
      <c r="N705" s="207"/>
      <c r="O705" s="99"/>
      <c r="P705" s="192"/>
      <c r="Q705" s="122"/>
      <c r="R705" s="122"/>
      <c r="S705" s="126"/>
      <c r="T705" s="122"/>
      <c r="U705" s="122"/>
      <c r="V705" s="115"/>
      <c r="W705" s="115"/>
      <c r="X705" s="115"/>
      <c r="Y705" s="115"/>
      <c r="Z705" s="115"/>
      <c r="AA705" s="115"/>
    </row>
    <row r="706" spans="1:27" s="127" customFormat="1" ht="26.1" customHeight="1" x14ac:dyDescent="0.2">
      <c r="A706" s="141" t="str">
        <f>IF(AND($H706&gt;=المغادرين!$C$4,$H706&lt;=المغادرين!$F$4,المغادرين!$B$2=IF(المغادرين!$B$2="","",$I706)),MAX($A$4:$A705)+1,"")</f>
        <v/>
      </c>
      <c r="B706" s="141" t="str">
        <f t="shared" si="20"/>
        <v/>
      </c>
      <c r="C706" s="141" t="str">
        <f>IF($A706="","",RANK($B706,$B$5:$B$10000,1)+COUNTIF($B$4:$B705,$B706))</f>
        <v/>
      </c>
      <c r="D706" s="142" t="str">
        <f>IF(AND($M706&gt;=القادمين!$C$4,$M706&lt;=القادمين!$F$4,القادمين!$B$2=IF(القادمين!$B$2="","",$I706)),MAX($D$4:$D705)+1,"")</f>
        <v/>
      </c>
      <c r="E706" s="142" t="str">
        <f t="shared" si="21"/>
        <v/>
      </c>
      <c r="F706" s="142" t="str">
        <f>IF($D706="","",RANK($E706,$E$5:$E$10000,1)+COUNTIF($E$4:$E705,$E706))</f>
        <v/>
      </c>
      <c r="G706" s="189" t="str">
        <f>IF(H706="","",COUNTA($E$5:E706))</f>
        <v/>
      </c>
      <c r="H706" s="41"/>
      <c r="I706" s="38"/>
      <c r="J706" s="206"/>
      <c r="K706" s="206"/>
      <c r="L706" s="206"/>
      <c r="M706" s="41"/>
      <c r="N706" s="207"/>
      <c r="O706" s="99"/>
      <c r="P706" s="192"/>
      <c r="Q706" s="122"/>
      <c r="R706" s="122"/>
      <c r="S706" s="126"/>
      <c r="T706" s="122"/>
      <c r="U706" s="122"/>
      <c r="V706" s="115"/>
      <c r="W706" s="115"/>
      <c r="X706" s="115"/>
      <c r="Y706" s="115"/>
      <c r="Z706" s="115"/>
      <c r="AA706" s="115"/>
    </row>
    <row r="707" spans="1:27" s="115" customFormat="1" ht="26.1" customHeight="1" x14ac:dyDescent="0.2">
      <c r="A707" s="141" t="str">
        <f>IF(AND($H707&gt;=المغادرين!$C$4,$H707&lt;=المغادرين!$F$4,المغادرين!$B$2=IF(المغادرين!$B$2="","",$I707)),MAX($A$4:$A706)+1,"")</f>
        <v/>
      </c>
      <c r="B707" s="141" t="str">
        <f t="shared" si="20"/>
        <v/>
      </c>
      <c r="C707" s="141" t="str">
        <f>IF($A707="","",RANK($B707,$B$5:$B$10000,1)+COUNTIF($B$4:$B706,$B707))</f>
        <v/>
      </c>
      <c r="D707" s="142" t="str">
        <f>IF(AND($M707&gt;=القادمين!$C$4,$M707&lt;=القادمين!$F$4,القادمين!$B$2=IF(القادمين!$B$2="","",$I707)),MAX($D$4:$D706)+1,"")</f>
        <v/>
      </c>
      <c r="E707" s="142" t="str">
        <f t="shared" si="21"/>
        <v/>
      </c>
      <c r="F707" s="142" t="str">
        <f>IF($D707="","",RANK($E707,$E$5:$E$10000,1)+COUNTIF($E$4:$E706,$E707))</f>
        <v/>
      </c>
      <c r="G707" s="189" t="str">
        <f>IF(H707="","",COUNTA($E$5:E707))</f>
        <v/>
      </c>
      <c r="H707" s="41"/>
      <c r="I707" s="38"/>
      <c r="J707" s="206"/>
      <c r="K707" s="206"/>
      <c r="L707" s="206"/>
      <c r="M707" s="41"/>
      <c r="N707" s="207"/>
      <c r="O707" s="99"/>
      <c r="P707" s="192"/>
      <c r="Q707" s="122"/>
      <c r="R707" s="122"/>
      <c r="S707" s="126"/>
      <c r="T707" s="122"/>
      <c r="U707" s="122"/>
    </row>
    <row r="708" spans="1:27" s="115" customFormat="1" ht="26.1" customHeight="1" x14ac:dyDescent="0.2">
      <c r="A708" s="141" t="str">
        <f>IF(AND($H708&gt;=المغادرين!$C$4,$H708&lt;=المغادرين!$F$4,المغادرين!$B$2=IF(المغادرين!$B$2="","",$I708)),MAX($A$4:$A707)+1,"")</f>
        <v/>
      </c>
      <c r="B708" s="141" t="str">
        <f t="shared" si="20"/>
        <v/>
      </c>
      <c r="C708" s="141" t="str">
        <f>IF($A708="","",RANK($B708,$B$5:$B$10000,1)+COUNTIF($B$4:$B707,$B708))</f>
        <v/>
      </c>
      <c r="D708" s="142" t="str">
        <f>IF(AND($M708&gt;=القادمين!$C$4,$M708&lt;=القادمين!$F$4,القادمين!$B$2=IF(القادمين!$B$2="","",$I708)),MAX($D$4:$D707)+1,"")</f>
        <v/>
      </c>
      <c r="E708" s="142" t="str">
        <f t="shared" si="21"/>
        <v/>
      </c>
      <c r="F708" s="142" t="str">
        <f>IF($D708="","",RANK($E708,$E$5:$E$10000,1)+COUNTIF($E$4:$E707,$E708))</f>
        <v/>
      </c>
      <c r="G708" s="189" t="str">
        <f>IF(H708="","",COUNTA($E$5:E708))</f>
        <v/>
      </c>
      <c r="H708" s="41"/>
      <c r="I708" s="38"/>
      <c r="J708" s="206"/>
      <c r="K708" s="206"/>
      <c r="L708" s="206"/>
      <c r="M708" s="41"/>
      <c r="N708" s="207"/>
      <c r="O708" s="99"/>
      <c r="P708" s="192"/>
      <c r="Q708" s="122"/>
      <c r="R708" s="122"/>
      <c r="S708" s="126"/>
      <c r="T708" s="122"/>
      <c r="U708" s="122"/>
    </row>
    <row r="709" spans="1:27" s="115" customFormat="1" ht="26.1" customHeight="1" x14ac:dyDescent="0.2">
      <c r="A709" s="141" t="str">
        <f>IF(AND($H709&gt;=المغادرين!$C$4,$H709&lt;=المغادرين!$F$4,المغادرين!$B$2=IF(المغادرين!$B$2="","",$I709)),MAX($A$4:$A708)+1,"")</f>
        <v/>
      </c>
      <c r="B709" s="141" t="str">
        <f t="shared" si="20"/>
        <v/>
      </c>
      <c r="C709" s="141" t="str">
        <f>IF($A709="","",RANK($B709,$B$5:$B$10000,1)+COUNTIF($B$4:$B708,$B709))</f>
        <v/>
      </c>
      <c r="D709" s="142" t="str">
        <f>IF(AND($M709&gt;=القادمين!$C$4,$M709&lt;=القادمين!$F$4,القادمين!$B$2=IF(القادمين!$B$2="","",$I709)),MAX($D$4:$D708)+1,"")</f>
        <v/>
      </c>
      <c r="E709" s="142" t="str">
        <f t="shared" si="21"/>
        <v/>
      </c>
      <c r="F709" s="142" t="str">
        <f>IF($D709="","",RANK($E709,$E$5:$E$10000,1)+COUNTIF($E$4:$E708,$E709))</f>
        <v/>
      </c>
      <c r="G709" s="189" t="str">
        <f>IF(H709="","",COUNTA($E$5:E709))</f>
        <v/>
      </c>
      <c r="H709" s="41"/>
      <c r="I709" s="38"/>
      <c r="J709" s="206"/>
      <c r="K709" s="206"/>
      <c r="L709" s="206"/>
      <c r="M709" s="41"/>
      <c r="N709" s="207"/>
      <c r="O709" s="99"/>
      <c r="P709" s="192"/>
      <c r="Q709" s="122"/>
      <c r="R709" s="122"/>
      <c r="S709" s="126"/>
      <c r="T709" s="122"/>
      <c r="U709" s="122"/>
    </row>
    <row r="710" spans="1:27" s="115" customFormat="1" ht="26.1" customHeight="1" x14ac:dyDescent="0.2">
      <c r="A710" s="141" t="str">
        <f>IF(AND($H710&gt;=المغادرين!$C$4,$H710&lt;=المغادرين!$F$4,المغادرين!$B$2=IF(المغادرين!$B$2="","",$I710)),MAX($A$4:$A709)+1,"")</f>
        <v/>
      </c>
      <c r="B710" s="141" t="str">
        <f t="shared" ref="B710:B773" si="22">IF($A710="","",MAX($A$5:$A$10000)-RANK($H710,$H$5:$H$10000)+1)</f>
        <v/>
      </c>
      <c r="C710" s="141" t="str">
        <f>IF($A710="","",RANK($B710,$B$5:$B$10000,1)+COUNTIF($B$4:$B709,$B710))</f>
        <v/>
      </c>
      <c r="D710" s="142" t="str">
        <f>IF(AND($M710&gt;=القادمين!$C$4,$M710&lt;=القادمين!$F$4,القادمين!$B$2=IF(القادمين!$B$2="","",$I710)),MAX($D$4:$D709)+1,"")</f>
        <v/>
      </c>
      <c r="E710" s="142" t="str">
        <f t="shared" ref="E710:E773" si="23">IF($D710="","",MAX($D$5:$D$10000)-RANK($M710,$M$5:$M$10000)+1)</f>
        <v/>
      </c>
      <c r="F710" s="142" t="str">
        <f>IF($D710="","",RANK($E710,$E$5:$E$10000,1)+COUNTIF($E$4:$E709,$E710))</f>
        <v/>
      </c>
      <c r="G710" s="189" t="str">
        <f>IF(H710="","",COUNTA($E$5:E710))</f>
        <v/>
      </c>
      <c r="H710" s="41"/>
      <c r="I710" s="38"/>
      <c r="J710" s="206"/>
      <c r="K710" s="206"/>
      <c r="L710" s="206"/>
      <c r="M710" s="41"/>
      <c r="N710" s="207"/>
      <c r="O710" s="99"/>
      <c r="P710" s="192"/>
      <c r="Q710" s="122"/>
      <c r="R710" s="122"/>
      <c r="S710" s="126"/>
      <c r="T710" s="122"/>
      <c r="U710" s="122"/>
    </row>
    <row r="711" spans="1:27" s="115" customFormat="1" ht="26.1" customHeight="1" x14ac:dyDescent="0.2">
      <c r="A711" s="141" t="str">
        <f>IF(AND($H711&gt;=المغادرين!$C$4,$H711&lt;=المغادرين!$F$4,المغادرين!$B$2=IF(المغادرين!$B$2="","",$I711)),MAX($A$4:$A710)+1,"")</f>
        <v/>
      </c>
      <c r="B711" s="141" t="str">
        <f t="shared" si="22"/>
        <v/>
      </c>
      <c r="C711" s="141" t="str">
        <f>IF($A711="","",RANK($B711,$B$5:$B$10000,1)+COUNTIF($B$4:$B710,$B711))</f>
        <v/>
      </c>
      <c r="D711" s="142" t="str">
        <f>IF(AND($M711&gt;=القادمين!$C$4,$M711&lt;=القادمين!$F$4,القادمين!$B$2=IF(القادمين!$B$2="","",$I711)),MAX($D$4:$D710)+1,"")</f>
        <v/>
      </c>
      <c r="E711" s="142" t="str">
        <f t="shared" si="23"/>
        <v/>
      </c>
      <c r="F711" s="142" t="str">
        <f>IF($D711="","",RANK($E711,$E$5:$E$10000,1)+COUNTIF($E$4:$E710,$E711))</f>
        <v/>
      </c>
      <c r="G711" s="189" t="str">
        <f>IF(H711="","",COUNTA($E$5:E711))</f>
        <v/>
      </c>
      <c r="H711" s="41"/>
      <c r="I711" s="38"/>
      <c r="J711" s="206"/>
      <c r="K711" s="206"/>
      <c r="L711" s="206"/>
      <c r="M711" s="41"/>
      <c r="N711" s="207"/>
      <c r="O711" s="99"/>
      <c r="P711" s="192"/>
      <c r="Q711" s="122"/>
      <c r="R711" s="122"/>
      <c r="S711" s="126"/>
      <c r="T711" s="122"/>
      <c r="U711" s="122"/>
    </row>
    <row r="712" spans="1:27" s="115" customFormat="1" ht="26.1" customHeight="1" x14ac:dyDescent="0.2">
      <c r="A712" s="141" t="str">
        <f>IF(AND($H712&gt;=المغادرين!$C$4,$H712&lt;=المغادرين!$F$4,المغادرين!$B$2=IF(المغادرين!$B$2="","",$I712)),MAX($A$4:$A711)+1,"")</f>
        <v/>
      </c>
      <c r="B712" s="141" t="str">
        <f t="shared" si="22"/>
        <v/>
      </c>
      <c r="C712" s="141" t="str">
        <f>IF($A712="","",RANK($B712,$B$5:$B$10000,1)+COUNTIF($B$4:$B711,$B712))</f>
        <v/>
      </c>
      <c r="D712" s="142" t="str">
        <f>IF(AND($M712&gt;=القادمين!$C$4,$M712&lt;=القادمين!$F$4,القادمين!$B$2=IF(القادمين!$B$2="","",$I712)),MAX($D$4:$D711)+1,"")</f>
        <v/>
      </c>
      <c r="E712" s="142" t="str">
        <f t="shared" si="23"/>
        <v/>
      </c>
      <c r="F712" s="142" t="str">
        <f>IF($D712="","",RANK($E712,$E$5:$E$10000,1)+COUNTIF($E$4:$E711,$E712))</f>
        <v/>
      </c>
      <c r="G712" s="189" t="str">
        <f>IF(H712="","",COUNTA($E$5:E712))</f>
        <v/>
      </c>
      <c r="H712" s="41"/>
      <c r="I712" s="38"/>
      <c r="J712" s="206"/>
      <c r="K712" s="206"/>
      <c r="L712" s="206"/>
      <c r="M712" s="41"/>
      <c r="N712" s="207"/>
      <c r="O712" s="99"/>
      <c r="P712" s="192"/>
      <c r="Q712" s="122"/>
      <c r="R712" s="122"/>
      <c r="S712" s="126"/>
      <c r="T712" s="122"/>
      <c r="U712" s="122"/>
      <c r="AA712" s="128"/>
    </row>
    <row r="713" spans="1:27" s="115" customFormat="1" ht="26.1" customHeight="1" x14ac:dyDescent="0.2">
      <c r="A713" s="141" t="str">
        <f>IF(AND($H713&gt;=المغادرين!$C$4,$H713&lt;=المغادرين!$F$4,المغادرين!$B$2=IF(المغادرين!$B$2="","",$I713)),MAX($A$4:$A712)+1,"")</f>
        <v/>
      </c>
      <c r="B713" s="141" t="str">
        <f t="shared" si="22"/>
        <v/>
      </c>
      <c r="C713" s="141" t="str">
        <f>IF($A713="","",RANK($B713,$B$5:$B$10000,1)+COUNTIF($B$4:$B712,$B713))</f>
        <v/>
      </c>
      <c r="D713" s="142" t="str">
        <f>IF(AND($M713&gt;=القادمين!$C$4,$M713&lt;=القادمين!$F$4,القادمين!$B$2=IF(القادمين!$B$2="","",$I713)),MAX($D$4:$D712)+1,"")</f>
        <v/>
      </c>
      <c r="E713" s="142" t="str">
        <f t="shared" si="23"/>
        <v/>
      </c>
      <c r="F713" s="142" t="str">
        <f>IF($D713="","",RANK($E713,$E$5:$E$10000,1)+COUNTIF($E$4:$E712,$E713))</f>
        <v/>
      </c>
      <c r="G713" s="189" t="str">
        <f>IF(H713="","",COUNTA($E$5:E713))</f>
        <v/>
      </c>
      <c r="H713" s="41"/>
      <c r="I713" s="38"/>
      <c r="J713" s="206"/>
      <c r="K713" s="206"/>
      <c r="L713" s="206"/>
      <c r="M713" s="41"/>
      <c r="N713" s="207"/>
      <c r="O713" s="99"/>
      <c r="P713" s="192"/>
      <c r="Q713" s="122"/>
      <c r="R713" s="122"/>
      <c r="S713" s="126"/>
      <c r="T713" s="122"/>
      <c r="U713" s="122"/>
      <c r="AA713" s="128"/>
    </row>
    <row r="714" spans="1:27" s="115" customFormat="1" ht="26.1" customHeight="1" x14ac:dyDescent="0.2">
      <c r="A714" s="141" t="str">
        <f>IF(AND($H714&gt;=المغادرين!$C$4,$H714&lt;=المغادرين!$F$4,المغادرين!$B$2=IF(المغادرين!$B$2="","",$I714)),MAX($A$4:$A713)+1,"")</f>
        <v/>
      </c>
      <c r="B714" s="141" t="str">
        <f t="shared" si="22"/>
        <v/>
      </c>
      <c r="C714" s="141" t="str">
        <f>IF($A714="","",RANK($B714,$B$5:$B$10000,1)+COUNTIF($B$4:$B713,$B714))</f>
        <v/>
      </c>
      <c r="D714" s="142" t="str">
        <f>IF(AND($M714&gt;=القادمين!$C$4,$M714&lt;=القادمين!$F$4,القادمين!$B$2=IF(القادمين!$B$2="","",$I714)),MAX($D$4:$D713)+1,"")</f>
        <v/>
      </c>
      <c r="E714" s="142" t="str">
        <f t="shared" si="23"/>
        <v/>
      </c>
      <c r="F714" s="142" t="str">
        <f>IF($D714="","",RANK($E714,$E$5:$E$10000,1)+COUNTIF($E$4:$E713,$E714))</f>
        <v/>
      </c>
      <c r="G714" s="189" t="str">
        <f>IF(H714="","",COUNTA($E$5:E714))</f>
        <v/>
      </c>
      <c r="H714" s="41"/>
      <c r="I714" s="38"/>
      <c r="J714" s="206"/>
      <c r="K714" s="206"/>
      <c r="L714" s="206"/>
      <c r="M714" s="41"/>
      <c r="N714" s="207"/>
      <c r="O714" s="99"/>
      <c r="P714" s="192"/>
      <c r="Q714" s="122"/>
      <c r="R714" s="122"/>
      <c r="S714" s="126"/>
      <c r="T714" s="122"/>
      <c r="U714" s="122"/>
      <c r="W714" s="128"/>
      <c r="AA714" s="121"/>
    </row>
    <row r="715" spans="1:27" s="115" customFormat="1" ht="26.1" customHeight="1" x14ac:dyDescent="0.2">
      <c r="A715" s="141" t="str">
        <f>IF(AND($H715&gt;=المغادرين!$C$4,$H715&lt;=المغادرين!$F$4,المغادرين!$B$2=IF(المغادرين!$B$2="","",$I715)),MAX($A$4:$A714)+1,"")</f>
        <v/>
      </c>
      <c r="B715" s="141" t="str">
        <f t="shared" si="22"/>
        <v/>
      </c>
      <c r="C715" s="141" t="str">
        <f>IF($A715="","",RANK($B715,$B$5:$B$10000,1)+COUNTIF($B$4:$B714,$B715))</f>
        <v/>
      </c>
      <c r="D715" s="142" t="str">
        <f>IF(AND($M715&gt;=القادمين!$C$4,$M715&lt;=القادمين!$F$4,القادمين!$B$2=IF(القادمين!$B$2="","",$I715)),MAX($D$4:$D714)+1,"")</f>
        <v/>
      </c>
      <c r="E715" s="142" t="str">
        <f t="shared" si="23"/>
        <v/>
      </c>
      <c r="F715" s="142" t="str">
        <f>IF($D715="","",RANK($E715,$E$5:$E$10000,1)+COUNTIF($E$4:$E714,$E715))</f>
        <v/>
      </c>
      <c r="G715" s="189" t="str">
        <f>IF(H715="","",COUNTA($E$5:E715))</f>
        <v/>
      </c>
      <c r="H715" s="41"/>
      <c r="I715" s="38"/>
      <c r="J715" s="206"/>
      <c r="K715" s="206"/>
      <c r="L715" s="206"/>
      <c r="M715" s="41"/>
      <c r="N715" s="207"/>
      <c r="O715" s="99"/>
      <c r="P715" s="192"/>
      <c r="Q715" s="122"/>
      <c r="R715" s="122"/>
      <c r="S715" s="126"/>
      <c r="T715" s="122"/>
      <c r="U715" s="122"/>
    </row>
    <row r="716" spans="1:27" s="115" customFormat="1" ht="26.1" customHeight="1" x14ac:dyDescent="0.2">
      <c r="A716" s="141" t="str">
        <f>IF(AND($H716&gt;=المغادرين!$C$4,$H716&lt;=المغادرين!$F$4,المغادرين!$B$2=IF(المغادرين!$B$2="","",$I716)),MAX($A$4:$A715)+1,"")</f>
        <v/>
      </c>
      <c r="B716" s="141" t="str">
        <f t="shared" si="22"/>
        <v/>
      </c>
      <c r="C716" s="141" t="str">
        <f>IF($A716="","",RANK($B716,$B$5:$B$10000,1)+COUNTIF($B$4:$B715,$B716))</f>
        <v/>
      </c>
      <c r="D716" s="142" t="str">
        <f>IF(AND($M716&gt;=القادمين!$C$4,$M716&lt;=القادمين!$F$4,القادمين!$B$2=IF(القادمين!$B$2="","",$I716)),MAX($D$4:$D715)+1,"")</f>
        <v/>
      </c>
      <c r="E716" s="142" t="str">
        <f t="shared" si="23"/>
        <v/>
      </c>
      <c r="F716" s="142" t="str">
        <f>IF($D716="","",RANK($E716,$E$5:$E$10000,1)+COUNTIF($E$4:$E715,$E716))</f>
        <v/>
      </c>
      <c r="G716" s="189" t="str">
        <f>IF(H716="","",COUNTA($E$5:E716))</f>
        <v/>
      </c>
      <c r="H716" s="41"/>
      <c r="I716" s="38"/>
      <c r="J716" s="206"/>
      <c r="K716" s="206"/>
      <c r="L716" s="206"/>
      <c r="M716" s="41"/>
      <c r="N716" s="207"/>
      <c r="O716" s="99"/>
      <c r="P716" s="192"/>
      <c r="Q716" s="122"/>
      <c r="R716" s="122"/>
      <c r="S716" s="126"/>
      <c r="T716" s="122"/>
      <c r="U716" s="122"/>
      <c r="X716" s="128"/>
      <c r="Y716" s="121"/>
      <c r="Z716" s="121"/>
      <c r="AA716" s="121"/>
    </row>
    <row r="717" spans="1:27" s="115" customFormat="1" ht="26.1" customHeight="1" x14ac:dyDescent="0.2">
      <c r="A717" s="141" t="str">
        <f>IF(AND($H717&gt;=المغادرين!$C$4,$H717&lt;=المغادرين!$F$4,المغادرين!$B$2=IF(المغادرين!$B$2="","",$I717)),MAX($A$4:$A716)+1,"")</f>
        <v/>
      </c>
      <c r="B717" s="141" t="str">
        <f t="shared" si="22"/>
        <v/>
      </c>
      <c r="C717" s="141" t="str">
        <f>IF($A717="","",RANK($B717,$B$5:$B$10000,1)+COUNTIF($B$4:$B716,$B717))</f>
        <v/>
      </c>
      <c r="D717" s="142" t="str">
        <f>IF(AND($M717&gt;=القادمين!$C$4,$M717&lt;=القادمين!$F$4,القادمين!$B$2=IF(القادمين!$B$2="","",$I717)),MAX($D$4:$D716)+1,"")</f>
        <v/>
      </c>
      <c r="E717" s="142" t="str">
        <f t="shared" si="23"/>
        <v/>
      </c>
      <c r="F717" s="142" t="str">
        <f>IF($D717="","",RANK($E717,$E$5:$E$10000,1)+COUNTIF($E$4:$E716,$E717))</f>
        <v/>
      </c>
      <c r="G717" s="189" t="str">
        <f>IF(H717="","",COUNTA($E$5:E717))</f>
        <v/>
      </c>
      <c r="H717" s="41"/>
      <c r="I717" s="38"/>
      <c r="J717" s="206"/>
      <c r="K717" s="206"/>
      <c r="L717" s="206"/>
      <c r="M717" s="41"/>
      <c r="N717" s="207"/>
      <c r="O717" s="99"/>
      <c r="P717" s="192"/>
      <c r="Q717" s="122"/>
      <c r="R717" s="122"/>
      <c r="S717" s="126"/>
      <c r="T717" s="122"/>
      <c r="U717" s="122"/>
      <c r="X717" s="128"/>
      <c r="Y717" s="129"/>
      <c r="Z717" s="129"/>
      <c r="AA717" s="129"/>
    </row>
    <row r="718" spans="1:27" s="115" customFormat="1" ht="26.1" customHeight="1" x14ac:dyDescent="0.2">
      <c r="A718" s="141" t="str">
        <f>IF(AND($H718&gt;=المغادرين!$C$4,$H718&lt;=المغادرين!$F$4,المغادرين!$B$2=IF(المغادرين!$B$2="","",$I718)),MAX($A$4:$A717)+1,"")</f>
        <v/>
      </c>
      <c r="B718" s="141" t="str">
        <f t="shared" si="22"/>
        <v/>
      </c>
      <c r="C718" s="141" t="str">
        <f>IF($A718="","",RANK($B718,$B$5:$B$10000,1)+COUNTIF($B$4:$B717,$B718))</f>
        <v/>
      </c>
      <c r="D718" s="142" t="str">
        <f>IF(AND($M718&gt;=القادمين!$C$4,$M718&lt;=القادمين!$F$4,القادمين!$B$2=IF(القادمين!$B$2="","",$I718)),MAX($D$4:$D717)+1,"")</f>
        <v/>
      </c>
      <c r="E718" s="142" t="str">
        <f t="shared" si="23"/>
        <v/>
      </c>
      <c r="F718" s="142" t="str">
        <f>IF($D718="","",RANK($E718,$E$5:$E$10000,1)+COUNTIF($E$4:$E717,$E718))</f>
        <v/>
      </c>
      <c r="G718" s="189" t="str">
        <f>IF(H718="","",COUNTA($E$5:E718))</f>
        <v/>
      </c>
      <c r="H718" s="41"/>
      <c r="I718" s="38"/>
      <c r="J718" s="206"/>
      <c r="K718" s="206"/>
      <c r="L718" s="206"/>
      <c r="M718" s="41"/>
      <c r="N718" s="207"/>
      <c r="O718" s="99"/>
      <c r="P718" s="192"/>
      <c r="Q718" s="122"/>
      <c r="R718" s="122"/>
      <c r="S718" s="126"/>
      <c r="T718" s="122"/>
      <c r="U718" s="122"/>
      <c r="X718" s="128"/>
      <c r="Y718" s="129"/>
      <c r="Z718" s="129"/>
      <c r="AA718" s="129"/>
    </row>
    <row r="719" spans="1:27" s="115" customFormat="1" ht="26.1" customHeight="1" x14ac:dyDescent="0.2">
      <c r="A719" s="141" t="str">
        <f>IF(AND($H719&gt;=المغادرين!$C$4,$H719&lt;=المغادرين!$F$4,المغادرين!$B$2=IF(المغادرين!$B$2="","",$I719)),MAX($A$4:$A718)+1,"")</f>
        <v/>
      </c>
      <c r="B719" s="141" t="str">
        <f t="shared" si="22"/>
        <v/>
      </c>
      <c r="C719" s="141" t="str">
        <f>IF($A719="","",RANK($B719,$B$5:$B$10000,1)+COUNTIF($B$4:$B718,$B719))</f>
        <v/>
      </c>
      <c r="D719" s="142" t="str">
        <f>IF(AND($M719&gt;=القادمين!$C$4,$M719&lt;=القادمين!$F$4,القادمين!$B$2=IF(القادمين!$B$2="","",$I719)),MAX($D$4:$D718)+1,"")</f>
        <v/>
      </c>
      <c r="E719" s="142" t="str">
        <f t="shared" si="23"/>
        <v/>
      </c>
      <c r="F719" s="142" t="str">
        <f>IF($D719="","",RANK($E719,$E$5:$E$10000,1)+COUNTIF($E$4:$E718,$E719))</f>
        <v/>
      </c>
      <c r="G719" s="189" t="str">
        <f>IF(H719="","",COUNTA($E$5:E719))</f>
        <v/>
      </c>
      <c r="H719" s="41"/>
      <c r="I719" s="38"/>
      <c r="J719" s="206"/>
      <c r="K719" s="206"/>
      <c r="L719" s="206"/>
      <c r="M719" s="41"/>
      <c r="N719" s="207"/>
      <c r="O719" s="99"/>
      <c r="P719" s="192"/>
      <c r="Q719" s="122"/>
      <c r="R719" s="122"/>
      <c r="S719" s="126"/>
      <c r="T719" s="122"/>
      <c r="U719" s="122"/>
      <c r="X719" s="128"/>
      <c r="Y719" s="129"/>
      <c r="Z719" s="129"/>
      <c r="AA719" s="129"/>
    </row>
    <row r="720" spans="1:27" s="115" customFormat="1" ht="26.1" customHeight="1" x14ac:dyDescent="0.2">
      <c r="A720" s="141" t="str">
        <f>IF(AND($H720&gt;=المغادرين!$C$4,$H720&lt;=المغادرين!$F$4,المغادرين!$B$2=IF(المغادرين!$B$2="","",$I720)),MAX($A$4:$A719)+1,"")</f>
        <v/>
      </c>
      <c r="B720" s="141" t="str">
        <f t="shared" si="22"/>
        <v/>
      </c>
      <c r="C720" s="141" t="str">
        <f>IF($A720="","",RANK($B720,$B$5:$B$10000,1)+COUNTIF($B$4:$B719,$B720))</f>
        <v/>
      </c>
      <c r="D720" s="142" t="str">
        <f>IF(AND($M720&gt;=القادمين!$C$4,$M720&lt;=القادمين!$F$4,القادمين!$B$2=IF(القادمين!$B$2="","",$I720)),MAX($D$4:$D719)+1,"")</f>
        <v/>
      </c>
      <c r="E720" s="142" t="str">
        <f t="shared" si="23"/>
        <v/>
      </c>
      <c r="F720" s="142" t="str">
        <f>IF($D720="","",RANK($E720,$E$5:$E$10000,1)+COUNTIF($E$4:$E719,$E720))</f>
        <v/>
      </c>
      <c r="G720" s="189" t="str">
        <f>IF(H720="","",COUNTA($E$5:E720))</f>
        <v/>
      </c>
      <c r="H720" s="41"/>
      <c r="I720" s="38"/>
      <c r="J720" s="206"/>
      <c r="K720" s="206"/>
      <c r="L720" s="206"/>
      <c r="M720" s="41"/>
      <c r="N720" s="207"/>
      <c r="O720" s="99"/>
      <c r="P720" s="192"/>
      <c r="Q720" s="122"/>
      <c r="R720" s="122"/>
      <c r="S720" s="126"/>
      <c r="T720" s="122"/>
      <c r="U720" s="122"/>
      <c r="X720" s="128"/>
      <c r="Y720" s="129"/>
      <c r="Z720" s="129"/>
      <c r="AA720" s="129"/>
    </row>
    <row r="721" spans="1:27" s="115" customFormat="1" ht="26.1" customHeight="1" x14ac:dyDescent="0.2">
      <c r="A721" s="141" t="str">
        <f>IF(AND($H721&gt;=المغادرين!$C$4,$H721&lt;=المغادرين!$F$4,المغادرين!$B$2=IF(المغادرين!$B$2="","",$I721)),MAX($A$4:$A720)+1,"")</f>
        <v/>
      </c>
      <c r="B721" s="141" t="str">
        <f t="shared" si="22"/>
        <v/>
      </c>
      <c r="C721" s="141" t="str">
        <f>IF($A721="","",RANK($B721,$B$5:$B$10000,1)+COUNTIF($B$4:$B720,$B721))</f>
        <v/>
      </c>
      <c r="D721" s="142" t="str">
        <f>IF(AND($M721&gt;=القادمين!$C$4,$M721&lt;=القادمين!$F$4,القادمين!$B$2=IF(القادمين!$B$2="","",$I721)),MAX($D$4:$D720)+1,"")</f>
        <v/>
      </c>
      <c r="E721" s="142" t="str">
        <f t="shared" si="23"/>
        <v/>
      </c>
      <c r="F721" s="142" t="str">
        <f>IF($D721="","",RANK($E721,$E$5:$E$10000,1)+COUNTIF($E$4:$E720,$E721))</f>
        <v/>
      </c>
      <c r="G721" s="189" t="str">
        <f>IF(H721="","",COUNTA($E$5:E721))</f>
        <v/>
      </c>
      <c r="H721" s="41"/>
      <c r="I721" s="38"/>
      <c r="J721" s="206"/>
      <c r="K721" s="206"/>
      <c r="L721" s="206"/>
      <c r="M721" s="41"/>
      <c r="N721" s="207"/>
      <c r="O721" s="99"/>
      <c r="P721" s="192"/>
      <c r="Q721" s="122"/>
      <c r="R721" s="122"/>
      <c r="S721" s="126"/>
      <c r="T721" s="122"/>
      <c r="U721" s="122"/>
      <c r="X721" s="128"/>
      <c r="Y721" s="129"/>
      <c r="Z721" s="129"/>
      <c r="AA721" s="129"/>
    </row>
    <row r="722" spans="1:27" s="115" customFormat="1" ht="26.1" customHeight="1" x14ac:dyDescent="0.2">
      <c r="A722" s="141" t="str">
        <f>IF(AND($H722&gt;=المغادرين!$C$4,$H722&lt;=المغادرين!$F$4,المغادرين!$B$2=IF(المغادرين!$B$2="","",$I722)),MAX($A$4:$A721)+1,"")</f>
        <v/>
      </c>
      <c r="B722" s="141" t="str">
        <f t="shared" si="22"/>
        <v/>
      </c>
      <c r="C722" s="141" t="str">
        <f>IF($A722="","",RANK($B722,$B$5:$B$10000,1)+COUNTIF($B$4:$B721,$B722))</f>
        <v/>
      </c>
      <c r="D722" s="142" t="str">
        <f>IF(AND($M722&gt;=القادمين!$C$4,$M722&lt;=القادمين!$F$4,القادمين!$B$2=IF(القادمين!$B$2="","",$I722)),MAX($D$4:$D721)+1,"")</f>
        <v/>
      </c>
      <c r="E722" s="142" t="str">
        <f t="shared" si="23"/>
        <v/>
      </c>
      <c r="F722" s="142" t="str">
        <f>IF($D722="","",RANK($E722,$E$5:$E$10000,1)+COUNTIF($E$4:$E721,$E722))</f>
        <v/>
      </c>
      <c r="G722" s="189" t="str">
        <f>IF(H722="","",COUNTA($E$5:E722))</f>
        <v/>
      </c>
      <c r="H722" s="41"/>
      <c r="I722" s="38"/>
      <c r="J722" s="206"/>
      <c r="K722" s="206"/>
      <c r="L722" s="206"/>
      <c r="M722" s="41"/>
      <c r="N722" s="207"/>
      <c r="O722" s="99"/>
      <c r="P722" s="192"/>
      <c r="Q722" s="122"/>
      <c r="R722" s="122"/>
      <c r="S722" s="126"/>
      <c r="T722" s="122"/>
      <c r="U722" s="122"/>
      <c r="X722" s="128"/>
      <c r="Y722" s="129"/>
      <c r="Z722" s="129"/>
      <c r="AA722" s="129"/>
    </row>
    <row r="723" spans="1:27" s="115" customFormat="1" ht="26.1" customHeight="1" x14ac:dyDescent="0.2">
      <c r="A723" s="141" t="str">
        <f>IF(AND($H723&gt;=المغادرين!$C$4,$H723&lt;=المغادرين!$F$4,المغادرين!$B$2=IF(المغادرين!$B$2="","",$I723)),MAX($A$4:$A722)+1,"")</f>
        <v/>
      </c>
      <c r="B723" s="141" t="str">
        <f t="shared" si="22"/>
        <v/>
      </c>
      <c r="C723" s="141" t="str">
        <f>IF($A723="","",RANK($B723,$B$5:$B$10000,1)+COUNTIF($B$4:$B722,$B723))</f>
        <v/>
      </c>
      <c r="D723" s="142" t="str">
        <f>IF(AND($M723&gt;=القادمين!$C$4,$M723&lt;=القادمين!$F$4,القادمين!$B$2=IF(القادمين!$B$2="","",$I723)),MAX($D$4:$D722)+1,"")</f>
        <v/>
      </c>
      <c r="E723" s="142" t="str">
        <f t="shared" si="23"/>
        <v/>
      </c>
      <c r="F723" s="142" t="str">
        <f>IF($D723="","",RANK($E723,$E$5:$E$10000,1)+COUNTIF($E$4:$E722,$E723))</f>
        <v/>
      </c>
      <c r="G723" s="189" t="str">
        <f>IF(H723="","",COUNTA($E$5:E723))</f>
        <v/>
      </c>
      <c r="H723" s="41"/>
      <c r="I723" s="38"/>
      <c r="J723" s="206"/>
      <c r="K723" s="206"/>
      <c r="L723" s="206"/>
      <c r="M723" s="41"/>
      <c r="N723" s="207"/>
      <c r="O723" s="99"/>
      <c r="P723" s="193"/>
      <c r="Q723" s="122"/>
      <c r="R723" s="122"/>
      <c r="S723" s="125"/>
      <c r="T723" s="122"/>
      <c r="U723" s="122"/>
    </row>
    <row r="724" spans="1:27" s="127" customFormat="1" ht="26.1" customHeight="1" x14ac:dyDescent="0.2">
      <c r="A724" s="141" t="str">
        <f>IF(AND($H724&gt;=المغادرين!$C$4,$H724&lt;=المغادرين!$F$4,المغادرين!$B$2=IF(المغادرين!$B$2="","",$I724)),MAX($A$4:$A723)+1,"")</f>
        <v/>
      </c>
      <c r="B724" s="141" t="str">
        <f t="shared" si="22"/>
        <v/>
      </c>
      <c r="C724" s="141" t="str">
        <f>IF($A724="","",RANK($B724,$B$5:$B$10000,1)+COUNTIF($B$4:$B723,$B724))</f>
        <v/>
      </c>
      <c r="D724" s="142" t="str">
        <f>IF(AND($M724&gt;=القادمين!$C$4,$M724&lt;=القادمين!$F$4,القادمين!$B$2=IF(القادمين!$B$2="","",$I724)),MAX($D$4:$D723)+1,"")</f>
        <v/>
      </c>
      <c r="E724" s="142" t="str">
        <f t="shared" si="23"/>
        <v/>
      </c>
      <c r="F724" s="142" t="str">
        <f>IF($D724="","",RANK($E724,$E$5:$E$10000,1)+COUNTIF($E$4:$E723,$E724))</f>
        <v/>
      </c>
      <c r="G724" s="189" t="str">
        <f>IF(H724="","",COUNTA($E$5:E724))</f>
        <v/>
      </c>
      <c r="H724" s="41"/>
      <c r="I724" s="38"/>
      <c r="J724" s="206"/>
      <c r="K724" s="206"/>
      <c r="L724" s="206"/>
      <c r="M724" s="41"/>
      <c r="N724" s="207"/>
      <c r="O724" s="99"/>
      <c r="P724" s="192"/>
      <c r="Q724" s="122"/>
      <c r="R724" s="122"/>
      <c r="S724" s="126"/>
      <c r="T724" s="122"/>
      <c r="U724" s="122"/>
      <c r="V724" s="115"/>
      <c r="W724" s="115"/>
      <c r="X724" s="115"/>
      <c r="Y724" s="115"/>
      <c r="Z724" s="115"/>
      <c r="AA724" s="115"/>
    </row>
    <row r="725" spans="1:27" s="127" customFormat="1" ht="26.1" customHeight="1" x14ac:dyDescent="0.2">
      <c r="A725" s="141" t="str">
        <f>IF(AND($H725&gt;=المغادرين!$C$4,$H725&lt;=المغادرين!$F$4,المغادرين!$B$2=IF(المغادرين!$B$2="","",$I725)),MAX($A$4:$A724)+1,"")</f>
        <v/>
      </c>
      <c r="B725" s="141" t="str">
        <f t="shared" si="22"/>
        <v/>
      </c>
      <c r="C725" s="141" t="str">
        <f>IF($A725="","",RANK($B725,$B$5:$B$10000,1)+COUNTIF($B$4:$B724,$B725))</f>
        <v/>
      </c>
      <c r="D725" s="142" t="str">
        <f>IF(AND($M725&gt;=القادمين!$C$4,$M725&lt;=القادمين!$F$4,القادمين!$B$2=IF(القادمين!$B$2="","",$I725)),MAX($D$4:$D724)+1,"")</f>
        <v/>
      </c>
      <c r="E725" s="142" t="str">
        <f t="shared" si="23"/>
        <v/>
      </c>
      <c r="F725" s="142" t="str">
        <f>IF($D725="","",RANK($E725,$E$5:$E$10000,1)+COUNTIF($E$4:$E724,$E725))</f>
        <v/>
      </c>
      <c r="G725" s="189" t="str">
        <f>IF(H725="","",COUNTA($E$5:E725))</f>
        <v/>
      </c>
      <c r="H725" s="41"/>
      <c r="I725" s="38"/>
      <c r="J725" s="206"/>
      <c r="K725" s="206"/>
      <c r="L725" s="206"/>
      <c r="M725" s="41"/>
      <c r="N725" s="207"/>
      <c r="O725" s="99"/>
      <c r="P725" s="192"/>
      <c r="Q725" s="122"/>
      <c r="R725" s="122"/>
      <c r="S725" s="126"/>
      <c r="T725" s="122"/>
      <c r="U725" s="122"/>
      <c r="V725" s="115"/>
      <c r="W725" s="115"/>
      <c r="X725" s="115"/>
      <c r="Y725" s="115"/>
      <c r="Z725" s="115"/>
      <c r="AA725" s="115"/>
    </row>
    <row r="726" spans="1:27" s="127" customFormat="1" ht="26.1" customHeight="1" x14ac:dyDescent="0.2">
      <c r="A726" s="141" t="str">
        <f>IF(AND($H726&gt;=المغادرين!$C$4,$H726&lt;=المغادرين!$F$4,المغادرين!$B$2=IF(المغادرين!$B$2="","",$I726)),MAX($A$4:$A725)+1,"")</f>
        <v/>
      </c>
      <c r="B726" s="141" t="str">
        <f t="shared" si="22"/>
        <v/>
      </c>
      <c r="C726" s="141" t="str">
        <f>IF($A726="","",RANK($B726,$B$5:$B$10000,1)+COUNTIF($B$4:$B725,$B726))</f>
        <v/>
      </c>
      <c r="D726" s="142" t="str">
        <f>IF(AND($M726&gt;=القادمين!$C$4,$M726&lt;=القادمين!$F$4,القادمين!$B$2=IF(القادمين!$B$2="","",$I726)),MAX($D$4:$D725)+1,"")</f>
        <v/>
      </c>
      <c r="E726" s="142" t="str">
        <f t="shared" si="23"/>
        <v/>
      </c>
      <c r="F726" s="142" t="str">
        <f>IF($D726="","",RANK($E726,$E$5:$E$10000,1)+COUNTIF($E$4:$E725,$E726))</f>
        <v/>
      </c>
      <c r="G726" s="189" t="str">
        <f>IF(H726="","",COUNTA($E$5:E726))</f>
        <v/>
      </c>
      <c r="H726" s="41"/>
      <c r="I726" s="38"/>
      <c r="J726" s="206"/>
      <c r="K726" s="206"/>
      <c r="L726" s="206"/>
      <c r="M726" s="41"/>
      <c r="N726" s="207"/>
      <c r="O726" s="99"/>
      <c r="P726" s="192"/>
      <c r="Q726" s="122"/>
      <c r="R726" s="122"/>
      <c r="S726" s="126"/>
      <c r="T726" s="122"/>
      <c r="U726" s="122"/>
      <c r="V726" s="115"/>
      <c r="W726" s="115"/>
      <c r="X726" s="115"/>
      <c r="Y726" s="115"/>
      <c r="Z726" s="115"/>
      <c r="AA726" s="115"/>
    </row>
    <row r="727" spans="1:27" s="115" customFormat="1" ht="26.1" customHeight="1" x14ac:dyDescent="0.2">
      <c r="A727" s="141" t="str">
        <f>IF(AND($H727&gt;=المغادرين!$C$4,$H727&lt;=المغادرين!$F$4,المغادرين!$B$2=IF(المغادرين!$B$2="","",$I727)),MAX($A$4:$A726)+1,"")</f>
        <v/>
      </c>
      <c r="B727" s="141" t="str">
        <f t="shared" si="22"/>
        <v/>
      </c>
      <c r="C727" s="141" t="str">
        <f>IF($A727="","",RANK($B727,$B$5:$B$10000,1)+COUNTIF($B$4:$B726,$B727))</f>
        <v/>
      </c>
      <c r="D727" s="142" t="str">
        <f>IF(AND($M727&gt;=القادمين!$C$4,$M727&lt;=القادمين!$F$4,القادمين!$B$2=IF(القادمين!$B$2="","",$I727)),MAX($D$4:$D726)+1,"")</f>
        <v/>
      </c>
      <c r="E727" s="142" t="str">
        <f t="shared" si="23"/>
        <v/>
      </c>
      <c r="F727" s="142" t="str">
        <f>IF($D727="","",RANK($E727,$E$5:$E$10000,1)+COUNTIF($E$4:$E726,$E727))</f>
        <v/>
      </c>
      <c r="G727" s="189" t="str">
        <f>IF(H727="","",COUNTA($E$5:E727))</f>
        <v/>
      </c>
      <c r="H727" s="41"/>
      <c r="I727" s="38"/>
      <c r="J727" s="206"/>
      <c r="K727" s="206"/>
      <c r="L727" s="206"/>
      <c r="M727" s="41"/>
      <c r="N727" s="207"/>
      <c r="O727" s="99"/>
      <c r="P727" s="192"/>
      <c r="Q727" s="122"/>
      <c r="R727" s="122"/>
      <c r="S727" s="126"/>
      <c r="T727" s="122"/>
      <c r="U727" s="122"/>
    </row>
    <row r="728" spans="1:27" s="115" customFormat="1" ht="26.1" customHeight="1" x14ac:dyDescent="0.2">
      <c r="A728" s="141" t="str">
        <f>IF(AND($H728&gt;=المغادرين!$C$4,$H728&lt;=المغادرين!$F$4,المغادرين!$B$2=IF(المغادرين!$B$2="","",$I728)),MAX($A$4:$A727)+1,"")</f>
        <v/>
      </c>
      <c r="B728" s="141" t="str">
        <f t="shared" si="22"/>
        <v/>
      </c>
      <c r="C728" s="141" t="str">
        <f>IF($A728="","",RANK($B728,$B$5:$B$10000,1)+COUNTIF($B$4:$B727,$B728))</f>
        <v/>
      </c>
      <c r="D728" s="142" t="str">
        <f>IF(AND($M728&gt;=القادمين!$C$4,$M728&lt;=القادمين!$F$4,القادمين!$B$2=IF(القادمين!$B$2="","",$I728)),MAX($D$4:$D727)+1,"")</f>
        <v/>
      </c>
      <c r="E728" s="142" t="str">
        <f t="shared" si="23"/>
        <v/>
      </c>
      <c r="F728" s="142" t="str">
        <f>IF($D728="","",RANK($E728,$E$5:$E$10000,1)+COUNTIF($E$4:$E727,$E728))</f>
        <v/>
      </c>
      <c r="G728" s="189" t="str">
        <f>IF(H728="","",COUNTA($E$5:E728))</f>
        <v/>
      </c>
      <c r="H728" s="41"/>
      <c r="I728" s="38"/>
      <c r="J728" s="206"/>
      <c r="K728" s="206"/>
      <c r="L728" s="206"/>
      <c r="M728" s="41"/>
      <c r="N728" s="207"/>
      <c r="O728" s="99"/>
      <c r="P728" s="192"/>
      <c r="Q728" s="122"/>
      <c r="R728" s="122"/>
      <c r="S728" s="126"/>
      <c r="T728" s="122"/>
      <c r="U728" s="122"/>
    </row>
    <row r="729" spans="1:27" s="115" customFormat="1" ht="26.1" customHeight="1" x14ac:dyDescent="0.2">
      <c r="A729" s="141" t="str">
        <f>IF(AND($H729&gt;=المغادرين!$C$4,$H729&lt;=المغادرين!$F$4,المغادرين!$B$2=IF(المغادرين!$B$2="","",$I729)),MAX($A$4:$A728)+1,"")</f>
        <v/>
      </c>
      <c r="B729" s="141" t="str">
        <f t="shared" si="22"/>
        <v/>
      </c>
      <c r="C729" s="141" t="str">
        <f>IF($A729="","",RANK($B729,$B$5:$B$10000,1)+COUNTIF($B$4:$B728,$B729))</f>
        <v/>
      </c>
      <c r="D729" s="142" t="str">
        <f>IF(AND($M729&gt;=القادمين!$C$4,$M729&lt;=القادمين!$F$4,القادمين!$B$2=IF(القادمين!$B$2="","",$I729)),MAX($D$4:$D728)+1,"")</f>
        <v/>
      </c>
      <c r="E729" s="142" t="str">
        <f t="shared" si="23"/>
        <v/>
      </c>
      <c r="F729" s="142" t="str">
        <f>IF($D729="","",RANK($E729,$E$5:$E$10000,1)+COUNTIF($E$4:$E728,$E729))</f>
        <v/>
      </c>
      <c r="G729" s="189" t="str">
        <f>IF(H729="","",COUNTA($E$5:E729))</f>
        <v/>
      </c>
      <c r="H729" s="41"/>
      <c r="I729" s="38"/>
      <c r="J729" s="206"/>
      <c r="K729" s="206"/>
      <c r="L729" s="206"/>
      <c r="M729" s="41"/>
      <c r="N729" s="207"/>
      <c r="O729" s="99"/>
      <c r="P729" s="192"/>
      <c r="Q729" s="122"/>
      <c r="R729" s="122"/>
      <c r="S729" s="126"/>
      <c r="T729" s="122"/>
      <c r="U729" s="122"/>
    </row>
    <row r="730" spans="1:27" s="115" customFormat="1" ht="26.1" customHeight="1" x14ac:dyDescent="0.2">
      <c r="A730" s="141" t="str">
        <f>IF(AND($H730&gt;=المغادرين!$C$4,$H730&lt;=المغادرين!$F$4,المغادرين!$B$2=IF(المغادرين!$B$2="","",$I730)),MAX($A$4:$A729)+1,"")</f>
        <v/>
      </c>
      <c r="B730" s="141" t="str">
        <f t="shared" si="22"/>
        <v/>
      </c>
      <c r="C730" s="141" t="str">
        <f>IF($A730="","",RANK($B730,$B$5:$B$10000,1)+COUNTIF($B$4:$B729,$B730))</f>
        <v/>
      </c>
      <c r="D730" s="142" t="str">
        <f>IF(AND($M730&gt;=القادمين!$C$4,$M730&lt;=القادمين!$F$4,القادمين!$B$2=IF(القادمين!$B$2="","",$I730)),MAX($D$4:$D729)+1,"")</f>
        <v/>
      </c>
      <c r="E730" s="142" t="str">
        <f t="shared" si="23"/>
        <v/>
      </c>
      <c r="F730" s="142" t="str">
        <f>IF($D730="","",RANK($E730,$E$5:$E$10000,1)+COUNTIF($E$4:$E729,$E730))</f>
        <v/>
      </c>
      <c r="G730" s="189" t="str">
        <f>IF(H730="","",COUNTA($E$5:E730))</f>
        <v/>
      </c>
      <c r="H730" s="41"/>
      <c r="I730" s="38"/>
      <c r="J730" s="206"/>
      <c r="K730" s="206"/>
      <c r="L730" s="206"/>
      <c r="M730" s="41"/>
      <c r="N730" s="207"/>
      <c r="O730" s="99"/>
      <c r="P730" s="192"/>
      <c r="Q730" s="122"/>
      <c r="R730" s="122"/>
      <c r="S730" s="126"/>
      <c r="T730" s="122"/>
      <c r="U730" s="122"/>
    </row>
    <row r="731" spans="1:27" s="115" customFormat="1" ht="26.1" customHeight="1" x14ac:dyDescent="0.2">
      <c r="A731" s="141" t="str">
        <f>IF(AND($H731&gt;=المغادرين!$C$4,$H731&lt;=المغادرين!$F$4,المغادرين!$B$2=IF(المغادرين!$B$2="","",$I731)),MAX($A$4:$A730)+1,"")</f>
        <v/>
      </c>
      <c r="B731" s="141" t="str">
        <f t="shared" si="22"/>
        <v/>
      </c>
      <c r="C731" s="141" t="str">
        <f>IF($A731="","",RANK($B731,$B$5:$B$10000,1)+COUNTIF($B$4:$B730,$B731))</f>
        <v/>
      </c>
      <c r="D731" s="142" t="str">
        <f>IF(AND($M731&gt;=القادمين!$C$4,$M731&lt;=القادمين!$F$4,القادمين!$B$2=IF(القادمين!$B$2="","",$I731)),MAX($D$4:$D730)+1,"")</f>
        <v/>
      </c>
      <c r="E731" s="142" t="str">
        <f t="shared" si="23"/>
        <v/>
      </c>
      <c r="F731" s="142" t="str">
        <f>IF($D731="","",RANK($E731,$E$5:$E$10000,1)+COUNTIF($E$4:$E730,$E731))</f>
        <v/>
      </c>
      <c r="G731" s="189" t="str">
        <f>IF(H731="","",COUNTA($E$5:E731))</f>
        <v/>
      </c>
      <c r="H731" s="41"/>
      <c r="I731" s="38"/>
      <c r="J731" s="206"/>
      <c r="K731" s="206"/>
      <c r="L731" s="206"/>
      <c r="M731" s="41"/>
      <c r="N731" s="207"/>
      <c r="O731" s="99"/>
      <c r="P731" s="192"/>
      <c r="Q731" s="122"/>
      <c r="R731" s="122"/>
      <c r="S731" s="126"/>
      <c r="T731" s="122"/>
      <c r="U731" s="122"/>
    </row>
    <row r="732" spans="1:27" s="115" customFormat="1" ht="26.1" customHeight="1" x14ac:dyDescent="0.2">
      <c r="A732" s="141" t="str">
        <f>IF(AND($H732&gt;=المغادرين!$C$4,$H732&lt;=المغادرين!$F$4,المغادرين!$B$2=IF(المغادرين!$B$2="","",$I732)),MAX($A$4:$A731)+1,"")</f>
        <v/>
      </c>
      <c r="B732" s="141" t="str">
        <f t="shared" si="22"/>
        <v/>
      </c>
      <c r="C732" s="141" t="str">
        <f>IF($A732="","",RANK($B732,$B$5:$B$10000,1)+COUNTIF($B$4:$B731,$B732))</f>
        <v/>
      </c>
      <c r="D732" s="142" t="str">
        <f>IF(AND($M732&gt;=القادمين!$C$4,$M732&lt;=القادمين!$F$4,القادمين!$B$2=IF(القادمين!$B$2="","",$I732)),MAX($D$4:$D731)+1,"")</f>
        <v/>
      </c>
      <c r="E732" s="142" t="str">
        <f t="shared" si="23"/>
        <v/>
      </c>
      <c r="F732" s="142" t="str">
        <f>IF($D732="","",RANK($E732,$E$5:$E$10000,1)+COUNTIF($E$4:$E731,$E732))</f>
        <v/>
      </c>
      <c r="G732" s="189" t="str">
        <f>IF(H732="","",COUNTA($E$5:E732))</f>
        <v/>
      </c>
      <c r="H732" s="41"/>
      <c r="I732" s="38"/>
      <c r="J732" s="206"/>
      <c r="K732" s="206"/>
      <c r="L732" s="206"/>
      <c r="M732" s="41"/>
      <c r="N732" s="207"/>
      <c r="O732" s="99"/>
      <c r="P732" s="192"/>
      <c r="Q732" s="122"/>
      <c r="R732" s="122"/>
      <c r="S732" s="126"/>
      <c r="T732" s="122"/>
      <c r="U732" s="122"/>
      <c r="AA732" s="128"/>
    </row>
    <row r="733" spans="1:27" s="115" customFormat="1" ht="26.1" customHeight="1" x14ac:dyDescent="0.2">
      <c r="A733" s="141" t="str">
        <f>IF(AND($H733&gt;=المغادرين!$C$4,$H733&lt;=المغادرين!$F$4,المغادرين!$B$2=IF(المغادرين!$B$2="","",$I733)),MAX($A$4:$A732)+1,"")</f>
        <v/>
      </c>
      <c r="B733" s="141" t="str">
        <f t="shared" si="22"/>
        <v/>
      </c>
      <c r="C733" s="141" t="str">
        <f>IF($A733="","",RANK($B733,$B$5:$B$10000,1)+COUNTIF($B$4:$B732,$B733))</f>
        <v/>
      </c>
      <c r="D733" s="142" t="str">
        <f>IF(AND($M733&gt;=القادمين!$C$4,$M733&lt;=القادمين!$F$4,القادمين!$B$2=IF(القادمين!$B$2="","",$I733)),MAX($D$4:$D732)+1,"")</f>
        <v/>
      </c>
      <c r="E733" s="142" t="str">
        <f t="shared" si="23"/>
        <v/>
      </c>
      <c r="F733" s="142" t="str">
        <f>IF($D733="","",RANK($E733,$E$5:$E$10000,1)+COUNTIF($E$4:$E732,$E733))</f>
        <v/>
      </c>
      <c r="G733" s="189" t="str">
        <f>IF(H733="","",COUNTA($E$5:E733))</f>
        <v/>
      </c>
      <c r="H733" s="41"/>
      <c r="I733" s="38"/>
      <c r="J733" s="206"/>
      <c r="K733" s="206"/>
      <c r="L733" s="206"/>
      <c r="M733" s="41"/>
      <c r="N733" s="207"/>
      <c r="O733" s="99"/>
      <c r="P733" s="192"/>
      <c r="Q733" s="122"/>
      <c r="R733" s="122"/>
      <c r="S733" s="126"/>
      <c r="T733" s="122"/>
      <c r="U733" s="122"/>
      <c r="AA733" s="128"/>
    </row>
    <row r="734" spans="1:27" s="115" customFormat="1" ht="26.1" customHeight="1" x14ac:dyDescent="0.2">
      <c r="A734" s="141" t="str">
        <f>IF(AND($H734&gt;=المغادرين!$C$4,$H734&lt;=المغادرين!$F$4,المغادرين!$B$2=IF(المغادرين!$B$2="","",$I734)),MAX($A$4:$A733)+1,"")</f>
        <v/>
      </c>
      <c r="B734" s="141" t="str">
        <f t="shared" si="22"/>
        <v/>
      </c>
      <c r="C734" s="141" t="str">
        <f>IF($A734="","",RANK($B734,$B$5:$B$10000,1)+COUNTIF($B$4:$B733,$B734))</f>
        <v/>
      </c>
      <c r="D734" s="142" t="str">
        <f>IF(AND($M734&gt;=القادمين!$C$4,$M734&lt;=القادمين!$F$4,القادمين!$B$2=IF(القادمين!$B$2="","",$I734)),MAX($D$4:$D733)+1,"")</f>
        <v/>
      </c>
      <c r="E734" s="142" t="str">
        <f t="shared" si="23"/>
        <v/>
      </c>
      <c r="F734" s="142" t="str">
        <f>IF($D734="","",RANK($E734,$E$5:$E$10000,1)+COUNTIF($E$4:$E733,$E734))</f>
        <v/>
      </c>
      <c r="G734" s="189" t="str">
        <f>IF(H734="","",COUNTA($E$5:E734))</f>
        <v/>
      </c>
      <c r="H734" s="41"/>
      <c r="I734" s="38"/>
      <c r="J734" s="206"/>
      <c r="K734" s="206"/>
      <c r="L734" s="206"/>
      <c r="M734" s="41"/>
      <c r="N734" s="207"/>
      <c r="O734" s="99"/>
      <c r="P734" s="192"/>
      <c r="Q734" s="122"/>
      <c r="R734" s="122"/>
      <c r="S734" s="126"/>
      <c r="T734" s="122"/>
      <c r="U734" s="122"/>
      <c r="W734" s="128"/>
      <c r="AA734" s="121"/>
    </row>
    <row r="735" spans="1:27" s="115" customFormat="1" ht="26.1" customHeight="1" x14ac:dyDescent="0.2">
      <c r="A735" s="141" t="str">
        <f>IF(AND($H735&gt;=المغادرين!$C$4,$H735&lt;=المغادرين!$F$4,المغادرين!$B$2=IF(المغادرين!$B$2="","",$I735)),MAX($A$4:$A734)+1,"")</f>
        <v/>
      </c>
      <c r="B735" s="141" t="str">
        <f t="shared" si="22"/>
        <v/>
      </c>
      <c r="C735" s="141" t="str">
        <f>IF($A735="","",RANK($B735,$B$5:$B$10000,1)+COUNTIF($B$4:$B734,$B735))</f>
        <v/>
      </c>
      <c r="D735" s="142" t="str">
        <f>IF(AND($M735&gt;=القادمين!$C$4,$M735&lt;=القادمين!$F$4,القادمين!$B$2=IF(القادمين!$B$2="","",$I735)),MAX($D$4:$D734)+1,"")</f>
        <v/>
      </c>
      <c r="E735" s="142" t="str">
        <f t="shared" si="23"/>
        <v/>
      </c>
      <c r="F735" s="142" t="str">
        <f>IF($D735="","",RANK($E735,$E$5:$E$10000,1)+COUNTIF($E$4:$E734,$E735))</f>
        <v/>
      </c>
      <c r="G735" s="189" t="str">
        <f>IF(H735="","",COUNTA($E$5:E735))</f>
        <v/>
      </c>
      <c r="H735" s="41"/>
      <c r="I735" s="38"/>
      <c r="J735" s="206"/>
      <c r="K735" s="206"/>
      <c r="L735" s="206"/>
      <c r="M735" s="41"/>
      <c r="N735" s="207"/>
      <c r="O735" s="99"/>
      <c r="P735" s="192"/>
      <c r="Q735" s="122"/>
      <c r="R735" s="122"/>
      <c r="S735" s="126"/>
      <c r="T735" s="122"/>
      <c r="U735" s="122"/>
    </row>
    <row r="736" spans="1:27" s="115" customFormat="1" ht="26.1" customHeight="1" x14ac:dyDescent="0.2">
      <c r="A736" s="141" t="str">
        <f>IF(AND($H736&gt;=المغادرين!$C$4,$H736&lt;=المغادرين!$F$4,المغادرين!$B$2=IF(المغادرين!$B$2="","",$I736)),MAX($A$4:$A735)+1,"")</f>
        <v/>
      </c>
      <c r="B736" s="141" t="str">
        <f t="shared" si="22"/>
        <v/>
      </c>
      <c r="C736" s="141" t="str">
        <f>IF($A736="","",RANK($B736,$B$5:$B$10000,1)+COUNTIF($B$4:$B735,$B736))</f>
        <v/>
      </c>
      <c r="D736" s="142" t="str">
        <f>IF(AND($M736&gt;=القادمين!$C$4,$M736&lt;=القادمين!$F$4,القادمين!$B$2=IF(القادمين!$B$2="","",$I736)),MAX($D$4:$D735)+1,"")</f>
        <v/>
      </c>
      <c r="E736" s="142" t="str">
        <f t="shared" si="23"/>
        <v/>
      </c>
      <c r="F736" s="142" t="str">
        <f>IF($D736="","",RANK($E736,$E$5:$E$10000,1)+COUNTIF($E$4:$E735,$E736))</f>
        <v/>
      </c>
      <c r="G736" s="189" t="str">
        <f>IF(H736="","",COUNTA($E$5:E736))</f>
        <v/>
      </c>
      <c r="H736" s="41"/>
      <c r="I736" s="38"/>
      <c r="J736" s="206"/>
      <c r="K736" s="206"/>
      <c r="L736" s="206"/>
      <c r="M736" s="41"/>
      <c r="N736" s="207"/>
      <c r="O736" s="99"/>
      <c r="P736" s="192"/>
      <c r="Q736" s="122"/>
      <c r="R736" s="122"/>
      <c r="S736" s="126"/>
      <c r="T736" s="122"/>
      <c r="U736" s="122"/>
      <c r="X736" s="128"/>
      <c r="Y736" s="121"/>
      <c r="Z736" s="121"/>
      <c r="AA736" s="121"/>
    </row>
    <row r="737" spans="1:27" s="115" customFormat="1" ht="26.1" customHeight="1" x14ac:dyDescent="0.2">
      <c r="A737" s="141" t="str">
        <f>IF(AND($H737&gt;=المغادرين!$C$4,$H737&lt;=المغادرين!$F$4,المغادرين!$B$2=IF(المغادرين!$B$2="","",$I737)),MAX($A$4:$A736)+1,"")</f>
        <v/>
      </c>
      <c r="B737" s="141" t="str">
        <f t="shared" si="22"/>
        <v/>
      </c>
      <c r="C737" s="141" t="str">
        <f>IF($A737="","",RANK($B737,$B$5:$B$10000,1)+COUNTIF($B$4:$B736,$B737))</f>
        <v/>
      </c>
      <c r="D737" s="142" t="str">
        <f>IF(AND($M737&gt;=القادمين!$C$4,$M737&lt;=القادمين!$F$4,القادمين!$B$2=IF(القادمين!$B$2="","",$I737)),MAX($D$4:$D736)+1,"")</f>
        <v/>
      </c>
      <c r="E737" s="142" t="str">
        <f t="shared" si="23"/>
        <v/>
      </c>
      <c r="F737" s="142" t="str">
        <f>IF($D737="","",RANK($E737,$E$5:$E$10000,1)+COUNTIF($E$4:$E736,$E737))</f>
        <v/>
      </c>
      <c r="G737" s="189" t="str">
        <f>IF(H737="","",COUNTA($E$5:E737))</f>
        <v/>
      </c>
      <c r="H737" s="41"/>
      <c r="I737" s="38"/>
      <c r="J737" s="206"/>
      <c r="K737" s="206"/>
      <c r="L737" s="206"/>
      <c r="M737" s="41"/>
      <c r="N737" s="207"/>
      <c r="O737" s="99"/>
      <c r="P737" s="192"/>
      <c r="Q737" s="122"/>
      <c r="R737" s="122"/>
      <c r="S737" s="126"/>
      <c r="T737" s="122"/>
      <c r="U737" s="122"/>
      <c r="X737" s="128"/>
      <c r="Y737" s="129"/>
      <c r="Z737" s="129"/>
      <c r="AA737" s="129"/>
    </row>
    <row r="738" spans="1:27" s="115" customFormat="1" ht="26.1" customHeight="1" x14ac:dyDescent="0.2">
      <c r="A738" s="141" t="str">
        <f>IF(AND($H738&gt;=المغادرين!$C$4,$H738&lt;=المغادرين!$F$4,المغادرين!$B$2=IF(المغادرين!$B$2="","",$I738)),MAX($A$4:$A737)+1,"")</f>
        <v/>
      </c>
      <c r="B738" s="141" t="str">
        <f t="shared" si="22"/>
        <v/>
      </c>
      <c r="C738" s="141" t="str">
        <f>IF($A738="","",RANK($B738,$B$5:$B$10000,1)+COUNTIF($B$4:$B737,$B738))</f>
        <v/>
      </c>
      <c r="D738" s="142" t="str">
        <f>IF(AND($M738&gt;=القادمين!$C$4,$M738&lt;=القادمين!$F$4,القادمين!$B$2=IF(القادمين!$B$2="","",$I738)),MAX($D$4:$D737)+1,"")</f>
        <v/>
      </c>
      <c r="E738" s="142" t="str">
        <f t="shared" si="23"/>
        <v/>
      </c>
      <c r="F738" s="142" t="str">
        <f>IF($D738="","",RANK($E738,$E$5:$E$10000,1)+COUNTIF($E$4:$E737,$E738))</f>
        <v/>
      </c>
      <c r="G738" s="189" t="str">
        <f>IF(H738="","",COUNTA($E$5:E738))</f>
        <v/>
      </c>
      <c r="H738" s="41"/>
      <c r="I738" s="38"/>
      <c r="J738" s="206"/>
      <c r="K738" s="206"/>
      <c r="L738" s="206"/>
      <c r="M738" s="41"/>
      <c r="N738" s="207"/>
      <c r="O738" s="99"/>
      <c r="P738" s="192"/>
      <c r="Q738" s="122"/>
      <c r="R738" s="122"/>
      <c r="S738" s="126"/>
      <c r="T738" s="122"/>
      <c r="U738" s="122"/>
      <c r="X738" s="128"/>
      <c r="Y738" s="129"/>
      <c r="Z738" s="129"/>
      <c r="AA738" s="129"/>
    </row>
    <row r="739" spans="1:27" s="115" customFormat="1" ht="26.1" customHeight="1" x14ac:dyDescent="0.2">
      <c r="A739" s="141" t="str">
        <f>IF(AND($H739&gt;=المغادرين!$C$4,$H739&lt;=المغادرين!$F$4,المغادرين!$B$2=IF(المغادرين!$B$2="","",$I739)),MAX($A$4:$A738)+1,"")</f>
        <v/>
      </c>
      <c r="B739" s="141" t="str">
        <f t="shared" si="22"/>
        <v/>
      </c>
      <c r="C739" s="141" t="str">
        <f>IF($A739="","",RANK($B739,$B$5:$B$10000,1)+COUNTIF($B$4:$B738,$B739))</f>
        <v/>
      </c>
      <c r="D739" s="142" t="str">
        <f>IF(AND($M739&gt;=القادمين!$C$4,$M739&lt;=القادمين!$F$4,القادمين!$B$2=IF(القادمين!$B$2="","",$I739)),MAX($D$4:$D738)+1,"")</f>
        <v/>
      </c>
      <c r="E739" s="142" t="str">
        <f t="shared" si="23"/>
        <v/>
      </c>
      <c r="F739" s="142" t="str">
        <f>IF($D739="","",RANK($E739,$E$5:$E$10000,1)+COUNTIF($E$4:$E738,$E739))</f>
        <v/>
      </c>
      <c r="G739" s="189" t="str">
        <f>IF(H739="","",COUNTA($E$5:E739))</f>
        <v/>
      </c>
      <c r="H739" s="41"/>
      <c r="I739" s="38"/>
      <c r="J739" s="206"/>
      <c r="K739" s="206"/>
      <c r="L739" s="206"/>
      <c r="M739" s="41"/>
      <c r="N739" s="207"/>
      <c r="O739" s="99"/>
      <c r="P739" s="192"/>
      <c r="Q739" s="122"/>
      <c r="R739" s="122"/>
      <c r="S739" s="126"/>
      <c r="T739" s="122"/>
      <c r="U739" s="122"/>
      <c r="X739" s="128"/>
      <c r="Y739" s="129"/>
      <c r="Z739" s="129"/>
      <c r="AA739" s="129"/>
    </row>
    <row r="740" spans="1:27" s="115" customFormat="1" ht="26.1" customHeight="1" x14ac:dyDescent="0.2">
      <c r="A740" s="141" t="str">
        <f>IF(AND($H740&gt;=المغادرين!$C$4,$H740&lt;=المغادرين!$F$4,المغادرين!$B$2=IF(المغادرين!$B$2="","",$I740)),MAX($A$4:$A739)+1,"")</f>
        <v/>
      </c>
      <c r="B740" s="141" t="str">
        <f t="shared" si="22"/>
        <v/>
      </c>
      <c r="C740" s="141" t="str">
        <f>IF($A740="","",RANK($B740,$B$5:$B$10000,1)+COUNTIF($B$4:$B739,$B740))</f>
        <v/>
      </c>
      <c r="D740" s="142" t="str">
        <f>IF(AND($M740&gt;=القادمين!$C$4,$M740&lt;=القادمين!$F$4,القادمين!$B$2=IF(القادمين!$B$2="","",$I740)),MAX($D$4:$D739)+1,"")</f>
        <v/>
      </c>
      <c r="E740" s="142" t="str">
        <f t="shared" si="23"/>
        <v/>
      </c>
      <c r="F740" s="142" t="str">
        <f>IF($D740="","",RANK($E740,$E$5:$E$10000,1)+COUNTIF($E$4:$E739,$E740))</f>
        <v/>
      </c>
      <c r="G740" s="189" t="str">
        <f>IF(H740="","",COUNTA($E$5:E740))</f>
        <v/>
      </c>
      <c r="H740" s="41"/>
      <c r="I740" s="38"/>
      <c r="J740" s="206"/>
      <c r="K740" s="206"/>
      <c r="L740" s="206"/>
      <c r="M740" s="41"/>
      <c r="N740" s="207"/>
      <c r="O740" s="99"/>
      <c r="P740" s="192"/>
      <c r="Q740" s="122"/>
      <c r="R740" s="122"/>
      <c r="S740" s="126"/>
      <c r="T740" s="122"/>
      <c r="U740" s="122"/>
      <c r="X740" s="128"/>
      <c r="Y740" s="129"/>
      <c r="Z740" s="129"/>
      <c r="AA740" s="129"/>
    </row>
    <row r="741" spans="1:27" s="115" customFormat="1" ht="26.1" customHeight="1" x14ac:dyDescent="0.2">
      <c r="A741" s="141" t="str">
        <f>IF(AND($H741&gt;=المغادرين!$C$4,$H741&lt;=المغادرين!$F$4,المغادرين!$B$2=IF(المغادرين!$B$2="","",$I741)),MAX($A$4:$A740)+1,"")</f>
        <v/>
      </c>
      <c r="B741" s="141" t="str">
        <f t="shared" si="22"/>
        <v/>
      </c>
      <c r="C741" s="141" t="str">
        <f>IF($A741="","",RANK($B741,$B$5:$B$10000,1)+COUNTIF($B$4:$B740,$B741))</f>
        <v/>
      </c>
      <c r="D741" s="142" t="str">
        <f>IF(AND($M741&gt;=القادمين!$C$4,$M741&lt;=القادمين!$F$4,القادمين!$B$2=IF(القادمين!$B$2="","",$I741)),MAX($D$4:$D740)+1,"")</f>
        <v/>
      </c>
      <c r="E741" s="142" t="str">
        <f t="shared" si="23"/>
        <v/>
      </c>
      <c r="F741" s="142" t="str">
        <f>IF($D741="","",RANK($E741,$E$5:$E$10000,1)+COUNTIF($E$4:$E740,$E741))</f>
        <v/>
      </c>
      <c r="G741" s="189" t="str">
        <f>IF(H741="","",COUNTA($E$5:E741))</f>
        <v/>
      </c>
      <c r="H741" s="41"/>
      <c r="I741" s="38"/>
      <c r="J741" s="206"/>
      <c r="K741" s="206"/>
      <c r="L741" s="206"/>
      <c r="M741" s="41"/>
      <c r="N741" s="207"/>
      <c r="O741" s="99"/>
      <c r="P741" s="192"/>
      <c r="Q741" s="122"/>
      <c r="R741" s="122"/>
      <c r="S741" s="126"/>
      <c r="T741" s="122"/>
      <c r="U741" s="122"/>
      <c r="X741" s="128"/>
      <c r="Y741" s="129"/>
      <c r="Z741" s="129"/>
      <c r="AA741" s="129"/>
    </row>
    <row r="742" spans="1:27" s="115" customFormat="1" ht="26.1" customHeight="1" x14ac:dyDescent="0.2">
      <c r="A742" s="141" t="str">
        <f>IF(AND($H742&gt;=المغادرين!$C$4,$H742&lt;=المغادرين!$F$4,المغادرين!$B$2=IF(المغادرين!$B$2="","",$I742)),MAX($A$4:$A741)+1,"")</f>
        <v/>
      </c>
      <c r="B742" s="141" t="str">
        <f t="shared" si="22"/>
        <v/>
      </c>
      <c r="C742" s="141" t="str">
        <f>IF($A742="","",RANK($B742,$B$5:$B$10000,1)+COUNTIF($B$4:$B741,$B742))</f>
        <v/>
      </c>
      <c r="D742" s="142" t="str">
        <f>IF(AND($M742&gt;=القادمين!$C$4,$M742&lt;=القادمين!$F$4,القادمين!$B$2=IF(القادمين!$B$2="","",$I742)),MAX($D$4:$D741)+1,"")</f>
        <v/>
      </c>
      <c r="E742" s="142" t="str">
        <f t="shared" si="23"/>
        <v/>
      </c>
      <c r="F742" s="142" t="str">
        <f>IF($D742="","",RANK($E742,$E$5:$E$10000,1)+COUNTIF($E$4:$E741,$E742))</f>
        <v/>
      </c>
      <c r="G742" s="189" t="str">
        <f>IF(H742="","",COUNTA($E$5:E742))</f>
        <v/>
      </c>
      <c r="H742" s="41"/>
      <c r="I742" s="38"/>
      <c r="J742" s="206"/>
      <c r="K742" s="206"/>
      <c r="L742" s="206"/>
      <c r="M742" s="41"/>
      <c r="N742" s="207"/>
      <c r="O742" s="99"/>
      <c r="P742" s="192"/>
      <c r="Q742" s="122"/>
      <c r="R742" s="122"/>
      <c r="S742" s="126"/>
      <c r="T742" s="122"/>
      <c r="U742" s="122"/>
      <c r="X742" s="128"/>
      <c r="Y742" s="129"/>
      <c r="Z742" s="129"/>
      <c r="AA742" s="129"/>
    </row>
    <row r="743" spans="1:27" s="115" customFormat="1" ht="26.1" customHeight="1" x14ac:dyDescent="0.2">
      <c r="A743" s="141" t="str">
        <f>IF(AND($H743&gt;=المغادرين!$C$4,$H743&lt;=المغادرين!$F$4,المغادرين!$B$2=IF(المغادرين!$B$2="","",$I743)),MAX($A$4:$A742)+1,"")</f>
        <v/>
      </c>
      <c r="B743" s="141" t="str">
        <f t="shared" si="22"/>
        <v/>
      </c>
      <c r="C743" s="141" t="str">
        <f>IF($A743="","",RANK($B743,$B$5:$B$10000,1)+COUNTIF($B$4:$B742,$B743))</f>
        <v/>
      </c>
      <c r="D743" s="142" t="str">
        <f>IF(AND($M743&gt;=القادمين!$C$4,$M743&lt;=القادمين!$F$4,القادمين!$B$2=IF(القادمين!$B$2="","",$I743)),MAX($D$4:$D742)+1,"")</f>
        <v/>
      </c>
      <c r="E743" s="142" t="str">
        <f t="shared" si="23"/>
        <v/>
      </c>
      <c r="F743" s="142" t="str">
        <f>IF($D743="","",RANK($E743,$E$5:$E$10000,1)+COUNTIF($E$4:$E742,$E743))</f>
        <v/>
      </c>
      <c r="G743" s="189" t="str">
        <f>IF(H743="","",COUNTA($E$5:E743))</f>
        <v/>
      </c>
      <c r="H743" s="41"/>
      <c r="I743" s="38"/>
      <c r="J743" s="206"/>
      <c r="K743" s="206"/>
      <c r="L743" s="206"/>
      <c r="M743" s="41"/>
      <c r="N743" s="207"/>
      <c r="O743" s="99"/>
      <c r="P743" s="193"/>
      <c r="Q743" s="122"/>
      <c r="R743" s="122"/>
      <c r="S743" s="125"/>
      <c r="T743" s="122"/>
      <c r="U743" s="122"/>
    </row>
    <row r="744" spans="1:27" s="127" customFormat="1" ht="26.1" customHeight="1" x14ac:dyDescent="0.2">
      <c r="A744" s="141" t="str">
        <f>IF(AND($H744&gt;=المغادرين!$C$4,$H744&lt;=المغادرين!$F$4,المغادرين!$B$2=IF(المغادرين!$B$2="","",$I744)),MAX($A$4:$A743)+1,"")</f>
        <v/>
      </c>
      <c r="B744" s="141" t="str">
        <f t="shared" si="22"/>
        <v/>
      </c>
      <c r="C744" s="141" t="str">
        <f>IF($A744="","",RANK($B744,$B$5:$B$10000,1)+COUNTIF($B$4:$B743,$B744))</f>
        <v/>
      </c>
      <c r="D744" s="142" t="str">
        <f>IF(AND($M744&gt;=القادمين!$C$4,$M744&lt;=القادمين!$F$4,القادمين!$B$2=IF(القادمين!$B$2="","",$I744)),MAX($D$4:$D743)+1,"")</f>
        <v/>
      </c>
      <c r="E744" s="142" t="str">
        <f t="shared" si="23"/>
        <v/>
      </c>
      <c r="F744" s="142" t="str">
        <f>IF($D744="","",RANK($E744,$E$5:$E$10000,1)+COUNTIF($E$4:$E743,$E744))</f>
        <v/>
      </c>
      <c r="G744" s="189" t="str">
        <f>IF(H744="","",COUNTA($E$5:E744))</f>
        <v/>
      </c>
      <c r="H744" s="41"/>
      <c r="I744" s="38"/>
      <c r="J744" s="206"/>
      <c r="K744" s="206"/>
      <c r="L744" s="206"/>
      <c r="M744" s="41"/>
      <c r="N744" s="207"/>
      <c r="O744" s="99"/>
      <c r="P744" s="192"/>
      <c r="Q744" s="122"/>
      <c r="R744" s="122"/>
      <c r="S744" s="126"/>
      <c r="T744" s="122"/>
      <c r="U744" s="122"/>
      <c r="V744" s="115"/>
      <c r="W744" s="115"/>
      <c r="X744" s="115"/>
      <c r="Y744" s="115"/>
      <c r="Z744" s="115"/>
      <c r="AA744" s="115"/>
    </row>
    <row r="745" spans="1:27" s="127" customFormat="1" ht="26.1" customHeight="1" x14ac:dyDescent="0.2">
      <c r="A745" s="141" t="str">
        <f>IF(AND($H745&gt;=المغادرين!$C$4,$H745&lt;=المغادرين!$F$4,المغادرين!$B$2=IF(المغادرين!$B$2="","",$I745)),MAX($A$4:$A744)+1,"")</f>
        <v/>
      </c>
      <c r="B745" s="141" t="str">
        <f t="shared" si="22"/>
        <v/>
      </c>
      <c r="C745" s="141" t="str">
        <f>IF($A745="","",RANK($B745,$B$5:$B$10000,1)+COUNTIF($B$4:$B744,$B745))</f>
        <v/>
      </c>
      <c r="D745" s="142" t="str">
        <f>IF(AND($M745&gt;=القادمين!$C$4,$M745&lt;=القادمين!$F$4,القادمين!$B$2=IF(القادمين!$B$2="","",$I745)),MAX($D$4:$D744)+1,"")</f>
        <v/>
      </c>
      <c r="E745" s="142" t="str">
        <f t="shared" si="23"/>
        <v/>
      </c>
      <c r="F745" s="142" t="str">
        <f>IF($D745="","",RANK($E745,$E$5:$E$10000,1)+COUNTIF($E$4:$E744,$E745))</f>
        <v/>
      </c>
      <c r="G745" s="189" t="str">
        <f>IF(H745="","",COUNTA($E$5:E745))</f>
        <v/>
      </c>
      <c r="H745" s="41"/>
      <c r="I745" s="38"/>
      <c r="J745" s="206"/>
      <c r="K745" s="206"/>
      <c r="L745" s="206"/>
      <c r="M745" s="41"/>
      <c r="N745" s="207"/>
      <c r="O745" s="99"/>
      <c r="P745" s="192"/>
      <c r="Q745" s="122"/>
      <c r="R745" s="122"/>
      <c r="S745" s="126"/>
      <c r="T745" s="122"/>
      <c r="U745" s="122"/>
      <c r="V745" s="115"/>
      <c r="W745" s="115"/>
      <c r="X745" s="115"/>
      <c r="Y745" s="115"/>
      <c r="Z745" s="115"/>
      <c r="AA745" s="115"/>
    </row>
    <row r="746" spans="1:27" s="127" customFormat="1" ht="26.1" customHeight="1" x14ac:dyDescent="0.2">
      <c r="A746" s="141" t="str">
        <f>IF(AND($H746&gt;=المغادرين!$C$4,$H746&lt;=المغادرين!$F$4,المغادرين!$B$2=IF(المغادرين!$B$2="","",$I746)),MAX($A$4:$A745)+1,"")</f>
        <v/>
      </c>
      <c r="B746" s="141" t="str">
        <f t="shared" si="22"/>
        <v/>
      </c>
      <c r="C746" s="141" t="str">
        <f>IF($A746="","",RANK($B746,$B$5:$B$10000,1)+COUNTIF($B$4:$B745,$B746))</f>
        <v/>
      </c>
      <c r="D746" s="142" t="str">
        <f>IF(AND($M746&gt;=القادمين!$C$4,$M746&lt;=القادمين!$F$4,القادمين!$B$2=IF(القادمين!$B$2="","",$I746)),MAX($D$4:$D745)+1,"")</f>
        <v/>
      </c>
      <c r="E746" s="142" t="str">
        <f t="shared" si="23"/>
        <v/>
      </c>
      <c r="F746" s="142" t="str">
        <f>IF($D746="","",RANK($E746,$E$5:$E$10000,1)+COUNTIF($E$4:$E745,$E746))</f>
        <v/>
      </c>
      <c r="G746" s="189" t="str">
        <f>IF(H746="","",COUNTA($E$5:E746))</f>
        <v/>
      </c>
      <c r="H746" s="41"/>
      <c r="I746" s="38"/>
      <c r="J746" s="206"/>
      <c r="K746" s="206"/>
      <c r="L746" s="206"/>
      <c r="M746" s="41"/>
      <c r="N746" s="207"/>
      <c r="O746" s="99"/>
      <c r="P746" s="192"/>
      <c r="Q746" s="122"/>
      <c r="R746" s="122"/>
      <c r="S746" s="126"/>
      <c r="T746" s="122"/>
      <c r="U746" s="122"/>
      <c r="V746" s="115"/>
      <c r="W746" s="115"/>
      <c r="X746" s="115"/>
      <c r="Y746" s="115"/>
      <c r="Z746" s="115"/>
      <c r="AA746" s="115"/>
    </row>
    <row r="747" spans="1:27" s="115" customFormat="1" ht="26.1" customHeight="1" x14ac:dyDescent="0.2">
      <c r="A747" s="141" t="str">
        <f>IF(AND($H747&gt;=المغادرين!$C$4,$H747&lt;=المغادرين!$F$4,المغادرين!$B$2=IF(المغادرين!$B$2="","",$I747)),MAX($A$4:$A746)+1,"")</f>
        <v/>
      </c>
      <c r="B747" s="141" t="str">
        <f t="shared" si="22"/>
        <v/>
      </c>
      <c r="C747" s="141" t="str">
        <f>IF($A747="","",RANK($B747,$B$5:$B$10000,1)+COUNTIF($B$4:$B746,$B747))</f>
        <v/>
      </c>
      <c r="D747" s="142" t="str">
        <f>IF(AND($M747&gt;=القادمين!$C$4,$M747&lt;=القادمين!$F$4,القادمين!$B$2=IF(القادمين!$B$2="","",$I747)),MAX($D$4:$D746)+1,"")</f>
        <v/>
      </c>
      <c r="E747" s="142" t="str">
        <f t="shared" si="23"/>
        <v/>
      </c>
      <c r="F747" s="142" t="str">
        <f>IF($D747="","",RANK($E747,$E$5:$E$10000,1)+COUNTIF($E$4:$E746,$E747))</f>
        <v/>
      </c>
      <c r="G747" s="189" t="str">
        <f>IF(H747="","",COUNTA($E$5:E747))</f>
        <v/>
      </c>
      <c r="H747" s="41"/>
      <c r="I747" s="38"/>
      <c r="J747" s="206"/>
      <c r="K747" s="206"/>
      <c r="L747" s="206"/>
      <c r="M747" s="41"/>
      <c r="N747" s="207"/>
      <c r="O747" s="99"/>
      <c r="P747" s="192"/>
      <c r="Q747" s="122"/>
      <c r="R747" s="122"/>
      <c r="S747" s="126"/>
      <c r="T747" s="122"/>
      <c r="U747" s="122"/>
    </row>
    <row r="748" spans="1:27" s="115" customFormat="1" ht="26.1" customHeight="1" x14ac:dyDescent="0.2">
      <c r="A748" s="141" t="str">
        <f>IF(AND($H748&gt;=المغادرين!$C$4,$H748&lt;=المغادرين!$F$4,المغادرين!$B$2=IF(المغادرين!$B$2="","",$I748)),MAX($A$4:$A747)+1,"")</f>
        <v/>
      </c>
      <c r="B748" s="141" t="str">
        <f t="shared" si="22"/>
        <v/>
      </c>
      <c r="C748" s="141" t="str">
        <f>IF($A748="","",RANK($B748,$B$5:$B$10000,1)+COUNTIF($B$4:$B747,$B748))</f>
        <v/>
      </c>
      <c r="D748" s="142" t="str">
        <f>IF(AND($M748&gt;=القادمين!$C$4,$M748&lt;=القادمين!$F$4,القادمين!$B$2=IF(القادمين!$B$2="","",$I748)),MAX($D$4:$D747)+1,"")</f>
        <v/>
      </c>
      <c r="E748" s="142" t="str">
        <f t="shared" si="23"/>
        <v/>
      </c>
      <c r="F748" s="142" t="str">
        <f>IF($D748="","",RANK($E748,$E$5:$E$10000,1)+COUNTIF($E$4:$E747,$E748))</f>
        <v/>
      </c>
      <c r="G748" s="189" t="str">
        <f>IF(H748="","",COUNTA($E$5:E748))</f>
        <v/>
      </c>
      <c r="H748" s="41"/>
      <c r="I748" s="38"/>
      <c r="J748" s="206"/>
      <c r="K748" s="206"/>
      <c r="L748" s="206"/>
      <c r="M748" s="41"/>
      <c r="N748" s="207"/>
      <c r="O748" s="99"/>
      <c r="P748" s="192"/>
      <c r="Q748" s="122"/>
      <c r="R748" s="122"/>
      <c r="S748" s="126"/>
      <c r="T748" s="122"/>
      <c r="U748" s="122"/>
    </row>
    <row r="749" spans="1:27" s="115" customFormat="1" ht="26.1" customHeight="1" x14ac:dyDescent="0.2">
      <c r="A749" s="141" t="str">
        <f>IF(AND($H749&gt;=المغادرين!$C$4,$H749&lt;=المغادرين!$F$4,المغادرين!$B$2=IF(المغادرين!$B$2="","",$I749)),MAX($A$4:$A748)+1,"")</f>
        <v/>
      </c>
      <c r="B749" s="141" t="str">
        <f t="shared" si="22"/>
        <v/>
      </c>
      <c r="C749" s="141" t="str">
        <f>IF($A749="","",RANK($B749,$B$5:$B$10000,1)+COUNTIF($B$4:$B748,$B749))</f>
        <v/>
      </c>
      <c r="D749" s="142" t="str">
        <f>IF(AND($M749&gt;=القادمين!$C$4,$M749&lt;=القادمين!$F$4,القادمين!$B$2=IF(القادمين!$B$2="","",$I749)),MAX($D$4:$D748)+1,"")</f>
        <v/>
      </c>
      <c r="E749" s="142" t="str">
        <f t="shared" si="23"/>
        <v/>
      </c>
      <c r="F749" s="142" t="str">
        <f>IF($D749="","",RANK($E749,$E$5:$E$10000,1)+COUNTIF($E$4:$E748,$E749))</f>
        <v/>
      </c>
      <c r="G749" s="189" t="str">
        <f>IF(H749="","",COUNTA($E$5:E749))</f>
        <v/>
      </c>
      <c r="H749" s="41"/>
      <c r="I749" s="38"/>
      <c r="J749" s="206"/>
      <c r="K749" s="206"/>
      <c r="L749" s="206"/>
      <c r="M749" s="41"/>
      <c r="N749" s="207"/>
      <c r="O749" s="99"/>
      <c r="P749" s="192"/>
      <c r="Q749" s="122"/>
      <c r="R749" s="122"/>
      <c r="S749" s="126"/>
      <c r="T749" s="122"/>
      <c r="U749" s="122"/>
    </row>
    <row r="750" spans="1:27" s="115" customFormat="1" ht="26.1" customHeight="1" x14ac:dyDescent="0.2">
      <c r="A750" s="141" t="str">
        <f>IF(AND($H750&gt;=المغادرين!$C$4,$H750&lt;=المغادرين!$F$4,المغادرين!$B$2=IF(المغادرين!$B$2="","",$I750)),MAX($A$4:$A749)+1,"")</f>
        <v/>
      </c>
      <c r="B750" s="141" t="str">
        <f t="shared" si="22"/>
        <v/>
      </c>
      <c r="C750" s="141" t="str">
        <f>IF($A750="","",RANK($B750,$B$5:$B$10000,1)+COUNTIF($B$4:$B749,$B750))</f>
        <v/>
      </c>
      <c r="D750" s="142" t="str">
        <f>IF(AND($M750&gt;=القادمين!$C$4,$M750&lt;=القادمين!$F$4,القادمين!$B$2=IF(القادمين!$B$2="","",$I750)),MAX($D$4:$D749)+1,"")</f>
        <v/>
      </c>
      <c r="E750" s="142" t="str">
        <f t="shared" si="23"/>
        <v/>
      </c>
      <c r="F750" s="142" t="str">
        <f>IF($D750="","",RANK($E750,$E$5:$E$10000,1)+COUNTIF($E$4:$E749,$E750))</f>
        <v/>
      </c>
      <c r="G750" s="189" t="str">
        <f>IF(H750="","",COUNTA($E$5:E750))</f>
        <v/>
      </c>
      <c r="H750" s="41"/>
      <c r="I750" s="38"/>
      <c r="J750" s="206"/>
      <c r="K750" s="206"/>
      <c r="L750" s="206"/>
      <c r="M750" s="41"/>
      <c r="N750" s="207"/>
      <c r="O750" s="99"/>
      <c r="P750" s="192"/>
      <c r="Q750" s="122"/>
      <c r="R750" s="122"/>
      <c r="S750" s="126"/>
      <c r="T750" s="122"/>
      <c r="U750" s="122"/>
    </row>
    <row r="751" spans="1:27" s="115" customFormat="1" ht="26.1" customHeight="1" x14ac:dyDescent="0.2">
      <c r="A751" s="141" t="str">
        <f>IF(AND($H751&gt;=المغادرين!$C$4,$H751&lt;=المغادرين!$F$4,المغادرين!$B$2=IF(المغادرين!$B$2="","",$I751)),MAX($A$4:$A750)+1,"")</f>
        <v/>
      </c>
      <c r="B751" s="141" t="str">
        <f t="shared" si="22"/>
        <v/>
      </c>
      <c r="C751" s="141" t="str">
        <f>IF($A751="","",RANK($B751,$B$5:$B$10000,1)+COUNTIF($B$4:$B750,$B751))</f>
        <v/>
      </c>
      <c r="D751" s="142" t="str">
        <f>IF(AND($M751&gt;=القادمين!$C$4,$M751&lt;=القادمين!$F$4,القادمين!$B$2=IF(القادمين!$B$2="","",$I751)),MAX($D$4:$D750)+1,"")</f>
        <v/>
      </c>
      <c r="E751" s="142" t="str">
        <f t="shared" si="23"/>
        <v/>
      </c>
      <c r="F751" s="142" t="str">
        <f>IF($D751="","",RANK($E751,$E$5:$E$10000,1)+COUNTIF($E$4:$E750,$E751))</f>
        <v/>
      </c>
      <c r="G751" s="189" t="str">
        <f>IF(H751="","",COUNTA($E$5:E751))</f>
        <v/>
      </c>
      <c r="H751" s="41"/>
      <c r="I751" s="38"/>
      <c r="J751" s="206"/>
      <c r="K751" s="206"/>
      <c r="L751" s="206"/>
      <c r="M751" s="41"/>
      <c r="N751" s="207"/>
      <c r="O751" s="99"/>
      <c r="P751" s="192"/>
      <c r="Q751" s="122"/>
      <c r="R751" s="122"/>
      <c r="S751" s="126"/>
      <c r="T751" s="122"/>
      <c r="U751" s="122"/>
    </row>
    <row r="752" spans="1:27" s="115" customFormat="1" ht="26.1" customHeight="1" x14ac:dyDescent="0.2">
      <c r="A752" s="141" t="str">
        <f>IF(AND($H752&gt;=المغادرين!$C$4,$H752&lt;=المغادرين!$F$4,المغادرين!$B$2=IF(المغادرين!$B$2="","",$I752)),MAX($A$4:$A751)+1,"")</f>
        <v/>
      </c>
      <c r="B752" s="141" t="str">
        <f t="shared" si="22"/>
        <v/>
      </c>
      <c r="C752" s="141" t="str">
        <f>IF($A752="","",RANK($B752,$B$5:$B$10000,1)+COUNTIF($B$4:$B751,$B752))</f>
        <v/>
      </c>
      <c r="D752" s="142" t="str">
        <f>IF(AND($M752&gt;=القادمين!$C$4,$M752&lt;=القادمين!$F$4,القادمين!$B$2=IF(القادمين!$B$2="","",$I752)),MAX($D$4:$D751)+1,"")</f>
        <v/>
      </c>
      <c r="E752" s="142" t="str">
        <f t="shared" si="23"/>
        <v/>
      </c>
      <c r="F752" s="142" t="str">
        <f>IF($D752="","",RANK($E752,$E$5:$E$10000,1)+COUNTIF($E$4:$E751,$E752))</f>
        <v/>
      </c>
      <c r="G752" s="189" t="str">
        <f>IF(H752="","",COUNTA($E$5:E752))</f>
        <v/>
      </c>
      <c r="H752" s="41"/>
      <c r="I752" s="38"/>
      <c r="J752" s="206"/>
      <c r="K752" s="206"/>
      <c r="L752" s="206"/>
      <c r="M752" s="41"/>
      <c r="N752" s="207"/>
      <c r="O752" s="99"/>
      <c r="P752" s="192"/>
      <c r="Q752" s="122"/>
      <c r="R752" s="122"/>
      <c r="S752" s="126"/>
      <c r="T752" s="122"/>
      <c r="U752" s="122"/>
      <c r="AA752" s="128"/>
    </row>
    <row r="753" spans="1:27" s="115" customFormat="1" ht="26.1" customHeight="1" x14ac:dyDescent="0.2">
      <c r="A753" s="141" t="str">
        <f>IF(AND($H753&gt;=المغادرين!$C$4,$H753&lt;=المغادرين!$F$4,المغادرين!$B$2=IF(المغادرين!$B$2="","",$I753)),MAX($A$4:$A752)+1,"")</f>
        <v/>
      </c>
      <c r="B753" s="141" t="str">
        <f t="shared" si="22"/>
        <v/>
      </c>
      <c r="C753" s="141" t="str">
        <f>IF($A753="","",RANK($B753,$B$5:$B$10000,1)+COUNTIF($B$4:$B752,$B753))</f>
        <v/>
      </c>
      <c r="D753" s="142" t="str">
        <f>IF(AND($M753&gt;=القادمين!$C$4,$M753&lt;=القادمين!$F$4,القادمين!$B$2=IF(القادمين!$B$2="","",$I753)),MAX($D$4:$D752)+1,"")</f>
        <v/>
      </c>
      <c r="E753" s="142" t="str">
        <f t="shared" si="23"/>
        <v/>
      </c>
      <c r="F753" s="142" t="str">
        <f>IF($D753="","",RANK($E753,$E$5:$E$10000,1)+COUNTIF($E$4:$E752,$E753))</f>
        <v/>
      </c>
      <c r="G753" s="189" t="str">
        <f>IF(H753="","",COUNTA($E$5:E753))</f>
        <v/>
      </c>
      <c r="H753" s="41"/>
      <c r="I753" s="38"/>
      <c r="J753" s="206"/>
      <c r="K753" s="206"/>
      <c r="L753" s="206"/>
      <c r="M753" s="41"/>
      <c r="N753" s="207"/>
      <c r="O753" s="99"/>
      <c r="P753" s="192"/>
      <c r="Q753" s="122"/>
      <c r="R753" s="122"/>
      <c r="S753" s="126"/>
      <c r="T753" s="122"/>
      <c r="U753" s="122"/>
      <c r="AA753" s="128"/>
    </row>
    <row r="754" spans="1:27" s="115" customFormat="1" ht="26.1" customHeight="1" x14ac:dyDescent="0.2">
      <c r="A754" s="141" t="str">
        <f>IF(AND($H754&gt;=المغادرين!$C$4,$H754&lt;=المغادرين!$F$4,المغادرين!$B$2=IF(المغادرين!$B$2="","",$I754)),MAX($A$4:$A753)+1,"")</f>
        <v/>
      </c>
      <c r="B754" s="141" t="str">
        <f t="shared" si="22"/>
        <v/>
      </c>
      <c r="C754" s="141" t="str">
        <f>IF($A754="","",RANK($B754,$B$5:$B$10000,1)+COUNTIF($B$4:$B753,$B754))</f>
        <v/>
      </c>
      <c r="D754" s="142" t="str">
        <f>IF(AND($M754&gt;=القادمين!$C$4,$M754&lt;=القادمين!$F$4,القادمين!$B$2=IF(القادمين!$B$2="","",$I754)),MAX($D$4:$D753)+1,"")</f>
        <v/>
      </c>
      <c r="E754" s="142" t="str">
        <f t="shared" si="23"/>
        <v/>
      </c>
      <c r="F754" s="142" t="str">
        <f>IF($D754="","",RANK($E754,$E$5:$E$10000,1)+COUNTIF($E$4:$E753,$E754))</f>
        <v/>
      </c>
      <c r="G754" s="189" t="str">
        <f>IF(H754="","",COUNTA($E$5:E754))</f>
        <v/>
      </c>
      <c r="H754" s="41"/>
      <c r="I754" s="38"/>
      <c r="J754" s="206"/>
      <c r="K754" s="206"/>
      <c r="L754" s="206"/>
      <c r="M754" s="41"/>
      <c r="N754" s="207"/>
      <c r="O754" s="99"/>
      <c r="P754" s="192"/>
      <c r="Q754" s="122"/>
      <c r="R754" s="122"/>
      <c r="S754" s="126"/>
      <c r="T754" s="122"/>
      <c r="U754" s="122"/>
      <c r="W754" s="128"/>
      <c r="AA754" s="121"/>
    </row>
    <row r="755" spans="1:27" s="115" customFormat="1" ht="26.1" customHeight="1" x14ac:dyDescent="0.2">
      <c r="A755" s="141" t="str">
        <f>IF(AND($H755&gt;=المغادرين!$C$4,$H755&lt;=المغادرين!$F$4,المغادرين!$B$2=IF(المغادرين!$B$2="","",$I755)),MAX($A$4:$A754)+1,"")</f>
        <v/>
      </c>
      <c r="B755" s="141" t="str">
        <f t="shared" si="22"/>
        <v/>
      </c>
      <c r="C755" s="141" t="str">
        <f>IF($A755="","",RANK($B755,$B$5:$B$10000,1)+COUNTIF($B$4:$B754,$B755))</f>
        <v/>
      </c>
      <c r="D755" s="142" t="str">
        <f>IF(AND($M755&gt;=القادمين!$C$4,$M755&lt;=القادمين!$F$4,القادمين!$B$2=IF(القادمين!$B$2="","",$I755)),MAX($D$4:$D754)+1,"")</f>
        <v/>
      </c>
      <c r="E755" s="142" t="str">
        <f t="shared" si="23"/>
        <v/>
      </c>
      <c r="F755" s="142" t="str">
        <f>IF($D755="","",RANK($E755,$E$5:$E$10000,1)+COUNTIF($E$4:$E754,$E755))</f>
        <v/>
      </c>
      <c r="G755" s="189" t="str">
        <f>IF(H755="","",COUNTA($E$5:E755))</f>
        <v/>
      </c>
      <c r="H755" s="41"/>
      <c r="I755" s="38"/>
      <c r="J755" s="206"/>
      <c r="K755" s="206"/>
      <c r="L755" s="206"/>
      <c r="M755" s="41"/>
      <c r="N755" s="207"/>
      <c r="O755" s="99"/>
      <c r="P755" s="192"/>
      <c r="Q755" s="122"/>
      <c r="R755" s="122"/>
      <c r="S755" s="126"/>
      <c r="T755" s="122"/>
      <c r="U755" s="122"/>
    </row>
    <row r="756" spans="1:27" s="115" customFormat="1" ht="26.1" customHeight="1" x14ac:dyDescent="0.2">
      <c r="A756" s="141" t="str">
        <f>IF(AND($H756&gt;=المغادرين!$C$4,$H756&lt;=المغادرين!$F$4,المغادرين!$B$2=IF(المغادرين!$B$2="","",$I756)),MAX($A$4:$A755)+1,"")</f>
        <v/>
      </c>
      <c r="B756" s="141" t="str">
        <f t="shared" si="22"/>
        <v/>
      </c>
      <c r="C756" s="141" t="str">
        <f>IF($A756="","",RANK($B756,$B$5:$B$10000,1)+COUNTIF($B$4:$B755,$B756))</f>
        <v/>
      </c>
      <c r="D756" s="142" t="str">
        <f>IF(AND($M756&gt;=القادمين!$C$4,$M756&lt;=القادمين!$F$4,القادمين!$B$2=IF(القادمين!$B$2="","",$I756)),MAX($D$4:$D755)+1,"")</f>
        <v/>
      </c>
      <c r="E756" s="142" t="str">
        <f t="shared" si="23"/>
        <v/>
      </c>
      <c r="F756" s="142" t="str">
        <f>IF($D756="","",RANK($E756,$E$5:$E$10000,1)+COUNTIF($E$4:$E755,$E756))</f>
        <v/>
      </c>
      <c r="G756" s="189" t="str">
        <f>IF(H756="","",COUNTA($E$5:E756))</f>
        <v/>
      </c>
      <c r="H756" s="41"/>
      <c r="I756" s="38"/>
      <c r="J756" s="206"/>
      <c r="K756" s="206"/>
      <c r="L756" s="206"/>
      <c r="M756" s="41"/>
      <c r="N756" s="207"/>
      <c r="O756" s="99"/>
      <c r="P756" s="192"/>
      <c r="Q756" s="122"/>
      <c r="R756" s="122"/>
      <c r="S756" s="126"/>
      <c r="T756" s="122"/>
      <c r="U756" s="122"/>
      <c r="X756" s="128"/>
      <c r="Y756" s="121"/>
      <c r="Z756" s="121"/>
      <c r="AA756" s="121"/>
    </row>
    <row r="757" spans="1:27" s="115" customFormat="1" ht="26.1" customHeight="1" x14ac:dyDescent="0.2">
      <c r="A757" s="141" t="str">
        <f>IF(AND($H757&gt;=المغادرين!$C$4,$H757&lt;=المغادرين!$F$4,المغادرين!$B$2=IF(المغادرين!$B$2="","",$I757)),MAX($A$4:$A756)+1,"")</f>
        <v/>
      </c>
      <c r="B757" s="141" t="str">
        <f t="shared" si="22"/>
        <v/>
      </c>
      <c r="C757" s="141" t="str">
        <f>IF($A757="","",RANK($B757,$B$5:$B$10000,1)+COUNTIF($B$4:$B756,$B757))</f>
        <v/>
      </c>
      <c r="D757" s="142" t="str">
        <f>IF(AND($M757&gt;=القادمين!$C$4,$M757&lt;=القادمين!$F$4,القادمين!$B$2=IF(القادمين!$B$2="","",$I757)),MAX($D$4:$D756)+1,"")</f>
        <v/>
      </c>
      <c r="E757" s="142" t="str">
        <f t="shared" si="23"/>
        <v/>
      </c>
      <c r="F757" s="142" t="str">
        <f>IF($D757="","",RANK($E757,$E$5:$E$10000,1)+COUNTIF($E$4:$E756,$E757))</f>
        <v/>
      </c>
      <c r="G757" s="189" t="str">
        <f>IF(H757="","",COUNTA($E$5:E757))</f>
        <v/>
      </c>
      <c r="H757" s="41"/>
      <c r="I757" s="38"/>
      <c r="J757" s="206"/>
      <c r="K757" s="206"/>
      <c r="L757" s="206"/>
      <c r="M757" s="41"/>
      <c r="N757" s="207"/>
      <c r="O757" s="99"/>
      <c r="P757" s="192"/>
      <c r="Q757" s="122"/>
      <c r="R757" s="122"/>
      <c r="S757" s="126"/>
      <c r="T757" s="122"/>
      <c r="U757" s="122"/>
      <c r="X757" s="128"/>
      <c r="Y757" s="129"/>
      <c r="Z757" s="129"/>
      <c r="AA757" s="129"/>
    </row>
    <row r="758" spans="1:27" s="115" customFormat="1" ht="26.1" customHeight="1" x14ac:dyDescent="0.2">
      <c r="A758" s="141" t="str">
        <f>IF(AND($H758&gt;=المغادرين!$C$4,$H758&lt;=المغادرين!$F$4,المغادرين!$B$2=IF(المغادرين!$B$2="","",$I758)),MAX($A$4:$A757)+1,"")</f>
        <v/>
      </c>
      <c r="B758" s="141" t="str">
        <f t="shared" si="22"/>
        <v/>
      </c>
      <c r="C758" s="141" t="str">
        <f>IF($A758="","",RANK($B758,$B$5:$B$10000,1)+COUNTIF($B$4:$B757,$B758))</f>
        <v/>
      </c>
      <c r="D758" s="142" t="str">
        <f>IF(AND($M758&gt;=القادمين!$C$4,$M758&lt;=القادمين!$F$4,القادمين!$B$2=IF(القادمين!$B$2="","",$I758)),MAX($D$4:$D757)+1,"")</f>
        <v/>
      </c>
      <c r="E758" s="142" t="str">
        <f t="shared" si="23"/>
        <v/>
      </c>
      <c r="F758" s="142" t="str">
        <f>IF($D758="","",RANK($E758,$E$5:$E$10000,1)+COUNTIF($E$4:$E757,$E758))</f>
        <v/>
      </c>
      <c r="G758" s="189" t="str">
        <f>IF(H758="","",COUNTA($E$5:E758))</f>
        <v/>
      </c>
      <c r="H758" s="41"/>
      <c r="I758" s="38"/>
      <c r="J758" s="206"/>
      <c r="K758" s="206"/>
      <c r="L758" s="206"/>
      <c r="M758" s="41"/>
      <c r="N758" s="207"/>
      <c r="O758" s="99"/>
      <c r="P758" s="192"/>
      <c r="Q758" s="122"/>
      <c r="R758" s="122"/>
      <c r="S758" s="126"/>
      <c r="T758" s="122"/>
      <c r="U758" s="122"/>
      <c r="X758" s="128"/>
      <c r="Y758" s="129"/>
      <c r="Z758" s="129"/>
      <c r="AA758" s="129"/>
    </row>
    <row r="759" spans="1:27" s="115" customFormat="1" ht="26.1" customHeight="1" x14ac:dyDescent="0.2">
      <c r="A759" s="141" t="str">
        <f>IF(AND($H759&gt;=المغادرين!$C$4,$H759&lt;=المغادرين!$F$4,المغادرين!$B$2=IF(المغادرين!$B$2="","",$I759)),MAX($A$4:$A758)+1,"")</f>
        <v/>
      </c>
      <c r="B759" s="141" t="str">
        <f t="shared" si="22"/>
        <v/>
      </c>
      <c r="C759" s="141" t="str">
        <f>IF($A759="","",RANK($B759,$B$5:$B$10000,1)+COUNTIF($B$4:$B758,$B759))</f>
        <v/>
      </c>
      <c r="D759" s="142" t="str">
        <f>IF(AND($M759&gt;=القادمين!$C$4,$M759&lt;=القادمين!$F$4,القادمين!$B$2=IF(القادمين!$B$2="","",$I759)),MAX($D$4:$D758)+1,"")</f>
        <v/>
      </c>
      <c r="E759" s="142" t="str">
        <f t="shared" si="23"/>
        <v/>
      </c>
      <c r="F759" s="142" t="str">
        <f>IF($D759="","",RANK($E759,$E$5:$E$10000,1)+COUNTIF($E$4:$E758,$E759))</f>
        <v/>
      </c>
      <c r="G759" s="189" t="str">
        <f>IF(H759="","",COUNTA($E$5:E759))</f>
        <v/>
      </c>
      <c r="H759" s="41"/>
      <c r="I759" s="38"/>
      <c r="J759" s="206"/>
      <c r="K759" s="206"/>
      <c r="L759" s="206"/>
      <c r="M759" s="41"/>
      <c r="N759" s="207"/>
      <c r="O759" s="99"/>
      <c r="P759" s="192"/>
      <c r="Q759" s="122"/>
      <c r="R759" s="122"/>
      <c r="S759" s="126"/>
      <c r="T759" s="122"/>
      <c r="U759" s="122"/>
      <c r="X759" s="128"/>
      <c r="Y759" s="129"/>
      <c r="Z759" s="129"/>
      <c r="AA759" s="129"/>
    </row>
    <row r="760" spans="1:27" s="115" customFormat="1" ht="26.1" customHeight="1" x14ac:dyDescent="0.2">
      <c r="A760" s="141" t="str">
        <f>IF(AND($H760&gt;=المغادرين!$C$4,$H760&lt;=المغادرين!$F$4,المغادرين!$B$2=IF(المغادرين!$B$2="","",$I760)),MAX($A$4:$A759)+1,"")</f>
        <v/>
      </c>
      <c r="B760" s="141" t="str">
        <f t="shared" si="22"/>
        <v/>
      </c>
      <c r="C760" s="141" t="str">
        <f>IF($A760="","",RANK($B760,$B$5:$B$10000,1)+COUNTIF($B$4:$B759,$B760))</f>
        <v/>
      </c>
      <c r="D760" s="142" t="str">
        <f>IF(AND($M760&gt;=القادمين!$C$4,$M760&lt;=القادمين!$F$4,القادمين!$B$2=IF(القادمين!$B$2="","",$I760)),MAX($D$4:$D759)+1,"")</f>
        <v/>
      </c>
      <c r="E760" s="142" t="str">
        <f t="shared" si="23"/>
        <v/>
      </c>
      <c r="F760" s="142" t="str">
        <f>IF($D760="","",RANK($E760,$E$5:$E$10000,1)+COUNTIF($E$4:$E759,$E760))</f>
        <v/>
      </c>
      <c r="G760" s="189" t="str">
        <f>IF(H760="","",COUNTA($E$5:E760))</f>
        <v/>
      </c>
      <c r="H760" s="41"/>
      <c r="I760" s="38"/>
      <c r="J760" s="206"/>
      <c r="K760" s="206"/>
      <c r="L760" s="206"/>
      <c r="M760" s="41"/>
      <c r="N760" s="207"/>
      <c r="O760" s="99"/>
      <c r="P760" s="192"/>
      <c r="Q760" s="122"/>
      <c r="R760" s="122"/>
      <c r="S760" s="126"/>
      <c r="T760" s="122"/>
      <c r="U760" s="122"/>
      <c r="X760" s="128"/>
      <c r="Y760" s="129"/>
      <c r="Z760" s="129"/>
      <c r="AA760" s="129"/>
    </row>
    <row r="761" spans="1:27" s="115" customFormat="1" ht="26.1" customHeight="1" x14ac:dyDescent="0.2">
      <c r="A761" s="141" t="str">
        <f>IF(AND($H761&gt;=المغادرين!$C$4,$H761&lt;=المغادرين!$F$4,المغادرين!$B$2=IF(المغادرين!$B$2="","",$I761)),MAX($A$4:$A760)+1,"")</f>
        <v/>
      </c>
      <c r="B761" s="141" t="str">
        <f t="shared" si="22"/>
        <v/>
      </c>
      <c r="C761" s="141" t="str">
        <f>IF($A761="","",RANK($B761,$B$5:$B$10000,1)+COUNTIF($B$4:$B760,$B761))</f>
        <v/>
      </c>
      <c r="D761" s="142" t="str">
        <f>IF(AND($M761&gt;=القادمين!$C$4,$M761&lt;=القادمين!$F$4,القادمين!$B$2=IF(القادمين!$B$2="","",$I761)),MAX($D$4:$D760)+1,"")</f>
        <v/>
      </c>
      <c r="E761" s="142" t="str">
        <f t="shared" si="23"/>
        <v/>
      </c>
      <c r="F761" s="142" t="str">
        <f>IF($D761="","",RANK($E761,$E$5:$E$10000,1)+COUNTIF($E$4:$E760,$E761))</f>
        <v/>
      </c>
      <c r="G761" s="189" t="str">
        <f>IF(H761="","",COUNTA($E$5:E761))</f>
        <v/>
      </c>
      <c r="H761" s="41"/>
      <c r="I761" s="38"/>
      <c r="J761" s="206"/>
      <c r="K761" s="206"/>
      <c r="L761" s="206"/>
      <c r="M761" s="41"/>
      <c r="N761" s="207"/>
      <c r="O761" s="99"/>
      <c r="P761" s="192"/>
      <c r="Q761" s="122"/>
      <c r="R761" s="122"/>
      <c r="S761" s="126"/>
      <c r="T761" s="122"/>
      <c r="U761" s="122"/>
      <c r="X761" s="128"/>
      <c r="Y761" s="129"/>
      <c r="Z761" s="129"/>
      <c r="AA761" s="129"/>
    </row>
    <row r="762" spans="1:27" s="115" customFormat="1" ht="26.1" customHeight="1" x14ac:dyDescent="0.2">
      <c r="A762" s="141" t="str">
        <f>IF(AND($H762&gt;=المغادرين!$C$4,$H762&lt;=المغادرين!$F$4,المغادرين!$B$2=IF(المغادرين!$B$2="","",$I762)),MAX($A$4:$A761)+1,"")</f>
        <v/>
      </c>
      <c r="B762" s="141" t="str">
        <f t="shared" si="22"/>
        <v/>
      </c>
      <c r="C762" s="141" t="str">
        <f>IF($A762="","",RANK($B762,$B$5:$B$10000,1)+COUNTIF($B$4:$B761,$B762))</f>
        <v/>
      </c>
      <c r="D762" s="142" t="str">
        <f>IF(AND($M762&gt;=القادمين!$C$4,$M762&lt;=القادمين!$F$4,القادمين!$B$2=IF(القادمين!$B$2="","",$I762)),MAX($D$4:$D761)+1,"")</f>
        <v/>
      </c>
      <c r="E762" s="142" t="str">
        <f t="shared" si="23"/>
        <v/>
      </c>
      <c r="F762" s="142" t="str">
        <f>IF($D762="","",RANK($E762,$E$5:$E$10000,1)+COUNTIF($E$4:$E761,$E762))</f>
        <v/>
      </c>
      <c r="G762" s="189" t="str">
        <f>IF(H762="","",COUNTA($E$5:E762))</f>
        <v/>
      </c>
      <c r="H762" s="41"/>
      <c r="I762" s="38"/>
      <c r="J762" s="206"/>
      <c r="K762" s="206"/>
      <c r="L762" s="206"/>
      <c r="M762" s="41"/>
      <c r="N762" s="207"/>
      <c r="O762" s="99"/>
      <c r="P762" s="193"/>
      <c r="Q762" s="122"/>
      <c r="R762" s="122"/>
      <c r="S762" s="125"/>
      <c r="T762" s="122"/>
      <c r="U762" s="122"/>
    </row>
    <row r="763" spans="1:27" s="127" customFormat="1" ht="26.1" customHeight="1" x14ac:dyDescent="0.2">
      <c r="A763" s="141" t="str">
        <f>IF(AND($H763&gt;=المغادرين!$C$4,$H763&lt;=المغادرين!$F$4,المغادرين!$B$2=IF(المغادرين!$B$2="","",$I763)),MAX($A$4:$A762)+1,"")</f>
        <v/>
      </c>
      <c r="B763" s="141" t="str">
        <f t="shared" si="22"/>
        <v/>
      </c>
      <c r="C763" s="141" t="str">
        <f>IF($A763="","",RANK($B763,$B$5:$B$10000,1)+COUNTIF($B$4:$B762,$B763))</f>
        <v/>
      </c>
      <c r="D763" s="142" t="str">
        <f>IF(AND($M763&gt;=القادمين!$C$4,$M763&lt;=القادمين!$F$4,القادمين!$B$2=IF(القادمين!$B$2="","",$I763)),MAX($D$4:$D762)+1,"")</f>
        <v/>
      </c>
      <c r="E763" s="142" t="str">
        <f t="shared" si="23"/>
        <v/>
      </c>
      <c r="F763" s="142" t="str">
        <f>IF($D763="","",RANK($E763,$E$5:$E$10000,1)+COUNTIF($E$4:$E762,$E763))</f>
        <v/>
      </c>
      <c r="G763" s="189" t="str">
        <f>IF(H763="","",COUNTA($E$5:E763))</f>
        <v/>
      </c>
      <c r="H763" s="41"/>
      <c r="I763" s="38"/>
      <c r="J763" s="206"/>
      <c r="K763" s="206"/>
      <c r="L763" s="206"/>
      <c r="M763" s="41"/>
      <c r="N763" s="207"/>
      <c r="O763" s="99"/>
      <c r="P763" s="192"/>
      <c r="Q763" s="122"/>
      <c r="R763" s="122"/>
      <c r="S763" s="126"/>
      <c r="T763" s="122"/>
      <c r="U763" s="122"/>
      <c r="V763" s="115"/>
      <c r="W763" s="115"/>
      <c r="X763" s="115"/>
      <c r="Y763" s="115"/>
      <c r="Z763" s="115"/>
      <c r="AA763" s="115"/>
    </row>
    <row r="764" spans="1:27" s="127" customFormat="1" ht="26.1" customHeight="1" x14ac:dyDescent="0.2">
      <c r="A764" s="141" t="str">
        <f>IF(AND($H764&gt;=المغادرين!$C$4,$H764&lt;=المغادرين!$F$4,المغادرين!$B$2=IF(المغادرين!$B$2="","",$I764)),MAX($A$4:$A763)+1,"")</f>
        <v/>
      </c>
      <c r="B764" s="141" t="str">
        <f t="shared" si="22"/>
        <v/>
      </c>
      <c r="C764" s="141" t="str">
        <f>IF($A764="","",RANK($B764,$B$5:$B$10000,1)+COUNTIF($B$4:$B763,$B764))</f>
        <v/>
      </c>
      <c r="D764" s="142" t="str">
        <f>IF(AND($M764&gt;=القادمين!$C$4,$M764&lt;=القادمين!$F$4,القادمين!$B$2=IF(القادمين!$B$2="","",$I764)),MAX($D$4:$D763)+1,"")</f>
        <v/>
      </c>
      <c r="E764" s="142" t="str">
        <f t="shared" si="23"/>
        <v/>
      </c>
      <c r="F764" s="142" t="str">
        <f>IF($D764="","",RANK($E764,$E$5:$E$10000,1)+COUNTIF($E$4:$E763,$E764))</f>
        <v/>
      </c>
      <c r="G764" s="189" t="str">
        <f>IF(H764="","",COUNTA($E$5:E764))</f>
        <v/>
      </c>
      <c r="H764" s="41"/>
      <c r="I764" s="38"/>
      <c r="J764" s="206"/>
      <c r="K764" s="206"/>
      <c r="L764" s="206"/>
      <c r="M764" s="41"/>
      <c r="N764" s="207"/>
      <c r="O764" s="99"/>
      <c r="P764" s="192"/>
      <c r="Q764" s="122"/>
      <c r="R764" s="122"/>
      <c r="S764" s="126"/>
      <c r="T764" s="122"/>
      <c r="U764" s="122"/>
      <c r="V764" s="115"/>
      <c r="W764" s="115"/>
      <c r="X764" s="115"/>
      <c r="Y764" s="115"/>
      <c r="Z764" s="115"/>
      <c r="AA764" s="115"/>
    </row>
    <row r="765" spans="1:27" s="127" customFormat="1" ht="26.1" customHeight="1" x14ac:dyDescent="0.2">
      <c r="A765" s="141" t="str">
        <f>IF(AND($H765&gt;=المغادرين!$C$4,$H765&lt;=المغادرين!$F$4,المغادرين!$B$2=IF(المغادرين!$B$2="","",$I765)),MAX($A$4:$A764)+1,"")</f>
        <v/>
      </c>
      <c r="B765" s="141" t="str">
        <f t="shared" si="22"/>
        <v/>
      </c>
      <c r="C765" s="141" t="str">
        <f>IF($A765="","",RANK($B765,$B$5:$B$10000,1)+COUNTIF($B$4:$B764,$B765))</f>
        <v/>
      </c>
      <c r="D765" s="142" t="str">
        <f>IF(AND($M765&gt;=القادمين!$C$4,$M765&lt;=القادمين!$F$4,القادمين!$B$2=IF(القادمين!$B$2="","",$I765)),MAX($D$4:$D764)+1,"")</f>
        <v/>
      </c>
      <c r="E765" s="142" t="str">
        <f t="shared" si="23"/>
        <v/>
      </c>
      <c r="F765" s="142" t="str">
        <f>IF($D765="","",RANK($E765,$E$5:$E$10000,1)+COUNTIF($E$4:$E764,$E765))</f>
        <v/>
      </c>
      <c r="G765" s="189" t="str">
        <f>IF(H765="","",COUNTA($E$5:E765))</f>
        <v/>
      </c>
      <c r="H765" s="41"/>
      <c r="I765" s="38"/>
      <c r="J765" s="206"/>
      <c r="K765" s="206"/>
      <c r="L765" s="206"/>
      <c r="M765" s="41"/>
      <c r="N765" s="207"/>
      <c r="O765" s="99"/>
      <c r="P765" s="192"/>
      <c r="Q765" s="122"/>
      <c r="R765" s="122"/>
      <c r="S765" s="126"/>
      <c r="T765" s="122"/>
      <c r="U765" s="122"/>
      <c r="V765" s="115"/>
      <c r="W765" s="115"/>
      <c r="X765" s="115"/>
      <c r="Y765" s="115"/>
      <c r="Z765" s="115"/>
      <c r="AA765" s="115"/>
    </row>
    <row r="766" spans="1:27" s="115" customFormat="1" ht="26.1" customHeight="1" x14ac:dyDescent="0.2">
      <c r="A766" s="141" t="str">
        <f>IF(AND($H766&gt;=المغادرين!$C$4,$H766&lt;=المغادرين!$F$4,المغادرين!$B$2=IF(المغادرين!$B$2="","",$I766)),MAX($A$4:$A765)+1,"")</f>
        <v/>
      </c>
      <c r="B766" s="141" t="str">
        <f t="shared" si="22"/>
        <v/>
      </c>
      <c r="C766" s="141" t="str">
        <f>IF($A766="","",RANK($B766,$B$5:$B$10000,1)+COUNTIF($B$4:$B765,$B766))</f>
        <v/>
      </c>
      <c r="D766" s="142" t="str">
        <f>IF(AND($M766&gt;=القادمين!$C$4,$M766&lt;=القادمين!$F$4,القادمين!$B$2=IF(القادمين!$B$2="","",$I766)),MAX($D$4:$D765)+1,"")</f>
        <v/>
      </c>
      <c r="E766" s="142" t="str">
        <f t="shared" si="23"/>
        <v/>
      </c>
      <c r="F766" s="142" t="str">
        <f>IF($D766="","",RANK($E766,$E$5:$E$10000,1)+COUNTIF($E$4:$E765,$E766))</f>
        <v/>
      </c>
      <c r="G766" s="189" t="str">
        <f>IF(H766="","",COUNTA($E$5:E766))</f>
        <v/>
      </c>
      <c r="H766" s="41"/>
      <c r="I766" s="38"/>
      <c r="J766" s="206"/>
      <c r="K766" s="206"/>
      <c r="L766" s="206"/>
      <c r="M766" s="41"/>
      <c r="N766" s="207"/>
      <c r="O766" s="99"/>
      <c r="P766" s="192"/>
      <c r="Q766" s="122"/>
      <c r="R766" s="122"/>
      <c r="S766" s="126"/>
      <c r="T766" s="122"/>
      <c r="U766" s="122"/>
    </row>
    <row r="767" spans="1:27" s="115" customFormat="1" ht="26.1" customHeight="1" x14ac:dyDescent="0.2">
      <c r="A767" s="141" t="str">
        <f>IF(AND($H767&gt;=المغادرين!$C$4,$H767&lt;=المغادرين!$F$4,المغادرين!$B$2=IF(المغادرين!$B$2="","",$I767)),MAX($A$4:$A766)+1,"")</f>
        <v/>
      </c>
      <c r="B767" s="141" t="str">
        <f t="shared" si="22"/>
        <v/>
      </c>
      <c r="C767" s="141" t="str">
        <f>IF($A767="","",RANK($B767,$B$5:$B$10000,1)+COUNTIF($B$4:$B766,$B767))</f>
        <v/>
      </c>
      <c r="D767" s="142" t="str">
        <f>IF(AND($M767&gt;=القادمين!$C$4,$M767&lt;=القادمين!$F$4,القادمين!$B$2=IF(القادمين!$B$2="","",$I767)),MAX($D$4:$D766)+1,"")</f>
        <v/>
      </c>
      <c r="E767" s="142" t="str">
        <f t="shared" si="23"/>
        <v/>
      </c>
      <c r="F767" s="142" t="str">
        <f>IF($D767="","",RANK($E767,$E$5:$E$10000,1)+COUNTIF($E$4:$E766,$E767))</f>
        <v/>
      </c>
      <c r="G767" s="189" t="str">
        <f>IF(H767="","",COUNTA($E$5:E767))</f>
        <v/>
      </c>
      <c r="H767" s="41"/>
      <c r="I767" s="38"/>
      <c r="J767" s="206"/>
      <c r="K767" s="206"/>
      <c r="L767" s="206"/>
      <c r="M767" s="41"/>
      <c r="N767" s="207"/>
      <c r="O767" s="99"/>
      <c r="P767" s="192"/>
      <c r="Q767" s="122"/>
      <c r="R767" s="122"/>
      <c r="S767" s="126"/>
      <c r="T767" s="122"/>
      <c r="U767" s="122"/>
    </row>
    <row r="768" spans="1:27" s="115" customFormat="1" ht="26.1" customHeight="1" x14ac:dyDescent="0.2">
      <c r="A768" s="141" t="str">
        <f>IF(AND($H768&gt;=المغادرين!$C$4,$H768&lt;=المغادرين!$F$4,المغادرين!$B$2=IF(المغادرين!$B$2="","",$I768)),MAX($A$4:$A767)+1,"")</f>
        <v/>
      </c>
      <c r="B768" s="141" t="str">
        <f t="shared" si="22"/>
        <v/>
      </c>
      <c r="C768" s="141" t="str">
        <f>IF($A768="","",RANK($B768,$B$5:$B$10000,1)+COUNTIF($B$4:$B767,$B768))</f>
        <v/>
      </c>
      <c r="D768" s="142" t="str">
        <f>IF(AND($M768&gt;=القادمين!$C$4,$M768&lt;=القادمين!$F$4,القادمين!$B$2=IF(القادمين!$B$2="","",$I768)),MAX($D$4:$D767)+1,"")</f>
        <v/>
      </c>
      <c r="E768" s="142" t="str">
        <f t="shared" si="23"/>
        <v/>
      </c>
      <c r="F768" s="142" t="str">
        <f>IF($D768="","",RANK($E768,$E$5:$E$10000,1)+COUNTIF($E$4:$E767,$E768))</f>
        <v/>
      </c>
      <c r="G768" s="189" t="str">
        <f>IF(H768="","",COUNTA($E$5:E768))</f>
        <v/>
      </c>
      <c r="H768" s="41"/>
      <c r="I768" s="38"/>
      <c r="J768" s="206"/>
      <c r="K768" s="206"/>
      <c r="L768" s="206"/>
      <c r="M768" s="41"/>
      <c r="N768" s="207"/>
      <c r="O768" s="99"/>
      <c r="P768" s="192"/>
      <c r="Q768" s="122"/>
      <c r="R768" s="122"/>
      <c r="S768" s="126"/>
      <c r="T768" s="122"/>
      <c r="U768" s="122"/>
    </row>
    <row r="769" spans="1:27" s="115" customFormat="1" ht="26.1" customHeight="1" x14ac:dyDescent="0.2">
      <c r="A769" s="141" t="str">
        <f>IF(AND($H769&gt;=المغادرين!$C$4,$H769&lt;=المغادرين!$F$4,المغادرين!$B$2=IF(المغادرين!$B$2="","",$I769)),MAX($A$4:$A768)+1,"")</f>
        <v/>
      </c>
      <c r="B769" s="141" t="str">
        <f t="shared" si="22"/>
        <v/>
      </c>
      <c r="C769" s="141" t="str">
        <f>IF($A769="","",RANK($B769,$B$5:$B$10000,1)+COUNTIF($B$4:$B768,$B769))</f>
        <v/>
      </c>
      <c r="D769" s="142" t="str">
        <f>IF(AND($M769&gt;=القادمين!$C$4,$M769&lt;=القادمين!$F$4,القادمين!$B$2=IF(القادمين!$B$2="","",$I769)),MAX($D$4:$D768)+1,"")</f>
        <v/>
      </c>
      <c r="E769" s="142" t="str">
        <f t="shared" si="23"/>
        <v/>
      </c>
      <c r="F769" s="142" t="str">
        <f>IF($D769="","",RANK($E769,$E$5:$E$10000,1)+COUNTIF($E$4:$E768,$E769))</f>
        <v/>
      </c>
      <c r="G769" s="189" t="str">
        <f>IF(H769="","",COUNTA($E$5:E769))</f>
        <v/>
      </c>
      <c r="H769" s="41"/>
      <c r="I769" s="38"/>
      <c r="J769" s="206"/>
      <c r="K769" s="206"/>
      <c r="L769" s="206"/>
      <c r="M769" s="41"/>
      <c r="N769" s="207"/>
      <c r="O769" s="99"/>
      <c r="P769" s="192"/>
      <c r="Q769" s="122"/>
      <c r="R769" s="122"/>
      <c r="S769" s="126"/>
      <c r="T769" s="122"/>
      <c r="U769" s="122"/>
    </row>
    <row r="770" spans="1:27" s="115" customFormat="1" ht="26.1" customHeight="1" x14ac:dyDescent="0.2">
      <c r="A770" s="141" t="str">
        <f>IF(AND($H770&gt;=المغادرين!$C$4,$H770&lt;=المغادرين!$F$4,المغادرين!$B$2=IF(المغادرين!$B$2="","",$I770)),MAX($A$4:$A769)+1,"")</f>
        <v/>
      </c>
      <c r="B770" s="141" t="str">
        <f t="shared" si="22"/>
        <v/>
      </c>
      <c r="C770" s="141" t="str">
        <f>IF($A770="","",RANK($B770,$B$5:$B$10000,1)+COUNTIF($B$4:$B769,$B770))</f>
        <v/>
      </c>
      <c r="D770" s="142" t="str">
        <f>IF(AND($M770&gt;=القادمين!$C$4,$M770&lt;=القادمين!$F$4,القادمين!$B$2=IF(القادمين!$B$2="","",$I770)),MAX($D$4:$D769)+1,"")</f>
        <v/>
      </c>
      <c r="E770" s="142" t="str">
        <f t="shared" si="23"/>
        <v/>
      </c>
      <c r="F770" s="142" t="str">
        <f>IF($D770="","",RANK($E770,$E$5:$E$10000,1)+COUNTIF($E$4:$E769,$E770))</f>
        <v/>
      </c>
      <c r="G770" s="189" t="str">
        <f>IF(H770="","",COUNTA($E$5:E770))</f>
        <v/>
      </c>
      <c r="H770" s="41"/>
      <c r="I770" s="38"/>
      <c r="J770" s="206"/>
      <c r="K770" s="206"/>
      <c r="L770" s="206"/>
      <c r="M770" s="41"/>
      <c r="N770" s="207"/>
      <c r="O770" s="99"/>
      <c r="P770" s="192"/>
      <c r="Q770" s="122"/>
      <c r="R770" s="122"/>
      <c r="S770" s="126"/>
      <c r="T770" s="122"/>
      <c r="U770" s="122"/>
    </row>
    <row r="771" spans="1:27" s="115" customFormat="1" ht="26.1" customHeight="1" x14ac:dyDescent="0.2">
      <c r="A771" s="141" t="str">
        <f>IF(AND($H771&gt;=المغادرين!$C$4,$H771&lt;=المغادرين!$F$4,المغادرين!$B$2=IF(المغادرين!$B$2="","",$I771)),MAX($A$4:$A770)+1,"")</f>
        <v/>
      </c>
      <c r="B771" s="141" t="str">
        <f t="shared" si="22"/>
        <v/>
      </c>
      <c r="C771" s="141" t="str">
        <f>IF($A771="","",RANK($B771,$B$5:$B$10000,1)+COUNTIF($B$4:$B770,$B771))</f>
        <v/>
      </c>
      <c r="D771" s="142" t="str">
        <f>IF(AND($M771&gt;=القادمين!$C$4,$M771&lt;=القادمين!$F$4,القادمين!$B$2=IF(القادمين!$B$2="","",$I771)),MAX($D$4:$D770)+1,"")</f>
        <v/>
      </c>
      <c r="E771" s="142" t="str">
        <f t="shared" si="23"/>
        <v/>
      </c>
      <c r="F771" s="142" t="str">
        <f>IF($D771="","",RANK($E771,$E$5:$E$10000,1)+COUNTIF($E$4:$E770,$E771))</f>
        <v/>
      </c>
      <c r="G771" s="189" t="str">
        <f>IF(H771="","",COUNTA($E$5:E771))</f>
        <v/>
      </c>
      <c r="H771" s="41"/>
      <c r="I771" s="38"/>
      <c r="J771" s="206"/>
      <c r="K771" s="206"/>
      <c r="L771" s="206"/>
      <c r="M771" s="41"/>
      <c r="N771" s="207"/>
      <c r="O771" s="99"/>
      <c r="P771" s="192"/>
      <c r="Q771" s="122"/>
      <c r="R771" s="122"/>
      <c r="S771" s="126"/>
      <c r="T771" s="122"/>
      <c r="U771" s="122"/>
      <c r="AA771" s="128"/>
    </row>
    <row r="772" spans="1:27" s="115" customFormat="1" ht="26.1" customHeight="1" x14ac:dyDescent="0.2">
      <c r="A772" s="141" t="str">
        <f>IF(AND($H772&gt;=المغادرين!$C$4,$H772&lt;=المغادرين!$F$4,المغادرين!$B$2=IF(المغادرين!$B$2="","",$I772)),MAX($A$4:$A771)+1,"")</f>
        <v/>
      </c>
      <c r="B772" s="141" t="str">
        <f t="shared" si="22"/>
        <v/>
      </c>
      <c r="C772" s="141" t="str">
        <f>IF($A772="","",RANK($B772,$B$5:$B$10000,1)+COUNTIF($B$4:$B771,$B772))</f>
        <v/>
      </c>
      <c r="D772" s="142" t="str">
        <f>IF(AND($M772&gt;=القادمين!$C$4,$M772&lt;=القادمين!$F$4,القادمين!$B$2=IF(القادمين!$B$2="","",$I772)),MAX($D$4:$D771)+1,"")</f>
        <v/>
      </c>
      <c r="E772" s="142" t="str">
        <f t="shared" si="23"/>
        <v/>
      </c>
      <c r="F772" s="142" t="str">
        <f>IF($D772="","",RANK($E772,$E$5:$E$10000,1)+COUNTIF($E$4:$E771,$E772))</f>
        <v/>
      </c>
      <c r="G772" s="189" t="str">
        <f>IF(H772="","",COUNTA($E$5:E772))</f>
        <v/>
      </c>
      <c r="H772" s="41"/>
      <c r="I772" s="38"/>
      <c r="J772" s="206"/>
      <c r="K772" s="206"/>
      <c r="L772" s="206"/>
      <c r="M772" s="41"/>
      <c r="N772" s="207"/>
      <c r="O772" s="99"/>
      <c r="P772" s="192"/>
      <c r="Q772" s="122"/>
      <c r="R772" s="122"/>
      <c r="S772" s="126"/>
      <c r="T772" s="122"/>
      <c r="U772" s="122"/>
      <c r="AA772" s="128"/>
    </row>
    <row r="773" spans="1:27" s="115" customFormat="1" ht="26.1" customHeight="1" x14ac:dyDescent="0.2">
      <c r="A773" s="141" t="str">
        <f>IF(AND($H773&gt;=المغادرين!$C$4,$H773&lt;=المغادرين!$F$4,المغادرين!$B$2=IF(المغادرين!$B$2="","",$I773)),MAX($A$4:$A772)+1,"")</f>
        <v/>
      </c>
      <c r="B773" s="141" t="str">
        <f t="shared" si="22"/>
        <v/>
      </c>
      <c r="C773" s="141" t="str">
        <f>IF($A773="","",RANK($B773,$B$5:$B$10000,1)+COUNTIF($B$4:$B772,$B773))</f>
        <v/>
      </c>
      <c r="D773" s="142" t="str">
        <f>IF(AND($M773&gt;=القادمين!$C$4,$M773&lt;=القادمين!$F$4,القادمين!$B$2=IF(القادمين!$B$2="","",$I773)),MAX($D$4:$D772)+1,"")</f>
        <v/>
      </c>
      <c r="E773" s="142" t="str">
        <f t="shared" si="23"/>
        <v/>
      </c>
      <c r="F773" s="142" t="str">
        <f>IF($D773="","",RANK($E773,$E$5:$E$10000,1)+COUNTIF($E$4:$E772,$E773))</f>
        <v/>
      </c>
      <c r="G773" s="189" t="str">
        <f>IF(H773="","",COUNTA($E$5:E773))</f>
        <v/>
      </c>
      <c r="H773" s="41"/>
      <c r="I773" s="38"/>
      <c r="J773" s="206"/>
      <c r="K773" s="206"/>
      <c r="L773" s="206"/>
      <c r="M773" s="41"/>
      <c r="N773" s="207"/>
      <c r="O773" s="99"/>
      <c r="P773" s="192"/>
      <c r="Q773" s="122"/>
      <c r="R773" s="122"/>
      <c r="S773" s="126"/>
      <c r="T773" s="122"/>
      <c r="U773" s="122"/>
      <c r="W773" s="128"/>
      <c r="AA773" s="121"/>
    </row>
    <row r="774" spans="1:27" s="115" customFormat="1" ht="26.1" customHeight="1" x14ac:dyDescent="0.2">
      <c r="A774" s="141" t="str">
        <f>IF(AND($H774&gt;=المغادرين!$C$4,$H774&lt;=المغادرين!$F$4,المغادرين!$B$2=IF(المغادرين!$B$2="","",$I774)),MAX($A$4:$A773)+1,"")</f>
        <v/>
      </c>
      <c r="B774" s="141" t="str">
        <f t="shared" ref="B774:B837" si="24">IF($A774="","",MAX($A$5:$A$10000)-RANK($H774,$H$5:$H$10000)+1)</f>
        <v/>
      </c>
      <c r="C774" s="141" t="str">
        <f>IF($A774="","",RANK($B774,$B$5:$B$10000,1)+COUNTIF($B$4:$B773,$B774))</f>
        <v/>
      </c>
      <c r="D774" s="142" t="str">
        <f>IF(AND($M774&gt;=القادمين!$C$4,$M774&lt;=القادمين!$F$4,القادمين!$B$2=IF(القادمين!$B$2="","",$I774)),MAX($D$4:$D773)+1,"")</f>
        <v/>
      </c>
      <c r="E774" s="142" t="str">
        <f t="shared" ref="E774:E837" si="25">IF($D774="","",MAX($D$5:$D$10000)-RANK($M774,$M$5:$M$10000)+1)</f>
        <v/>
      </c>
      <c r="F774" s="142" t="str">
        <f>IF($D774="","",RANK($E774,$E$5:$E$10000,1)+COUNTIF($E$4:$E773,$E774))</f>
        <v/>
      </c>
      <c r="G774" s="189" t="str">
        <f>IF(H774="","",COUNTA($E$5:E774))</f>
        <v/>
      </c>
      <c r="H774" s="41"/>
      <c r="I774" s="38"/>
      <c r="J774" s="206"/>
      <c r="K774" s="206"/>
      <c r="L774" s="206"/>
      <c r="M774" s="41"/>
      <c r="N774" s="207"/>
      <c r="O774" s="99"/>
      <c r="P774" s="192"/>
      <c r="Q774" s="122"/>
      <c r="R774" s="122"/>
      <c r="S774" s="126"/>
      <c r="T774" s="122"/>
      <c r="U774" s="122"/>
    </row>
    <row r="775" spans="1:27" s="115" customFormat="1" ht="26.1" customHeight="1" x14ac:dyDescent="0.2">
      <c r="A775" s="141" t="str">
        <f>IF(AND($H775&gt;=المغادرين!$C$4,$H775&lt;=المغادرين!$F$4,المغادرين!$B$2=IF(المغادرين!$B$2="","",$I775)),MAX($A$4:$A774)+1,"")</f>
        <v/>
      </c>
      <c r="B775" s="141" t="str">
        <f t="shared" si="24"/>
        <v/>
      </c>
      <c r="C775" s="141" t="str">
        <f>IF($A775="","",RANK($B775,$B$5:$B$10000,1)+COUNTIF($B$4:$B774,$B775))</f>
        <v/>
      </c>
      <c r="D775" s="142" t="str">
        <f>IF(AND($M775&gt;=القادمين!$C$4,$M775&lt;=القادمين!$F$4,القادمين!$B$2=IF(القادمين!$B$2="","",$I775)),MAX($D$4:$D774)+1,"")</f>
        <v/>
      </c>
      <c r="E775" s="142" t="str">
        <f t="shared" si="25"/>
        <v/>
      </c>
      <c r="F775" s="142" t="str">
        <f>IF($D775="","",RANK($E775,$E$5:$E$10000,1)+COUNTIF($E$4:$E774,$E775))</f>
        <v/>
      </c>
      <c r="G775" s="189" t="str">
        <f>IF(H775="","",COUNTA($E$5:E775))</f>
        <v/>
      </c>
      <c r="H775" s="41"/>
      <c r="I775" s="38"/>
      <c r="J775" s="206"/>
      <c r="K775" s="206"/>
      <c r="L775" s="206"/>
      <c r="M775" s="41"/>
      <c r="N775" s="207"/>
      <c r="O775" s="99"/>
      <c r="P775" s="192"/>
      <c r="Q775" s="122"/>
      <c r="R775" s="122"/>
      <c r="S775" s="126"/>
      <c r="T775" s="122"/>
      <c r="U775" s="122"/>
      <c r="X775" s="128"/>
      <c r="Y775" s="121"/>
      <c r="Z775" s="121"/>
      <c r="AA775" s="121"/>
    </row>
    <row r="776" spans="1:27" s="115" customFormat="1" ht="26.1" customHeight="1" x14ac:dyDescent="0.2">
      <c r="A776" s="141" t="str">
        <f>IF(AND($H776&gt;=المغادرين!$C$4,$H776&lt;=المغادرين!$F$4,المغادرين!$B$2=IF(المغادرين!$B$2="","",$I776)),MAX($A$4:$A775)+1,"")</f>
        <v/>
      </c>
      <c r="B776" s="141" t="str">
        <f t="shared" si="24"/>
        <v/>
      </c>
      <c r="C776" s="141" t="str">
        <f>IF($A776="","",RANK($B776,$B$5:$B$10000,1)+COUNTIF($B$4:$B775,$B776))</f>
        <v/>
      </c>
      <c r="D776" s="142" t="str">
        <f>IF(AND($M776&gt;=القادمين!$C$4,$M776&lt;=القادمين!$F$4,القادمين!$B$2=IF(القادمين!$B$2="","",$I776)),MAX($D$4:$D775)+1,"")</f>
        <v/>
      </c>
      <c r="E776" s="142" t="str">
        <f t="shared" si="25"/>
        <v/>
      </c>
      <c r="F776" s="142" t="str">
        <f>IF($D776="","",RANK($E776,$E$5:$E$10000,1)+COUNTIF($E$4:$E775,$E776))</f>
        <v/>
      </c>
      <c r="G776" s="189" t="str">
        <f>IF(H776="","",COUNTA($E$5:E776))</f>
        <v/>
      </c>
      <c r="H776" s="41"/>
      <c r="I776" s="38"/>
      <c r="J776" s="206"/>
      <c r="K776" s="206"/>
      <c r="L776" s="206"/>
      <c r="M776" s="41"/>
      <c r="N776" s="207"/>
      <c r="O776" s="99"/>
      <c r="P776" s="192"/>
      <c r="Q776" s="122"/>
      <c r="R776" s="122"/>
      <c r="S776" s="126"/>
      <c r="T776" s="122"/>
      <c r="U776" s="122"/>
      <c r="X776" s="128"/>
      <c r="Y776" s="129"/>
      <c r="Z776" s="129"/>
      <c r="AA776" s="129"/>
    </row>
    <row r="777" spans="1:27" s="115" customFormat="1" ht="26.1" customHeight="1" x14ac:dyDescent="0.2">
      <c r="A777" s="141" t="str">
        <f>IF(AND($H777&gt;=المغادرين!$C$4,$H777&lt;=المغادرين!$F$4,المغادرين!$B$2=IF(المغادرين!$B$2="","",$I777)),MAX($A$4:$A776)+1,"")</f>
        <v/>
      </c>
      <c r="B777" s="141" t="str">
        <f t="shared" si="24"/>
        <v/>
      </c>
      <c r="C777" s="141" t="str">
        <f>IF($A777="","",RANK($B777,$B$5:$B$10000,1)+COUNTIF($B$4:$B776,$B777))</f>
        <v/>
      </c>
      <c r="D777" s="142" t="str">
        <f>IF(AND($M777&gt;=القادمين!$C$4,$M777&lt;=القادمين!$F$4,القادمين!$B$2=IF(القادمين!$B$2="","",$I777)),MAX($D$4:$D776)+1,"")</f>
        <v/>
      </c>
      <c r="E777" s="142" t="str">
        <f t="shared" si="25"/>
        <v/>
      </c>
      <c r="F777" s="142" t="str">
        <f>IF($D777="","",RANK($E777,$E$5:$E$10000,1)+COUNTIF($E$4:$E776,$E777))</f>
        <v/>
      </c>
      <c r="G777" s="189" t="str">
        <f>IF(H777="","",COUNTA($E$5:E777))</f>
        <v/>
      </c>
      <c r="H777" s="41"/>
      <c r="I777" s="38"/>
      <c r="J777" s="206"/>
      <c r="K777" s="206"/>
      <c r="L777" s="206"/>
      <c r="M777" s="41"/>
      <c r="N777" s="207"/>
      <c r="O777" s="99"/>
      <c r="P777" s="192"/>
      <c r="Q777" s="122"/>
      <c r="R777" s="122"/>
      <c r="S777" s="126"/>
      <c r="T777" s="122"/>
      <c r="U777" s="122"/>
      <c r="X777" s="128"/>
      <c r="Y777" s="129"/>
      <c r="Z777" s="129"/>
      <c r="AA777" s="129"/>
    </row>
    <row r="778" spans="1:27" s="115" customFormat="1" ht="26.1" customHeight="1" x14ac:dyDescent="0.2">
      <c r="A778" s="141" t="str">
        <f>IF(AND($H778&gt;=المغادرين!$C$4,$H778&lt;=المغادرين!$F$4,المغادرين!$B$2=IF(المغادرين!$B$2="","",$I778)),MAX($A$4:$A777)+1,"")</f>
        <v/>
      </c>
      <c r="B778" s="141" t="str">
        <f t="shared" si="24"/>
        <v/>
      </c>
      <c r="C778" s="141" t="str">
        <f>IF($A778="","",RANK($B778,$B$5:$B$10000,1)+COUNTIF($B$4:$B777,$B778))</f>
        <v/>
      </c>
      <c r="D778" s="142" t="str">
        <f>IF(AND($M778&gt;=القادمين!$C$4,$M778&lt;=القادمين!$F$4,القادمين!$B$2=IF(القادمين!$B$2="","",$I778)),MAX($D$4:$D777)+1,"")</f>
        <v/>
      </c>
      <c r="E778" s="142" t="str">
        <f t="shared" si="25"/>
        <v/>
      </c>
      <c r="F778" s="142" t="str">
        <f>IF($D778="","",RANK($E778,$E$5:$E$10000,1)+COUNTIF($E$4:$E777,$E778))</f>
        <v/>
      </c>
      <c r="G778" s="189" t="str">
        <f>IF(H778="","",COUNTA($E$5:E778))</f>
        <v/>
      </c>
      <c r="H778" s="41"/>
      <c r="I778" s="38"/>
      <c r="J778" s="206"/>
      <c r="K778" s="206"/>
      <c r="L778" s="206"/>
      <c r="M778" s="41"/>
      <c r="N778" s="207"/>
      <c r="O778" s="99"/>
      <c r="P778" s="192"/>
      <c r="Q778" s="122"/>
      <c r="R778" s="122"/>
      <c r="S778" s="126"/>
      <c r="T778" s="122"/>
      <c r="U778" s="122"/>
      <c r="X778" s="128"/>
      <c r="Y778" s="129"/>
      <c r="Z778" s="129"/>
      <c r="AA778" s="129"/>
    </row>
    <row r="779" spans="1:27" s="115" customFormat="1" ht="26.1" customHeight="1" x14ac:dyDescent="0.2">
      <c r="A779" s="141" t="str">
        <f>IF(AND($H779&gt;=المغادرين!$C$4,$H779&lt;=المغادرين!$F$4,المغادرين!$B$2=IF(المغادرين!$B$2="","",$I779)),MAX($A$4:$A778)+1,"")</f>
        <v/>
      </c>
      <c r="B779" s="141" t="str">
        <f t="shared" si="24"/>
        <v/>
      </c>
      <c r="C779" s="141" t="str">
        <f>IF($A779="","",RANK($B779,$B$5:$B$10000,1)+COUNTIF($B$4:$B778,$B779))</f>
        <v/>
      </c>
      <c r="D779" s="142" t="str">
        <f>IF(AND($M779&gt;=القادمين!$C$4,$M779&lt;=القادمين!$F$4,القادمين!$B$2=IF(القادمين!$B$2="","",$I779)),MAX($D$4:$D778)+1,"")</f>
        <v/>
      </c>
      <c r="E779" s="142" t="str">
        <f t="shared" si="25"/>
        <v/>
      </c>
      <c r="F779" s="142" t="str">
        <f>IF($D779="","",RANK($E779,$E$5:$E$10000,1)+COUNTIF($E$4:$E778,$E779))</f>
        <v/>
      </c>
      <c r="G779" s="189" t="str">
        <f>IF(H779="","",COUNTA($E$5:E779))</f>
        <v/>
      </c>
      <c r="H779" s="41"/>
      <c r="I779" s="38"/>
      <c r="J779" s="206"/>
      <c r="K779" s="206"/>
      <c r="L779" s="206"/>
      <c r="M779" s="41"/>
      <c r="N779" s="207"/>
      <c r="O779" s="99"/>
      <c r="P779" s="192"/>
      <c r="Q779" s="122"/>
      <c r="R779" s="122"/>
      <c r="S779" s="126"/>
      <c r="T779" s="122"/>
      <c r="U779" s="122"/>
      <c r="X779" s="128"/>
      <c r="Y779" s="129"/>
      <c r="Z779" s="129"/>
      <c r="AA779" s="129"/>
    </row>
    <row r="780" spans="1:27" s="115" customFormat="1" ht="26.1" customHeight="1" x14ac:dyDescent="0.2">
      <c r="A780" s="141" t="str">
        <f>IF(AND($H780&gt;=المغادرين!$C$4,$H780&lt;=المغادرين!$F$4,المغادرين!$B$2=IF(المغادرين!$B$2="","",$I780)),MAX($A$4:$A779)+1,"")</f>
        <v/>
      </c>
      <c r="B780" s="141" t="str">
        <f t="shared" si="24"/>
        <v/>
      </c>
      <c r="C780" s="141" t="str">
        <f>IF($A780="","",RANK($B780,$B$5:$B$10000,1)+COUNTIF($B$4:$B779,$B780))</f>
        <v/>
      </c>
      <c r="D780" s="142" t="str">
        <f>IF(AND($M780&gt;=القادمين!$C$4,$M780&lt;=القادمين!$F$4,القادمين!$B$2=IF(القادمين!$B$2="","",$I780)),MAX($D$4:$D779)+1,"")</f>
        <v/>
      </c>
      <c r="E780" s="142" t="str">
        <f t="shared" si="25"/>
        <v/>
      </c>
      <c r="F780" s="142" t="str">
        <f>IF($D780="","",RANK($E780,$E$5:$E$10000,1)+COUNTIF($E$4:$E779,$E780))</f>
        <v/>
      </c>
      <c r="G780" s="189" t="str">
        <f>IF(H780="","",COUNTA($E$5:E780))</f>
        <v/>
      </c>
      <c r="H780" s="41"/>
      <c r="I780" s="38"/>
      <c r="J780" s="206"/>
      <c r="K780" s="206"/>
      <c r="L780" s="206"/>
      <c r="M780" s="41"/>
      <c r="N780" s="207"/>
      <c r="O780" s="99"/>
      <c r="P780" s="192"/>
      <c r="Q780" s="122"/>
      <c r="R780" s="122"/>
      <c r="S780" s="126"/>
      <c r="T780" s="122"/>
      <c r="U780" s="122"/>
      <c r="X780" s="128"/>
      <c r="Y780" s="129"/>
      <c r="Z780" s="129"/>
      <c r="AA780" s="129"/>
    </row>
    <row r="781" spans="1:27" s="115" customFormat="1" ht="26.1" customHeight="1" x14ac:dyDescent="0.2">
      <c r="A781" s="141" t="str">
        <f>IF(AND($H781&gt;=المغادرين!$C$4,$H781&lt;=المغادرين!$F$4,المغادرين!$B$2=IF(المغادرين!$B$2="","",$I781)),MAX($A$4:$A780)+1,"")</f>
        <v/>
      </c>
      <c r="B781" s="141" t="str">
        <f t="shared" si="24"/>
        <v/>
      </c>
      <c r="C781" s="141" t="str">
        <f>IF($A781="","",RANK($B781,$B$5:$B$10000,1)+COUNTIF($B$4:$B780,$B781))</f>
        <v/>
      </c>
      <c r="D781" s="142" t="str">
        <f>IF(AND($M781&gt;=القادمين!$C$4,$M781&lt;=القادمين!$F$4,القادمين!$B$2=IF(القادمين!$B$2="","",$I781)),MAX($D$4:$D780)+1,"")</f>
        <v/>
      </c>
      <c r="E781" s="142" t="str">
        <f t="shared" si="25"/>
        <v/>
      </c>
      <c r="F781" s="142" t="str">
        <f>IF($D781="","",RANK($E781,$E$5:$E$10000,1)+COUNTIF($E$4:$E780,$E781))</f>
        <v/>
      </c>
      <c r="G781" s="189" t="str">
        <f>IF(H781="","",COUNTA($E$5:E781))</f>
        <v/>
      </c>
      <c r="H781" s="41"/>
      <c r="I781" s="38"/>
      <c r="J781" s="206"/>
      <c r="K781" s="206"/>
      <c r="L781" s="206"/>
      <c r="M781" s="41"/>
      <c r="N781" s="207"/>
      <c r="O781" s="99"/>
      <c r="P781" s="192"/>
      <c r="Q781" s="122"/>
      <c r="R781" s="122"/>
      <c r="S781" s="126"/>
      <c r="T781" s="122"/>
      <c r="U781" s="122"/>
      <c r="X781" s="128"/>
      <c r="Y781" s="129"/>
      <c r="Z781" s="129"/>
      <c r="AA781" s="129"/>
    </row>
    <row r="782" spans="1:27" s="115" customFormat="1" ht="26.1" customHeight="1" x14ac:dyDescent="0.2">
      <c r="A782" s="141" t="str">
        <f>IF(AND($H782&gt;=المغادرين!$C$4,$H782&lt;=المغادرين!$F$4,المغادرين!$B$2=IF(المغادرين!$B$2="","",$I782)),MAX($A$4:$A781)+1,"")</f>
        <v/>
      </c>
      <c r="B782" s="141" t="str">
        <f t="shared" si="24"/>
        <v/>
      </c>
      <c r="C782" s="141" t="str">
        <f>IF($A782="","",RANK($B782,$B$5:$B$10000,1)+COUNTIF($B$4:$B781,$B782))</f>
        <v/>
      </c>
      <c r="D782" s="142" t="str">
        <f>IF(AND($M782&gt;=القادمين!$C$4,$M782&lt;=القادمين!$F$4,القادمين!$B$2=IF(القادمين!$B$2="","",$I782)),MAX($D$4:$D781)+1,"")</f>
        <v/>
      </c>
      <c r="E782" s="142" t="str">
        <f t="shared" si="25"/>
        <v/>
      </c>
      <c r="F782" s="142" t="str">
        <f>IF($D782="","",RANK($E782,$E$5:$E$10000,1)+COUNTIF($E$4:$E781,$E782))</f>
        <v/>
      </c>
      <c r="G782" s="189" t="str">
        <f>IF(H782="","",COUNTA($E$5:E782))</f>
        <v/>
      </c>
      <c r="H782" s="41"/>
      <c r="I782" s="38"/>
      <c r="J782" s="206"/>
      <c r="K782" s="206"/>
      <c r="L782" s="206"/>
      <c r="M782" s="41"/>
      <c r="N782" s="207"/>
      <c r="O782" s="99"/>
      <c r="P782" s="193"/>
      <c r="Q782" s="122"/>
      <c r="R782" s="122"/>
      <c r="S782" s="125"/>
      <c r="T782" s="122"/>
      <c r="U782" s="122"/>
    </row>
    <row r="783" spans="1:27" s="127" customFormat="1" ht="26.1" customHeight="1" x14ac:dyDescent="0.2">
      <c r="A783" s="141" t="str">
        <f>IF(AND($H783&gt;=المغادرين!$C$4,$H783&lt;=المغادرين!$F$4,المغادرين!$B$2=IF(المغادرين!$B$2="","",$I783)),MAX($A$4:$A782)+1,"")</f>
        <v/>
      </c>
      <c r="B783" s="141" t="str">
        <f t="shared" si="24"/>
        <v/>
      </c>
      <c r="C783" s="141" t="str">
        <f>IF($A783="","",RANK($B783,$B$5:$B$10000,1)+COUNTIF($B$4:$B782,$B783))</f>
        <v/>
      </c>
      <c r="D783" s="142" t="str">
        <f>IF(AND($M783&gt;=القادمين!$C$4,$M783&lt;=القادمين!$F$4,القادمين!$B$2=IF(القادمين!$B$2="","",$I783)),MAX($D$4:$D782)+1,"")</f>
        <v/>
      </c>
      <c r="E783" s="142" t="str">
        <f t="shared" si="25"/>
        <v/>
      </c>
      <c r="F783" s="142" t="str">
        <f>IF($D783="","",RANK($E783,$E$5:$E$10000,1)+COUNTIF($E$4:$E782,$E783))</f>
        <v/>
      </c>
      <c r="G783" s="189" t="str">
        <f>IF(H783="","",COUNTA($E$5:E783))</f>
        <v/>
      </c>
      <c r="H783" s="41"/>
      <c r="I783" s="38"/>
      <c r="J783" s="206"/>
      <c r="K783" s="206"/>
      <c r="L783" s="206"/>
      <c r="M783" s="41"/>
      <c r="N783" s="207"/>
      <c r="O783" s="99"/>
      <c r="P783" s="192"/>
      <c r="Q783" s="122"/>
      <c r="R783" s="122"/>
      <c r="S783" s="126"/>
      <c r="T783" s="122"/>
      <c r="U783" s="122"/>
      <c r="V783" s="115"/>
      <c r="W783" s="115"/>
      <c r="X783" s="115"/>
      <c r="Y783" s="115"/>
      <c r="Z783" s="115"/>
      <c r="AA783" s="115"/>
    </row>
    <row r="784" spans="1:27" s="127" customFormat="1" ht="26.1" customHeight="1" x14ac:dyDescent="0.2">
      <c r="A784" s="141" t="str">
        <f>IF(AND($H784&gt;=المغادرين!$C$4,$H784&lt;=المغادرين!$F$4,المغادرين!$B$2=IF(المغادرين!$B$2="","",$I784)),MAX($A$4:$A783)+1,"")</f>
        <v/>
      </c>
      <c r="B784" s="141" t="str">
        <f t="shared" si="24"/>
        <v/>
      </c>
      <c r="C784" s="141" t="str">
        <f>IF($A784="","",RANK($B784,$B$5:$B$10000,1)+COUNTIF($B$4:$B783,$B784))</f>
        <v/>
      </c>
      <c r="D784" s="142" t="str">
        <f>IF(AND($M784&gt;=القادمين!$C$4,$M784&lt;=القادمين!$F$4,القادمين!$B$2=IF(القادمين!$B$2="","",$I784)),MAX($D$4:$D783)+1,"")</f>
        <v/>
      </c>
      <c r="E784" s="142" t="str">
        <f t="shared" si="25"/>
        <v/>
      </c>
      <c r="F784" s="142" t="str">
        <f>IF($D784="","",RANK($E784,$E$5:$E$10000,1)+COUNTIF($E$4:$E783,$E784))</f>
        <v/>
      </c>
      <c r="G784" s="189" t="str">
        <f>IF(H784="","",COUNTA($E$5:E784))</f>
        <v/>
      </c>
      <c r="H784" s="41"/>
      <c r="I784" s="38"/>
      <c r="J784" s="206"/>
      <c r="K784" s="206"/>
      <c r="L784" s="206"/>
      <c r="M784" s="41"/>
      <c r="N784" s="207"/>
      <c r="O784" s="99"/>
      <c r="P784" s="192"/>
      <c r="Q784" s="122"/>
      <c r="R784" s="122"/>
      <c r="S784" s="126"/>
      <c r="T784" s="122"/>
      <c r="U784" s="122"/>
      <c r="V784" s="115"/>
      <c r="W784" s="115"/>
      <c r="X784" s="115"/>
      <c r="Y784" s="115"/>
      <c r="Z784" s="115"/>
      <c r="AA784" s="115"/>
    </row>
    <row r="785" spans="1:27" s="127" customFormat="1" ht="26.1" customHeight="1" x14ac:dyDescent="0.2">
      <c r="A785" s="141" t="str">
        <f>IF(AND($H785&gt;=المغادرين!$C$4,$H785&lt;=المغادرين!$F$4,المغادرين!$B$2=IF(المغادرين!$B$2="","",$I785)),MAX($A$4:$A784)+1,"")</f>
        <v/>
      </c>
      <c r="B785" s="141" t="str">
        <f t="shared" si="24"/>
        <v/>
      </c>
      <c r="C785" s="141" t="str">
        <f>IF($A785="","",RANK($B785,$B$5:$B$10000,1)+COUNTIF($B$4:$B784,$B785))</f>
        <v/>
      </c>
      <c r="D785" s="142" t="str">
        <f>IF(AND($M785&gt;=القادمين!$C$4,$M785&lt;=القادمين!$F$4,القادمين!$B$2=IF(القادمين!$B$2="","",$I785)),MAX($D$4:$D784)+1,"")</f>
        <v/>
      </c>
      <c r="E785" s="142" t="str">
        <f t="shared" si="25"/>
        <v/>
      </c>
      <c r="F785" s="142" t="str">
        <f>IF($D785="","",RANK($E785,$E$5:$E$10000,1)+COUNTIF($E$4:$E784,$E785))</f>
        <v/>
      </c>
      <c r="G785" s="189" t="str">
        <f>IF(H785="","",COUNTA($E$5:E785))</f>
        <v/>
      </c>
      <c r="H785" s="41"/>
      <c r="I785" s="38"/>
      <c r="J785" s="206"/>
      <c r="K785" s="206"/>
      <c r="L785" s="206"/>
      <c r="M785" s="41"/>
      <c r="N785" s="207"/>
      <c r="O785" s="99"/>
      <c r="P785" s="192"/>
      <c r="Q785" s="122"/>
      <c r="R785" s="122"/>
      <c r="S785" s="126"/>
      <c r="T785" s="122"/>
      <c r="U785" s="122"/>
      <c r="V785" s="115"/>
      <c r="W785" s="115"/>
      <c r="X785" s="115"/>
      <c r="Y785" s="115"/>
      <c r="Z785" s="115"/>
      <c r="AA785" s="115"/>
    </row>
    <row r="786" spans="1:27" s="115" customFormat="1" ht="26.1" customHeight="1" x14ac:dyDescent="0.2">
      <c r="A786" s="141" t="str">
        <f>IF(AND($H786&gt;=المغادرين!$C$4,$H786&lt;=المغادرين!$F$4,المغادرين!$B$2=IF(المغادرين!$B$2="","",$I786)),MAX($A$4:$A785)+1,"")</f>
        <v/>
      </c>
      <c r="B786" s="141" t="str">
        <f t="shared" si="24"/>
        <v/>
      </c>
      <c r="C786" s="141" t="str">
        <f>IF($A786="","",RANK($B786,$B$5:$B$10000,1)+COUNTIF($B$4:$B785,$B786))</f>
        <v/>
      </c>
      <c r="D786" s="142" t="str">
        <f>IF(AND($M786&gt;=القادمين!$C$4,$M786&lt;=القادمين!$F$4,القادمين!$B$2=IF(القادمين!$B$2="","",$I786)),MAX($D$4:$D785)+1,"")</f>
        <v/>
      </c>
      <c r="E786" s="142" t="str">
        <f t="shared" si="25"/>
        <v/>
      </c>
      <c r="F786" s="142" t="str">
        <f>IF($D786="","",RANK($E786,$E$5:$E$10000,1)+COUNTIF($E$4:$E785,$E786))</f>
        <v/>
      </c>
      <c r="G786" s="189" t="str">
        <f>IF(H786="","",COUNTA($E$5:E786))</f>
        <v/>
      </c>
      <c r="H786" s="41"/>
      <c r="I786" s="38"/>
      <c r="J786" s="206"/>
      <c r="K786" s="206"/>
      <c r="L786" s="206"/>
      <c r="M786" s="41"/>
      <c r="N786" s="207"/>
      <c r="O786" s="99"/>
      <c r="P786" s="192"/>
      <c r="Q786" s="122"/>
      <c r="R786" s="122"/>
      <c r="S786" s="126"/>
      <c r="T786" s="122"/>
      <c r="U786" s="122"/>
    </row>
    <row r="787" spans="1:27" s="115" customFormat="1" ht="26.1" customHeight="1" x14ac:dyDescent="0.2">
      <c r="A787" s="141" t="str">
        <f>IF(AND($H787&gt;=المغادرين!$C$4,$H787&lt;=المغادرين!$F$4,المغادرين!$B$2=IF(المغادرين!$B$2="","",$I787)),MAX($A$4:$A786)+1,"")</f>
        <v/>
      </c>
      <c r="B787" s="141" t="str">
        <f t="shared" si="24"/>
        <v/>
      </c>
      <c r="C787" s="141" t="str">
        <f>IF($A787="","",RANK($B787,$B$5:$B$10000,1)+COUNTIF($B$4:$B786,$B787))</f>
        <v/>
      </c>
      <c r="D787" s="142" t="str">
        <f>IF(AND($M787&gt;=القادمين!$C$4,$M787&lt;=القادمين!$F$4,القادمين!$B$2=IF(القادمين!$B$2="","",$I787)),MAX($D$4:$D786)+1,"")</f>
        <v/>
      </c>
      <c r="E787" s="142" t="str">
        <f t="shared" si="25"/>
        <v/>
      </c>
      <c r="F787" s="142" t="str">
        <f>IF($D787="","",RANK($E787,$E$5:$E$10000,1)+COUNTIF($E$4:$E786,$E787))</f>
        <v/>
      </c>
      <c r="G787" s="189" t="str">
        <f>IF(H787="","",COUNTA($E$5:E787))</f>
        <v/>
      </c>
      <c r="H787" s="41"/>
      <c r="I787" s="38"/>
      <c r="J787" s="206"/>
      <c r="K787" s="206"/>
      <c r="L787" s="206"/>
      <c r="M787" s="41"/>
      <c r="N787" s="207"/>
      <c r="O787" s="99"/>
      <c r="P787" s="192"/>
      <c r="Q787" s="122"/>
      <c r="R787" s="122"/>
      <c r="S787" s="126"/>
      <c r="T787" s="122"/>
      <c r="U787" s="122"/>
    </row>
    <row r="788" spans="1:27" s="115" customFormat="1" ht="26.1" customHeight="1" x14ac:dyDescent="0.2">
      <c r="A788" s="141" t="str">
        <f>IF(AND($H788&gt;=المغادرين!$C$4,$H788&lt;=المغادرين!$F$4,المغادرين!$B$2=IF(المغادرين!$B$2="","",$I788)),MAX($A$4:$A787)+1,"")</f>
        <v/>
      </c>
      <c r="B788" s="141" t="str">
        <f t="shared" si="24"/>
        <v/>
      </c>
      <c r="C788" s="141" t="str">
        <f>IF($A788="","",RANK($B788,$B$5:$B$10000,1)+COUNTIF($B$4:$B787,$B788))</f>
        <v/>
      </c>
      <c r="D788" s="142" t="str">
        <f>IF(AND($M788&gt;=القادمين!$C$4,$M788&lt;=القادمين!$F$4,القادمين!$B$2=IF(القادمين!$B$2="","",$I788)),MAX($D$4:$D787)+1,"")</f>
        <v/>
      </c>
      <c r="E788" s="142" t="str">
        <f t="shared" si="25"/>
        <v/>
      </c>
      <c r="F788" s="142" t="str">
        <f>IF($D788="","",RANK($E788,$E$5:$E$10000,1)+COUNTIF($E$4:$E787,$E788))</f>
        <v/>
      </c>
      <c r="G788" s="189" t="str">
        <f>IF(H788="","",COUNTA($E$5:E788))</f>
        <v/>
      </c>
      <c r="H788" s="41"/>
      <c r="I788" s="38"/>
      <c r="J788" s="206"/>
      <c r="K788" s="206"/>
      <c r="L788" s="206"/>
      <c r="M788" s="41"/>
      <c r="N788" s="207"/>
      <c r="O788" s="99"/>
      <c r="P788" s="192"/>
      <c r="Q788" s="122"/>
      <c r="R788" s="122"/>
      <c r="S788" s="126"/>
      <c r="T788" s="122"/>
      <c r="U788" s="122"/>
    </row>
    <row r="789" spans="1:27" s="115" customFormat="1" ht="26.1" customHeight="1" x14ac:dyDescent="0.2">
      <c r="A789" s="141" t="str">
        <f>IF(AND($H789&gt;=المغادرين!$C$4,$H789&lt;=المغادرين!$F$4,المغادرين!$B$2=IF(المغادرين!$B$2="","",$I789)),MAX($A$4:$A788)+1,"")</f>
        <v/>
      </c>
      <c r="B789" s="141" t="str">
        <f t="shared" si="24"/>
        <v/>
      </c>
      <c r="C789" s="141" t="str">
        <f>IF($A789="","",RANK($B789,$B$5:$B$10000,1)+COUNTIF($B$4:$B788,$B789))</f>
        <v/>
      </c>
      <c r="D789" s="142" t="str">
        <f>IF(AND($M789&gt;=القادمين!$C$4,$M789&lt;=القادمين!$F$4,القادمين!$B$2=IF(القادمين!$B$2="","",$I789)),MAX($D$4:$D788)+1,"")</f>
        <v/>
      </c>
      <c r="E789" s="142" t="str">
        <f t="shared" si="25"/>
        <v/>
      </c>
      <c r="F789" s="142" t="str">
        <f>IF($D789="","",RANK($E789,$E$5:$E$10000,1)+COUNTIF($E$4:$E788,$E789))</f>
        <v/>
      </c>
      <c r="G789" s="189" t="str">
        <f>IF(H789="","",COUNTA($E$5:E789))</f>
        <v/>
      </c>
      <c r="H789" s="41"/>
      <c r="I789" s="38"/>
      <c r="J789" s="206"/>
      <c r="K789" s="206"/>
      <c r="L789" s="206"/>
      <c r="M789" s="41"/>
      <c r="N789" s="207"/>
      <c r="O789" s="99"/>
      <c r="P789" s="192"/>
      <c r="Q789" s="122"/>
      <c r="R789" s="122"/>
      <c r="S789" s="126"/>
      <c r="T789" s="122"/>
      <c r="U789" s="122"/>
    </row>
    <row r="790" spans="1:27" s="115" customFormat="1" ht="26.1" customHeight="1" x14ac:dyDescent="0.2">
      <c r="A790" s="141" t="str">
        <f>IF(AND($H790&gt;=المغادرين!$C$4,$H790&lt;=المغادرين!$F$4,المغادرين!$B$2=IF(المغادرين!$B$2="","",$I790)),MAX($A$4:$A789)+1,"")</f>
        <v/>
      </c>
      <c r="B790" s="141" t="str">
        <f t="shared" si="24"/>
        <v/>
      </c>
      <c r="C790" s="141" t="str">
        <f>IF($A790="","",RANK($B790,$B$5:$B$10000,1)+COUNTIF($B$4:$B789,$B790))</f>
        <v/>
      </c>
      <c r="D790" s="142" t="str">
        <f>IF(AND($M790&gt;=القادمين!$C$4,$M790&lt;=القادمين!$F$4,القادمين!$B$2=IF(القادمين!$B$2="","",$I790)),MAX($D$4:$D789)+1,"")</f>
        <v/>
      </c>
      <c r="E790" s="142" t="str">
        <f t="shared" si="25"/>
        <v/>
      </c>
      <c r="F790" s="142" t="str">
        <f>IF($D790="","",RANK($E790,$E$5:$E$10000,1)+COUNTIF($E$4:$E789,$E790))</f>
        <v/>
      </c>
      <c r="G790" s="189" t="str">
        <f>IF(H790="","",COUNTA($E$5:E790))</f>
        <v/>
      </c>
      <c r="H790" s="41"/>
      <c r="I790" s="38"/>
      <c r="J790" s="206"/>
      <c r="K790" s="206"/>
      <c r="L790" s="206"/>
      <c r="M790" s="41"/>
      <c r="N790" s="207"/>
      <c r="O790" s="99"/>
      <c r="P790" s="193"/>
      <c r="Q790" s="122"/>
      <c r="R790" s="122"/>
      <c r="S790" s="125"/>
      <c r="T790" s="122"/>
      <c r="U790" s="122"/>
    </row>
    <row r="791" spans="1:27" s="127" customFormat="1" ht="26.1" customHeight="1" x14ac:dyDescent="0.2">
      <c r="A791" s="141" t="str">
        <f>IF(AND($H791&gt;=المغادرين!$C$4,$H791&lt;=المغادرين!$F$4,المغادرين!$B$2=IF(المغادرين!$B$2="","",$I791)),MAX($A$4:$A790)+1,"")</f>
        <v/>
      </c>
      <c r="B791" s="141" t="str">
        <f t="shared" si="24"/>
        <v/>
      </c>
      <c r="C791" s="141" t="str">
        <f>IF($A791="","",RANK($B791,$B$5:$B$10000,1)+COUNTIF($B$4:$B790,$B791))</f>
        <v/>
      </c>
      <c r="D791" s="142" t="str">
        <f>IF(AND($M791&gt;=القادمين!$C$4,$M791&lt;=القادمين!$F$4,القادمين!$B$2=IF(القادمين!$B$2="","",$I791)),MAX($D$4:$D790)+1,"")</f>
        <v/>
      </c>
      <c r="E791" s="142" t="str">
        <f t="shared" si="25"/>
        <v/>
      </c>
      <c r="F791" s="142" t="str">
        <f>IF($D791="","",RANK($E791,$E$5:$E$10000,1)+COUNTIF($E$4:$E790,$E791))</f>
        <v/>
      </c>
      <c r="G791" s="189" t="str">
        <f>IF(H791="","",COUNTA($E$5:E791))</f>
        <v/>
      </c>
      <c r="H791" s="41"/>
      <c r="I791" s="38"/>
      <c r="J791" s="206"/>
      <c r="K791" s="206"/>
      <c r="L791" s="206"/>
      <c r="M791" s="41"/>
      <c r="N791" s="207"/>
      <c r="O791" s="99"/>
      <c r="P791" s="192"/>
      <c r="Q791" s="122"/>
      <c r="R791" s="122"/>
      <c r="S791" s="126"/>
      <c r="T791" s="122"/>
      <c r="U791" s="122"/>
      <c r="V791" s="115"/>
      <c r="W791" s="115"/>
      <c r="X791" s="115"/>
      <c r="Y791" s="115"/>
      <c r="Z791" s="115"/>
      <c r="AA791" s="115"/>
    </row>
    <row r="792" spans="1:27" s="127" customFormat="1" ht="26.1" customHeight="1" x14ac:dyDescent="0.2">
      <c r="A792" s="141" t="str">
        <f>IF(AND($H792&gt;=المغادرين!$C$4,$H792&lt;=المغادرين!$F$4,المغادرين!$B$2=IF(المغادرين!$B$2="","",$I792)),MAX($A$4:$A791)+1,"")</f>
        <v/>
      </c>
      <c r="B792" s="141" t="str">
        <f t="shared" si="24"/>
        <v/>
      </c>
      <c r="C792" s="141" t="str">
        <f>IF($A792="","",RANK($B792,$B$5:$B$10000,1)+COUNTIF($B$4:$B791,$B792))</f>
        <v/>
      </c>
      <c r="D792" s="142" t="str">
        <f>IF(AND($M792&gt;=القادمين!$C$4,$M792&lt;=القادمين!$F$4,القادمين!$B$2=IF(القادمين!$B$2="","",$I792)),MAX($D$4:$D791)+1,"")</f>
        <v/>
      </c>
      <c r="E792" s="142" t="str">
        <f t="shared" si="25"/>
        <v/>
      </c>
      <c r="F792" s="142" t="str">
        <f>IF($D792="","",RANK($E792,$E$5:$E$10000,1)+COUNTIF($E$4:$E791,$E792))</f>
        <v/>
      </c>
      <c r="G792" s="189" t="str">
        <f>IF(H792="","",COUNTA($E$5:E792))</f>
        <v/>
      </c>
      <c r="H792" s="41"/>
      <c r="I792" s="38"/>
      <c r="J792" s="206"/>
      <c r="K792" s="206"/>
      <c r="L792" s="206"/>
      <c r="M792" s="41"/>
      <c r="N792" s="207"/>
      <c r="O792" s="99"/>
      <c r="P792" s="192"/>
      <c r="Q792" s="122"/>
      <c r="R792" s="122"/>
      <c r="S792" s="126"/>
      <c r="T792" s="122"/>
      <c r="U792" s="122"/>
      <c r="V792" s="115"/>
      <c r="W792" s="115"/>
      <c r="X792" s="115"/>
      <c r="Y792" s="115"/>
      <c r="Z792" s="115"/>
      <c r="AA792" s="115"/>
    </row>
    <row r="793" spans="1:27" s="127" customFormat="1" ht="26.1" customHeight="1" x14ac:dyDescent="0.2">
      <c r="A793" s="141" t="str">
        <f>IF(AND($H793&gt;=المغادرين!$C$4,$H793&lt;=المغادرين!$F$4,المغادرين!$B$2=IF(المغادرين!$B$2="","",$I793)),MAX($A$4:$A792)+1,"")</f>
        <v/>
      </c>
      <c r="B793" s="141" t="str">
        <f t="shared" si="24"/>
        <v/>
      </c>
      <c r="C793" s="141" t="str">
        <f>IF($A793="","",RANK($B793,$B$5:$B$10000,1)+COUNTIF($B$4:$B792,$B793))</f>
        <v/>
      </c>
      <c r="D793" s="142" t="str">
        <f>IF(AND($M793&gt;=القادمين!$C$4,$M793&lt;=القادمين!$F$4,القادمين!$B$2=IF(القادمين!$B$2="","",$I793)),MAX($D$4:$D792)+1,"")</f>
        <v/>
      </c>
      <c r="E793" s="142" t="str">
        <f t="shared" si="25"/>
        <v/>
      </c>
      <c r="F793" s="142" t="str">
        <f>IF($D793="","",RANK($E793,$E$5:$E$10000,1)+COUNTIF($E$4:$E792,$E793))</f>
        <v/>
      </c>
      <c r="G793" s="189" t="str">
        <f>IF(H793="","",COUNTA($E$5:E793))</f>
        <v/>
      </c>
      <c r="H793" s="41"/>
      <c r="I793" s="38"/>
      <c r="J793" s="206"/>
      <c r="K793" s="206"/>
      <c r="L793" s="206"/>
      <c r="M793" s="41"/>
      <c r="N793" s="207"/>
      <c r="O793" s="99"/>
      <c r="P793" s="192"/>
      <c r="Q793" s="122"/>
      <c r="R793" s="122"/>
      <c r="S793" s="126"/>
      <c r="T793" s="122"/>
      <c r="U793" s="122"/>
      <c r="V793" s="115"/>
      <c r="W793" s="115"/>
      <c r="X793" s="115"/>
      <c r="Y793" s="115"/>
      <c r="Z793" s="115"/>
      <c r="AA793" s="115"/>
    </row>
    <row r="794" spans="1:27" s="115" customFormat="1" ht="26.1" customHeight="1" x14ac:dyDescent="0.2">
      <c r="A794" s="141" t="str">
        <f>IF(AND($H794&gt;=المغادرين!$C$4,$H794&lt;=المغادرين!$F$4,المغادرين!$B$2=IF(المغادرين!$B$2="","",$I794)),MAX($A$4:$A793)+1,"")</f>
        <v/>
      </c>
      <c r="B794" s="141" t="str">
        <f t="shared" si="24"/>
        <v/>
      </c>
      <c r="C794" s="141" t="str">
        <f>IF($A794="","",RANK($B794,$B$5:$B$10000,1)+COUNTIF($B$4:$B793,$B794))</f>
        <v/>
      </c>
      <c r="D794" s="142" t="str">
        <f>IF(AND($M794&gt;=القادمين!$C$4,$M794&lt;=القادمين!$F$4,القادمين!$B$2=IF(القادمين!$B$2="","",$I794)),MAX($D$4:$D793)+1,"")</f>
        <v/>
      </c>
      <c r="E794" s="142" t="str">
        <f t="shared" si="25"/>
        <v/>
      </c>
      <c r="F794" s="142" t="str">
        <f>IF($D794="","",RANK($E794,$E$5:$E$10000,1)+COUNTIF($E$4:$E793,$E794))</f>
        <v/>
      </c>
      <c r="G794" s="189" t="str">
        <f>IF(H794="","",COUNTA($E$5:E794))</f>
        <v/>
      </c>
      <c r="H794" s="41"/>
      <c r="I794" s="38"/>
      <c r="J794" s="206"/>
      <c r="K794" s="206"/>
      <c r="L794" s="206"/>
      <c r="M794" s="41"/>
      <c r="N794" s="207"/>
      <c r="O794" s="99"/>
      <c r="P794" s="192"/>
      <c r="Q794" s="122"/>
      <c r="R794" s="122"/>
      <c r="S794" s="126"/>
      <c r="T794" s="122"/>
      <c r="U794" s="122"/>
    </row>
    <row r="795" spans="1:27" s="115" customFormat="1" ht="26.1" customHeight="1" x14ac:dyDescent="0.2">
      <c r="A795" s="141" t="str">
        <f>IF(AND($H795&gt;=المغادرين!$C$4,$H795&lt;=المغادرين!$F$4,المغادرين!$B$2=IF(المغادرين!$B$2="","",$I795)),MAX($A$4:$A794)+1,"")</f>
        <v/>
      </c>
      <c r="B795" s="141" t="str">
        <f t="shared" si="24"/>
        <v/>
      </c>
      <c r="C795" s="141" t="str">
        <f>IF($A795="","",RANK($B795,$B$5:$B$10000,1)+COUNTIF($B$4:$B794,$B795))</f>
        <v/>
      </c>
      <c r="D795" s="142" t="str">
        <f>IF(AND($M795&gt;=القادمين!$C$4,$M795&lt;=القادمين!$F$4,القادمين!$B$2=IF(القادمين!$B$2="","",$I795)),MAX($D$4:$D794)+1,"")</f>
        <v/>
      </c>
      <c r="E795" s="142" t="str">
        <f t="shared" si="25"/>
        <v/>
      </c>
      <c r="F795" s="142" t="str">
        <f>IF($D795="","",RANK($E795,$E$5:$E$10000,1)+COUNTIF($E$4:$E794,$E795))</f>
        <v/>
      </c>
      <c r="G795" s="189" t="str">
        <f>IF(H795="","",COUNTA($E$5:E795))</f>
        <v/>
      </c>
      <c r="H795" s="41"/>
      <c r="I795" s="38"/>
      <c r="J795" s="206"/>
      <c r="K795" s="206"/>
      <c r="L795" s="206"/>
      <c r="M795" s="41"/>
      <c r="N795" s="207"/>
      <c r="O795" s="99"/>
      <c r="P795" s="193"/>
      <c r="Q795" s="122"/>
      <c r="R795" s="122"/>
      <c r="S795" s="125"/>
      <c r="T795" s="122"/>
      <c r="U795" s="122"/>
    </row>
    <row r="796" spans="1:27" s="127" customFormat="1" ht="26.1" customHeight="1" x14ac:dyDescent="0.2">
      <c r="A796" s="141" t="str">
        <f>IF(AND($H796&gt;=المغادرين!$C$4,$H796&lt;=المغادرين!$F$4,المغادرين!$B$2=IF(المغادرين!$B$2="","",$I796)),MAX($A$4:$A795)+1,"")</f>
        <v/>
      </c>
      <c r="B796" s="141" t="str">
        <f t="shared" si="24"/>
        <v/>
      </c>
      <c r="C796" s="141" t="str">
        <f>IF($A796="","",RANK($B796,$B$5:$B$10000,1)+COUNTIF($B$4:$B795,$B796))</f>
        <v/>
      </c>
      <c r="D796" s="142" t="str">
        <f>IF(AND($M796&gt;=القادمين!$C$4,$M796&lt;=القادمين!$F$4,القادمين!$B$2=IF(القادمين!$B$2="","",$I796)),MAX($D$4:$D795)+1,"")</f>
        <v/>
      </c>
      <c r="E796" s="142" t="str">
        <f t="shared" si="25"/>
        <v/>
      </c>
      <c r="F796" s="142" t="str">
        <f>IF($D796="","",RANK($E796,$E$5:$E$10000,1)+COUNTIF($E$4:$E795,$E796))</f>
        <v/>
      </c>
      <c r="G796" s="189" t="str">
        <f>IF(H796="","",COUNTA($E$5:E796))</f>
        <v/>
      </c>
      <c r="H796" s="41"/>
      <c r="I796" s="38"/>
      <c r="J796" s="206"/>
      <c r="K796" s="206"/>
      <c r="L796" s="206"/>
      <c r="M796" s="41"/>
      <c r="N796" s="207"/>
      <c r="O796" s="99"/>
      <c r="P796" s="192"/>
      <c r="Q796" s="122"/>
      <c r="R796" s="122"/>
      <c r="S796" s="126"/>
      <c r="T796" s="122"/>
      <c r="U796" s="122"/>
      <c r="V796" s="115"/>
      <c r="W796" s="115"/>
      <c r="X796" s="115"/>
      <c r="Y796" s="115"/>
      <c r="Z796" s="115"/>
      <c r="AA796" s="115"/>
    </row>
    <row r="797" spans="1:27" s="127" customFormat="1" ht="26.1" customHeight="1" x14ac:dyDescent="0.2">
      <c r="A797" s="141" t="str">
        <f>IF(AND($H797&gt;=المغادرين!$C$4,$H797&lt;=المغادرين!$F$4,المغادرين!$B$2=IF(المغادرين!$B$2="","",$I797)),MAX($A$4:$A796)+1,"")</f>
        <v/>
      </c>
      <c r="B797" s="141" t="str">
        <f t="shared" si="24"/>
        <v/>
      </c>
      <c r="C797" s="141" t="str">
        <f>IF($A797="","",RANK($B797,$B$5:$B$10000,1)+COUNTIF($B$4:$B796,$B797))</f>
        <v/>
      </c>
      <c r="D797" s="142" t="str">
        <f>IF(AND($M797&gt;=القادمين!$C$4,$M797&lt;=القادمين!$F$4,القادمين!$B$2=IF(القادمين!$B$2="","",$I797)),MAX($D$4:$D796)+1,"")</f>
        <v/>
      </c>
      <c r="E797" s="142" t="str">
        <f t="shared" si="25"/>
        <v/>
      </c>
      <c r="F797" s="142" t="str">
        <f>IF($D797="","",RANK($E797,$E$5:$E$10000,1)+COUNTIF($E$4:$E796,$E797))</f>
        <v/>
      </c>
      <c r="G797" s="189" t="str">
        <f>IF(H797="","",COUNTA($E$5:E797))</f>
        <v/>
      </c>
      <c r="H797" s="41"/>
      <c r="I797" s="38"/>
      <c r="J797" s="206"/>
      <c r="K797" s="206"/>
      <c r="L797" s="206"/>
      <c r="M797" s="41"/>
      <c r="N797" s="207"/>
      <c r="O797" s="99"/>
      <c r="P797" s="192"/>
      <c r="Q797" s="122"/>
      <c r="R797" s="122"/>
      <c r="S797" s="126"/>
      <c r="T797" s="122"/>
      <c r="U797" s="122"/>
      <c r="V797" s="115"/>
      <c r="W797" s="115"/>
      <c r="X797" s="115"/>
      <c r="Y797" s="115"/>
      <c r="Z797" s="115"/>
      <c r="AA797" s="115"/>
    </row>
    <row r="798" spans="1:27" s="127" customFormat="1" ht="26.1" customHeight="1" x14ac:dyDescent="0.2">
      <c r="A798" s="141" t="str">
        <f>IF(AND($H798&gt;=المغادرين!$C$4,$H798&lt;=المغادرين!$F$4,المغادرين!$B$2=IF(المغادرين!$B$2="","",$I798)),MAX($A$4:$A797)+1,"")</f>
        <v/>
      </c>
      <c r="B798" s="141" t="str">
        <f t="shared" si="24"/>
        <v/>
      </c>
      <c r="C798" s="141" t="str">
        <f>IF($A798="","",RANK($B798,$B$5:$B$10000,1)+COUNTIF($B$4:$B797,$B798))</f>
        <v/>
      </c>
      <c r="D798" s="142" t="str">
        <f>IF(AND($M798&gt;=القادمين!$C$4,$M798&lt;=القادمين!$F$4,القادمين!$B$2=IF(القادمين!$B$2="","",$I798)),MAX($D$4:$D797)+1,"")</f>
        <v/>
      </c>
      <c r="E798" s="142" t="str">
        <f t="shared" si="25"/>
        <v/>
      </c>
      <c r="F798" s="142" t="str">
        <f>IF($D798="","",RANK($E798,$E$5:$E$10000,1)+COUNTIF($E$4:$E797,$E798))</f>
        <v/>
      </c>
      <c r="G798" s="189" t="str">
        <f>IF(H798="","",COUNTA($E$5:E798))</f>
        <v/>
      </c>
      <c r="H798" s="41"/>
      <c r="I798" s="38"/>
      <c r="J798" s="206"/>
      <c r="K798" s="206"/>
      <c r="L798" s="206"/>
      <c r="M798" s="41"/>
      <c r="N798" s="207"/>
      <c r="O798" s="99"/>
      <c r="P798" s="192"/>
      <c r="Q798" s="122"/>
      <c r="R798" s="122"/>
      <c r="S798" s="126"/>
      <c r="T798" s="122"/>
      <c r="U798" s="122"/>
      <c r="V798" s="115"/>
      <c r="W798" s="115"/>
      <c r="X798" s="115"/>
      <c r="Y798" s="115"/>
      <c r="Z798" s="115"/>
      <c r="AA798" s="115"/>
    </row>
    <row r="799" spans="1:27" s="115" customFormat="1" ht="26.1" customHeight="1" x14ac:dyDescent="0.2">
      <c r="A799" s="141" t="str">
        <f>IF(AND($H799&gt;=المغادرين!$C$4,$H799&lt;=المغادرين!$F$4,المغادرين!$B$2=IF(المغادرين!$B$2="","",$I799)),MAX($A$4:$A798)+1,"")</f>
        <v/>
      </c>
      <c r="B799" s="141" t="str">
        <f t="shared" si="24"/>
        <v/>
      </c>
      <c r="C799" s="141" t="str">
        <f>IF($A799="","",RANK($B799,$B$5:$B$10000,1)+COUNTIF($B$4:$B798,$B799))</f>
        <v/>
      </c>
      <c r="D799" s="142" t="str">
        <f>IF(AND($M799&gt;=القادمين!$C$4,$M799&lt;=القادمين!$F$4,القادمين!$B$2=IF(القادمين!$B$2="","",$I799)),MAX($D$4:$D798)+1,"")</f>
        <v/>
      </c>
      <c r="E799" s="142" t="str">
        <f t="shared" si="25"/>
        <v/>
      </c>
      <c r="F799" s="142" t="str">
        <f>IF($D799="","",RANK($E799,$E$5:$E$10000,1)+COUNTIF($E$4:$E798,$E799))</f>
        <v/>
      </c>
      <c r="G799" s="189" t="str">
        <f>IF(H799="","",COUNTA($E$5:E799))</f>
        <v/>
      </c>
      <c r="H799" s="41"/>
      <c r="I799" s="38"/>
      <c r="J799" s="206"/>
      <c r="K799" s="206"/>
      <c r="L799" s="206"/>
      <c r="M799" s="41"/>
      <c r="N799" s="207"/>
      <c r="O799" s="99"/>
      <c r="P799" s="192"/>
      <c r="Q799" s="122"/>
      <c r="R799" s="122"/>
      <c r="S799" s="126"/>
      <c r="T799" s="122"/>
      <c r="U799" s="122"/>
    </row>
    <row r="800" spans="1:27" s="115" customFormat="1" ht="26.1" customHeight="1" x14ac:dyDescent="0.2">
      <c r="A800" s="141" t="str">
        <f>IF(AND($H800&gt;=المغادرين!$C$4,$H800&lt;=المغادرين!$F$4,المغادرين!$B$2=IF(المغادرين!$B$2="","",$I800)),MAX($A$4:$A799)+1,"")</f>
        <v/>
      </c>
      <c r="B800" s="141" t="str">
        <f t="shared" si="24"/>
        <v/>
      </c>
      <c r="C800" s="141" t="str">
        <f>IF($A800="","",RANK($B800,$B$5:$B$10000,1)+COUNTIF($B$4:$B799,$B800))</f>
        <v/>
      </c>
      <c r="D800" s="142" t="str">
        <f>IF(AND($M800&gt;=القادمين!$C$4,$M800&lt;=القادمين!$F$4,القادمين!$B$2=IF(القادمين!$B$2="","",$I800)),MAX($D$4:$D799)+1,"")</f>
        <v/>
      </c>
      <c r="E800" s="142" t="str">
        <f t="shared" si="25"/>
        <v/>
      </c>
      <c r="F800" s="142" t="str">
        <f>IF($D800="","",RANK($E800,$E$5:$E$10000,1)+COUNTIF($E$4:$E799,$E800))</f>
        <v/>
      </c>
      <c r="G800" s="189" t="str">
        <f>IF(H800="","",COUNTA($E$5:E800))</f>
        <v/>
      </c>
      <c r="H800" s="41"/>
      <c r="I800" s="38"/>
      <c r="J800" s="206"/>
      <c r="K800" s="206"/>
      <c r="L800" s="206"/>
      <c r="M800" s="41"/>
      <c r="N800" s="207"/>
      <c r="O800" s="99"/>
      <c r="P800" s="192"/>
      <c r="Q800" s="122"/>
      <c r="R800" s="122"/>
      <c r="S800" s="126"/>
      <c r="T800" s="122"/>
      <c r="U800" s="122"/>
    </row>
    <row r="801" spans="1:27" s="115" customFormat="1" ht="26.1" customHeight="1" x14ac:dyDescent="0.2">
      <c r="A801" s="141" t="str">
        <f>IF(AND($H801&gt;=المغادرين!$C$4,$H801&lt;=المغادرين!$F$4,المغادرين!$B$2=IF(المغادرين!$B$2="","",$I801)),MAX($A$4:$A800)+1,"")</f>
        <v/>
      </c>
      <c r="B801" s="141" t="str">
        <f t="shared" si="24"/>
        <v/>
      </c>
      <c r="C801" s="141" t="str">
        <f>IF($A801="","",RANK($B801,$B$5:$B$10000,1)+COUNTIF($B$4:$B800,$B801))</f>
        <v/>
      </c>
      <c r="D801" s="142" t="str">
        <f>IF(AND($M801&gt;=القادمين!$C$4,$M801&lt;=القادمين!$F$4,القادمين!$B$2=IF(القادمين!$B$2="","",$I801)),MAX($D$4:$D800)+1,"")</f>
        <v/>
      </c>
      <c r="E801" s="142" t="str">
        <f t="shared" si="25"/>
        <v/>
      </c>
      <c r="F801" s="142" t="str">
        <f>IF($D801="","",RANK($E801,$E$5:$E$10000,1)+COUNTIF($E$4:$E800,$E801))</f>
        <v/>
      </c>
      <c r="G801" s="189" t="str">
        <f>IF(H801="","",COUNTA($E$5:E801))</f>
        <v/>
      </c>
      <c r="H801" s="41"/>
      <c r="I801" s="38"/>
      <c r="J801" s="206"/>
      <c r="K801" s="206"/>
      <c r="L801" s="206"/>
      <c r="M801" s="41"/>
      <c r="N801" s="207"/>
      <c r="O801" s="99"/>
      <c r="P801" s="192"/>
      <c r="Q801" s="122"/>
      <c r="R801" s="122"/>
      <c r="S801" s="126"/>
      <c r="T801" s="122"/>
      <c r="U801" s="122"/>
    </row>
    <row r="802" spans="1:27" s="115" customFormat="1" ht="26.1" customHeight="1" x14ac:dyDescent="0.2">
      <c r="A802" s="141" t="str">
        <f>IF(AND($H802&gt;=المغادرين!$C$4,$H802&lt;=المغادرين!$F$4,المغادرين!$B$2=IF(المغادرين!$B$2="","",$I802)),MAX($A$4:$A801)+1,"")</f>
        <v/>
      </c>
      <c r="B802" s="141" t="str">
        <f t="shared" si="24"/>
        <v/>
      </c>
      <c r="C802" s="141" t="str">
        <f>IF($A802="","",RANK($B802,$B$5:$B$10000,1)+COUNTIF($B$4:$B801,$B802))</f>
        <v/>
      </c>
      <c r="D802" s="142" t="str">
        <f>IF(AND($M802&gt;=القادمين!$C$4,$M802&lt;=القادمين!$F$4,القادمين!$B$2=IF(القادمين!$B$2="","",$I802)),MAX($D$4:$D801)+1,"")</f>
        <v/>
      </c>
      <c r="E802" s="142" t="str">
        <f t="shared" si="25"/>
        <v/>
      </c>
      <c r="F802" s="142" t="str">
        <f>IF($D802="","",RANK($E802,$E$5:$E$10000,1)+COUNTIF($E$4:$E801,$E802))</f>
        <v/>
      </c>
      <c r="G802" s="189" t="str">
        <f>IF(H802="","",COUNTA($E$5:E802))</f>
        <v/>
      </c>
      <c r="H802" s="41"/>
      <c r="I802" s="38"/>
      <c r="J802" s="206"/>
      <c r="K802" s="206"/>
      <c r="L802" s="206"/>
      <c r="M802" s="41"/>
      <c r="N802" s="207"/>
      <c r="O802" s="99"/>
      <c r="P802" s="192"/>
      <c r="Q802" s="122"/>
      <c r="R802" s="122"/>
      <c r="S802" s="126"/>
      <c r="T802" s="122"/>
      <c r="U802" s="122"/>
    </row>
    <row r="803" spans="1:27" s="115" customFormat="1" ht="26.1" customHeight="1" x14ac:dyDescent="0.2">
      <c r="A803" s="141" t="str">
        <f>IF(AND($H803&gt;=المغادرين!$C$4,$H803&lt;=المغادرين!$F$4,المغادرين!$B$2=IF(المغادرين!$B$2="","",$I803)),MAX($A$4:$A802)+1,"")</f>
        <v/>
      </c>
      <c r="B803" s="141" t="str">
        <f t="shared" si="24"/>
        <v/>
      </c>
      <c r="C803" s="141" t="str">
        <f>IF($A803="","",RANK($B803,$B$5:$B$10000,1)+COUNTIF($B$4:$B802,$B803))</f>
        <v/>
      </c>
      <c r="D803" s="142" t="str">
        <f>IF(AND($M803&gt;=القادمين!$C$4,$M803&lt;=القادمين!$F$4,القادمين!$B$2=IF(القادمين!$B$2="","",$I803)),MAX($D$4:$D802)+1,"")</f>
        <v/>
      </c>
      <c r="E803" s="142" t="str">
        <f t="shared" si="25"/>
        <v/>
      </c>
      <c r="F803" s="142" t="str">
        <f>IF($D803="","",RANK($E803,$E$5:$E$10000,1)+COUNTIF($E$4:$E802,$E803))</f>
        <v/>
      </c>
      <c r="G803" s="189" t="str">
        <f>IF(H803="","",COUNTA($E$5:E803))</f>
        <v/>
      </c>
      <c r="H803" s="41"/>
      <c r="I803" s="38"/>
      <c r="J803" s="206"/>
      <c r="K803" s="206"/>
      <c r="L803" s="206"/>
      <c r="M803" s="41"/>
      <c r="N803" s="207"/>
      <c r="O803" s="99"/>
      <c r="P803" s="192"/>
      <c r="Q803" s="122"/>
      <c r="R803" s="122"/>
      <c r="S803" s="126"/>
      <c r="T803" s="122"/>
      <c r="U803" s="122"/>
    </row>
    <row r="804" spans="1:27" s="115" customFormat="1" ht="26.1" customHeight="1" x14ac:dyDescent="0.2">
      <c r="A804" s="141" t="str">
        <f>IF(AND($H804&gt;=المغادرين!$C$4,$H804&lt;=المغادرين!$F$4,المغادرين!$B$2=IF(المغادرين!$B$2="","",$I804)),MAX($A$4:$A803)+1,"")</f>
        <v/>
      </c>
      <c r="B804" s="141" t="str">
        <f t="shared" si="24"/>
        <v/>
      </c>
      <c r="C804" s="141" t="str">
        <f>IF($A804="","",RANK($B804,$B$5:$B$10000,1)+COUNTIF($B$4:$B803,$B804))</f>
        <v/>
      </c>
      <c r="D804" s="142" t="str">
        <f>IF(AND($M804&gt;=القادمين!$C$4,$M804&lt;=القادمين!$F$4,القادمين!$B$2=IF(القادمين!$B$2="","",$I804)),MAX($D$4:$D803)+1,"")</f>
        <v/>
      </c>
      <c r="E804" s="142" t="str">
        <f t="shared" si="25"/>
        <v/>
      </c>
      <c r="F804" s="142" t="str">
        <f>IF($D804="","",RANK($E804,$E$5:$E$10000,1)+COUNTIF($E$4:$E803,$E804))</f>
        <v/>
      </c>
      <c r="G804" s="189" t="str">
        <f>IF(H804="","",COUNTA($E$5:E804))</f>
        <v/>
      </c>
      <c r="H804" s="41"/>
      <c r="I804" s="38"/>
      <c r="J804" s="206"/>
      <c r="K804" s="206"/>
      <c r="L804" s="206"/>
      <c r="M804" s="41"/>
      <c r="N804" s="207"/>
      <c r="O804" s="99"/>
      <c r="P804" s="192"/>
      <c r="Q804" s="122"/>
      <c r="R804" s="122"/>
      <c r="S804" s="126"/>
      <c r="T804" s="122"/>
      <c r="U804" s="122"/>
      <c r="AA804" s="128"/>
    </row>
    <row r="805" spans="1:27" s="115" customFormat="1" ht="26.1" customHeight="1" x14ac:dyDescent="0.2">
      <c r="A805" s="141" t="str">
        <f>IF(AND($H805&gt;=المغادرين!$C$4,$H805&lt;=المغادرين!$F$4,المغادرين!$B$2=IF(المغادرين!$B$2="","",$I805)),MAX($A$4:$A804)+1,"")</f>
        <v/>
      </c>
      <c r="B805" s="141" t="str">
        <f t="shared" si="24"/>
        <v/>
      </c>
      <c r="C805" s="141" t="str">
        <f>IF($A805="","",RANK($B805,$B$5:$B$10000,1)+COUNTIF($B$4:$B804,$B805))</f>
        <v/>
      </c>
      <c r="D805" s="142" t="str">
        <f>IF(AND($M805&gt;=القادمين!$C$4,$M805&lt;=القادمين!$F$4,القادمين!$B$2=IF(القادمين!$B$2="","",$I805)),MAX($D$4:$D804)+1,"")</f>
        <v/>
      </c>
      <c r="E805" s="142" t="str">
        <f t="shared" si="25"/>
        <v/>
      </c>
      <c r="F805" s="142" t="str">
        <f>IF($D805="","",RANK($E805,$E$5:$E$10000,1)+COUNTIF($E$4:$E804,$E805))</f>
        <v/>
      </c>
      <c r="G805" s="189" t="str">
        <f>IF(H805="","",COUNTA($E$5:E805))</f>
        <v/>
      </c>
      <c r="H805" s="41"/>
      <c r="I805" s="38"/>
      <c r="J805" s="206"/>
      <c r="K805" s="206"/>
      <c r="L805" s="206"/>
      <c r="M805" s="41"/>
      <c r="N805" s="207"/>
      <c r="O805" s="99"/>
      <c r="P805" s="192"/>
      <c r="Q805" s="122"/>
      <c r="R805" s="122"/>
      <c r="S805" s="126"/>
      <c r="T805" s="122"/>
      <c r="U805" s="122"/>
      <c r="AA805" s="128"/>
    </row>
    <row r="806" spans="1:27" s="115" customFormat="1" ht="26.1" customHeight="1" x14ac:dyDescent="0.2">
      <c r="A806" s="141" t="str">
        <f>IF(AND($H806&gt;=المغادرين!$C$4,$H806&lt;=المغادرين!$F$4,المغادرين!$B$2=IF(المغادرين!$B$2="","",$I806)),MAX($A$4:$A805)+1,"")</f>
        <v/>
      </c>
      <c r="B806" s="141" t="str">
        <f t="shared" si="24"/>
        <v/>
      </c>
      <c r="C806" s="141" t="str">
        <f>IF($A806="","",RANK($B806,$B$5:$B$10000,1)+COUNTIF($B$4:$B805,$B806))</f>
        <v/>
      </c>
      <c r="D806" s="142" t="str">
        <f>IF(AND($M806&gt;=القادمين!$C$4,$M806&lt;=القادمين!$F$4,القادمين!$B$2=IF(القادمين!$B$2="","",$I806)),MAX($D$4:$D805)+1,"")</f>
        <v/>
      </c>
      <c r="E806" s="142" t="str">
        <f t="shared" si="25"/>
        <v/>
      </c>
      <c r="F806" s="142" t="str">
        <f>IF($D806="","",RANK($E806,$E$5:$E$10000,1)+COUNTIF($E$4:$E805,$E806))</f>
        <v/>
      </c>
      <c r="G806" s="189" t="str">
        <f>IF(H806="","",COUNTA($E$5:E806))</f>
        <v/>
      </c>
      <c r="H806" s="41"/>
      <c r="I806" s="38"/>
      <c r="J806" s="206"/>
      <c r="K806" s="206"/>
      <c r="L806" s="206"/>
      <c r="M806" s="41"/>
      <c r="N806" s="207"/>
      <c r="O806" s="99"/>
      <c r="P806" s="192"/>
      <c r="Q806" s="122"/>
      <c r="R806" s="122"/>
      <c r="S806" s="126"/>
      <c r="T806" s="122"/>
      <c r="U806" s="122"/>
      <c r="W806" s="128"/>
      <c r="AA806" s="121"/>
    </row>
    <row r="807" spans="1:27" s="115" customFormat="1" ht="26.1" customHeight="1" x14ac:dyDescent="0.2">
      <c r="A807" s="141" t="str">
        <f>IF(AND($H807&gt;=المغادرين!$C$4,$H807&lt;=المغادرين!$F$4,المغادرين!$B$2=IF(المغادرين!$B$2="","",$I807)),MAX($A$4:$A806)+1,"")</f>
        <v/>
      </c>
      <c r="B807" s="141" t="str">
        <f t="shared" si="24"/>
        <v/>
      </c>
      <c r="C807" s="141" t="str">
        <f>IF($A807="","",RANK($B807,$B$5:$B$10000,1)+COUNTIF($B$4:$B806,$B807))</f>
        <v/>
      </c>
      <c r="D807" s="142" t="str">
        <f>IF(AND($M807&gt;=القادمين!$C$4,$M807&lt;=القادمين!$F$4,القادمين!$B$2=IF(القادمين!$B$2="","",$I807)),MAX($D$4:$D806)+1,"")</f>
        <v/>
      </c>
      <c r="E807" s="142" t="str">
        <f t="shared" si="25"/>
        <v/>
      </c>
      <c r="F807" s="142" t="str">
        <f>IF($D807="","",RANK($E807,$E$5:$E$10000,1)+COUNTIF($E$4:$E806,$E807))</f>
        <v/>
      </c>
      <c r="G807" s="189" t="str">
        <f>IF(H807="","",COUNTA($E$5:E807))</f>
        <v/>
      </c>
      <c r="H807" s="41"/>
      <c r="I807" s="38"/>
      <c r="J807" s="206"/>
      <c r="K807" s="206"/>
      <c r="L807" s="206"/>
      <c r="M807" s="41"/>
      <c r="N807" s="207"/>
      <c r="O807" s="99"/>
      <c r="P807" s="192"/>
      <c r="Q807" s="122"/>
      <c r="R807" s="122"/>
      <c r="S807" s="126"/>
      <c r="T807" s="122"/>
      <c r="U807" s="122"/>
    </row>
    <row r="808" spans="1:27" s="115" customFormat="1" ht="26.1" customHeight="1" x14ac:dyDescent="0.2">
      <c r="A808" s="141" t="str">
        <f>IF(AND($H808&gt;=المغادرين!$C$4,$H808&lt;=المغادرين!$F$4,المغادرين!$B$2=IF(المغادرين!$B$2="","",$I808)),MAX($A$4:$A807)+1,"")</f>
        <v/>
      </c>
      <c r="B808" s="141" t="str">
        <f t="shared" si="24"/>
        <v/>
      </c>
      <c r="C808" s="141" t="str">
        <f>IF($A808="","",RANK($B808,$B$5:$B$10000,1)+COUNTIF($B$4:$B807,$B808))</f>
        <v/>
      </c>
      <c r="D808" s="142" t="str">
        <f>IF(AND($M808&gt;=القادمين!$C$4,$M808&lt;=القادمين!$F$4,القادمين!$B$2=IF(القادمين!$B$2="","",$I808)),MAX($D$4:$D807)+1,"")</f>
        <v/>
      </c>
      <c r="E808" s="142" t="str">
        <f t="shared" si="25"/>
        <v/>
      </c>
      <c r="F808" s="142" t="str">
        <f>IF($D808="","",RANK($E808,$E$5:$E$10000,1)+COUNTIF($E$4:$E807,$E808))</f>
        <v/>
      </c>
      <c r="G808" s="189" t="str">
        <f>IF(H808="","",COUNTA($E$5:E808))</f>
        <v/>
      </c>
      <c r="H808" s="41"/>
      <c r="I808" s="38"/>
      <c r="J808" s="206"/>
      <c r="K808" s="206"/>
      <c r="L808" s="206"/>
      <c r="M808" s="41"/>
      <c r="N808" s="207"/>
      <c r="O808" s="99"/>
      <c r="P808" s="192"/>
      <c r="Q808" s="122"/>
      <c r="R808" s="122"/>
      <c r="S808" s="126"/>
      <c r="T808" s="122"/>
      <c r="U808" s="122"/>
      <c r="X808" s="128"/>
      <c r="Y808" s="121"/>
      <c r="Z808" s="121"/>
      <c r="AA808" s="121"/>
    </row>
    <row r="809" spans="1:27" s="115" customFormat="1" ht="26.1" customHeight="1" x14ac:dyDescent="0.2">
      <c r="A809" s="141" t="str">
        <f>IF(AND($H809&gt;=المغادرين!$C$4,$H809&lt;=المغادرين!$F$4,المغادرين!$B$2=IF(المغادرين!$B$2="","",$I809)),MAX($A$4:$A808)+1,"")</f>
        <v/>
      </c>
      <c r="B809" s="141" t="str">
        <f t="shared" si="24"/>
        <v/>
      </c>
      <c r="C809" s="141" t="str">
        <f>IF($A809="","",RANK($B809,$B$5:$B$10000,1)+COUNTIF($B$4:$B808,$B809))</f>
        <v/>
      </c>
      <c r="D809" s="142" t="str">
        <f>IF(AND($M809&gt;=القادمين!$C$4,$M809&lt;=القادمين!$F$4,القادمين!$B$2=IF(القادمين!$B$2="","",$I809)),MAX($D$4:$D808)+1,"")</f>
        <v/>
      </c>
      <c r="E809" s="142" t="str">
        <f t="shared" si="25"/>
        <v/>
      </c>
      <c r="F809" s="142" t="str">
        <f>IF($D809="","",RANK($E809,$E$5:$E$10000,1)+COUNTIF($E$4:$E808,$E809))</f>
        <v/>
      </c>
      <c r="G809" s="189" t="str">
        <f>IF(H809="","",COUNTA($E$5:E809))</f>
        <v/>
      </c>
      <c r="H809" s="41"/>
      <c r="I809" s="38"/>
      <c r="J809" s="206"/>
      <c r="K809" s="206"/>
      <c r="L809" s="206"/>
      <c r="M809" s="41"/>
      <c r="N809" s="207"/>
      <c r="O809" s="99"/>
      <c r="P809" s="192"/>
      <c r="Q809" s="122"/>
      <c r="R809" s="122"/>
      <c r="S809" s="126"/>
      <c r="T809" s="122"/>
      <c r="U809" s="122"/>
      <c r="X809" s="128"/>
      <c r="Y809" s="129"/>
      <c r="Z809" s="129"/>
      <c r="AA809" s="129"/>
    </row>
    <row r="810" spans="1:27" s="115" customFormat="1" ht="26.1" customHeight="1" x14ac:dyDescent="0.2">
      <c r="A810" s="141" t="str">
        <f>IF(AND($H810&gt;=المغادرين!$C$4,$H810&lt;=المغادرين!$F$4,المغادرين!$B$2=IF(المغادرين!$B$2="","",$I810)),MAX($A$4:$A809)+1,"")</f>
        <v/>
      </c>
      <c r="B810" s="141" t="str">
        <f t="shared" si="24"/>
        <v/>
      </c>
      <c r="C810" s="141" t="str">
        <f>IF($A810="","",RANK($B810,$B$5:$B$10000,1)+COUNTIF($B$4:$B809,$B810))</f>
        <v/>
      </c>
      <c r="D810" s="142" t="str">
        <f>IF(AND($M810&gt;=القادمين!$C$4,$M810&lt;=القادمين!$F$4,القادمين!$B$2=IF(القادمين!$B$2="","",$I810)),MAX($D$4:$D809)+1,"")</f>
        <v/>
      </c>
      <c r="E810" s="142" t="str">
        <f t="shared" si="25"/>
        <v/>
      </c>
      <c r="F810" s="142" t="str">
        <f>IF($D810="","",RANK($E810,$E$5:$E$10000,1)+COUNTIF($E$4:$E809,$E810))</f>
        <v/>
      </c>
      <c r="G810" s="189" t="str">
        <f>IF(H810="","",COUNTA($E$5:E810))</f>
        <v/>
      </c>
      <c r="H810" s="41"/>
      <c r="I810" s="38"/>
      <c r="J810" s="206"/>
      <c r="K810" s="206"/>
      <c r="L810" s="206"/>
      <c r="M810" s="41"/>
      <c r="N810" s="207"/>
      <c r="O810" s="99"/>
      <c r="P810" s="192"/>
      <c r="Q810" s="122"/>
      <c r="R810" s="122"/>
      <c r="S810" s="126"/>
      <c r="T810" s="122"/>
      <c r="U810" s="122"/>
      <c r="X810" s="128"/>
      <c r="Y810" s="129"/>
      <c r="Z810" s="129"/>
      <c r="AA810" s="129"/>
    </row>
    <row r="811" spans="1:27" s="115" customFormat="1" ht="26.1" customHeight="1" x14ac:dyDescent="0.2">
      <c r="A811" s="141" t="str">
        <f>IF(AND($H811&gt;=المغادرين!$C$4,$H811&lt;=المغادرين!$F$4,المغادرين!$B$2=IF(المغادرين!$B$2="","",$I811)),MAX($A$4:$A810)+1,"")</f>
        <v/>
      </c>
      <c r="B811" s="141" t="str">
        <f t="shared" si="24"/>
        <v/>
      </c>
      <c r="C811" s="141" t="str">
        <f>IF($A811="","",RANK($B811,$B$5:$B$10000,1)+COUNTIF($B$4:$B810,$B811))</f>
        <v/>
      </c>
      <c r="D811" s="142" t="str">
        <f>IF(AND($M811&gt;=القادمين!$C$4,$M811&lt;=القادمين!$F$4,القادمين!$B$2=IF(القادمين!$B$2="","",$I811)),MAX($D$4:$D810)+1,"")</f>
        <v/>
      </c>
      <c r="E811" s="142" t="str">
        <f t="shared" si="25"/>
        <v/>
      </c>
      <c r="F811" s="142" t="str">
        <f>IF($D811="","",RANK($E811,$E$5:$E$10000,1)+COUNTIF($E$4:$E810,$E811))</f>
        <v/>
      </c>
      <c r="G811" s="189" t="str">
        <f>IF(H811="","",COUNTA($E$5:E811))</f>
        <v/>
      </c>
      <c r="H811" s="41"/>
      <c r="I811" s="38"/>
      <c r="J811" s="206"/>
      <c r="K811" s="206"/>
      <c r="L811" s="206"/>
      <c r="M811" s="41"/>
      <c r="N811" s="207"/>
      <c r="O811" s="99"/>
      <c r="P811" s="192"/>
      <c r="Q811" s="122"/>
      <c r="R811" s="122"/>
      <c r="S811" s="126"/>
      <c r="T811" s="122"/>
      <c r="U811" s="122"/>
      <c r="X811" s="128"/>
      <c r="Y811" s="129"/>
      <c r="Z811" s="129"/>
      <c r="AA811" s="129"/>
    </row>
    <row r="812" spans="1:27" s="115" customFormat="1" ht="26.1" customHeight="1" x14ac:dyDescent="0.2">
      <c r="A812" s="141" t="str">
        <f>IF(AND($H812&gt;=المغادرين!$C$4,$H812&lt;=المغادرين!$F$4,المغادرين!$B$2=IF(المغادرين!$B$2="","",$I812)),MAX($A$4:$A811)+1,"")</f>
        <v/>
      </c>
      <c r="B812" s="141" t="str">
        <f t="shared" si="24"/>
        <v/>
      </c>
      <c r="C812" s="141" t="str">
        <f>IF($A812="","",RANK($B812,$B$5:$B$10000,1)+COUNTIF($B$4:$B811,$B812))</f>
        <v/>
      </c>
      <c r="D812" s="142" t="str">
        <f>IF(AND($M812&gt;=القادمين!$C$4,$M812&lt;=القادمين!$F$4,القادمين!$B$2=IF(القادمين!$B$2="","",$I812)),MAX($D$4:$D811)+1,"")</f>
        <v/>
      </c>
      <c r="E812" s="142" t="str">
        <f t="shared" si="25"/>
        <v/>
      </c>
      <c r="F812" s="142" t="str">
        <f>IF($D812="","",RANK($E812,$E$5:$E$10000,1)+COUNTIF($E$4:$E811,$E812))</f>
        <v/>
      </c>
      <c r="G812" s="189" t="str">
        <f>IF(H812="","",COUNTA($E$5:E812))</f>
        <v/>
      </c>
      <c r="H812" s="41"/>
      <c r="I812" s="38"/>
      <c r="J812" s="206"/>
      <c r="K812" s="206"/>
      <c r="L812" s="206"/>
      <c r="M812" s="41"/>
      <c r="N812" s="207"/>
      <c r="O812" s="99"/>
      <c r="P812" s="192"/>
      <c r="Q812" s="122"/>
      <c r="R812" s="122"/>
      <c r="S812" s="126"/>
      <c r="T812" s="122"/>
      <c r="U812" s="122"/>
      <c r="X812" s="128"/>
      <c r="Y812" s="129"/>
      <c r="Z812" s="129"/>
      <c r="AA812" s="129"/>
    </row>
    <row r="813" spans="1:27" s="115" customFormat="1" ht="26.1" customHeight="1" x14ac:dyDescent="0.2">
      <c r="A813" s="141" t="str">
        <f>IF(AND($H813&gt;=المغادرين!$C$4,$H813&lt;=المغادرين!$F$4,المغادرين!$B$2=IF(المغادرين!$B$2="","",$I813)),MAX($A$4:$A812)+1,"")</f>
        <v/>
      </c>
      <c r="B813" s="141" t="str">
        <f t="shared" si="24"/>
        <v/>
      </c>
      <c r="C813" s="141" t="str">
        <f>IF($A813="","",RANK($B813,$B$5:$B$10000,1)+COUNTIF($B$4:$B812,$B813))</f>
        <v/>
      </c>
      <c r="D813" s="142" t="str">
        <f>IF(AND($M813&gt;=القادمين!$C$4,$M813&lt;=القادمين!$F$4,القادمين!$B$2=IF(القادمين!$B$2="","",$I813)),MAX($D$4:$D812)+1,"")</f>
        <v/>
      </c>
      <c r="E813" s="142" t="str">
        <f t="shared" si="25"/>
        <v/>
      </c>
      <c r="F813" s="142" t="str">
        <f>IF($D813="","",RANK($E813,$E$5:$E$10000,1)+COUNTIF($E$4:$E812,$E813))</f>
        <v/>
      </c>
      <c r="G813" s="189" t="str">
        <f>IF(H813="","",COUNTA($E$5:E813))</f>
        <v/>
      </c>
      <c r="H813" s="41"/>
      <c r="I813" s="38"/>
      <c r="J813" s="206"/>
      <c r="K813" s="206"/>
      <c r="L813" s="206"/>
      <c r="M813" s="41"/>
      <c r="N813" s="207"/>
      <c r="O813" s="99"/>
      <c r="P813" s="192"/>
      <c r="Q813" s="122"/>
      <c r="R813" s="122"/>
      <c r="S813" s="126"/>
      <c r="T813" s="122"/>
      <c r="U813" s="122"/>
      <c r="X813" s="128"/>
      <c r="Y813" s="129"/>
      <c r="Z813" s="129"/>
      <c r="AA813" s="129"/>
    </row>
    <row r="814" spans="1:27" s="115" customFormat="1" ht="26.1" customHeight="1" x14ac:dyDescent="0.2">
      <c r="A814" s="141" t="str">
        <f>IF(AND($H814&gt;=المغادرين!$C$4,$H814&lt;=المغادرين!$F$4,المغادرين!$B$2=IF(المغادرين!$B$2="","",$I814)),MAX($A$4:$A813)+1,"")</f>
        <v/>
      </c>
      <c r="B814" s="141" t="str">
        <f t="shared" si="24"/>
        <v/>
      </c>
      <c r="C814" s="141" t="str">
        <f>IF($A814="","",RANK($B814,$B$5:$B$10000,1)+COUNTIF($B$4:$B813,$B814))</f>
        <v/>
      </c>
      <c r="D814" s="142" t="str">
        <f>IF(AND($M814&gt;=القادمين!$C$4,$M814&lt;=القادمين!$F$4,القادمين!$B$2=IF(القادمين!$B$2="","",$I814)),MAX($D$4:$D813)+1,"")</f>
        <v/>
      </c>
      <c r="E814" s="142" t="str">
        <f t="shared" si="25"/>
        <v/>
      </c>
      <c r="F814" s="142" t="str">
        <f>IF($D814="","",RANK($E814,$E$5:$E$10000,1)+COUNTIF($E$4:$E813,$E814))</f>
        <v/>
      </c>
      <c r="G814" s="189" t="str">
        <f>IF(H814="","",COUNTA($E$5:E814))</f>
        <v/>
      </c>
      <c r="H814" s="41"/>
      <c r="I814" s="38"/>
      <c r="J814" s="206"/>
      <c r="K814" s="206"/>
      <c r="L814" s="206"/>
      <c r="M814" s="41"/>
      <c r="N814" s="207"/>
      <c r="O814" s="99"/>
      <c r="P814" s="192"/>
      <c r="Q814" s="122"/>
      <c r="R814" s="122"/>
      <c r="S814" s="126"/>
      <c r="T814" s="122"/>
      <c r="U814" s="122"/>
      <c r="X814" s="128"/>
      <c r="Y814" s="129"/>
      <c r="Z814" s="129"/>
      <c r="AA814" s="129"/>
    </row>
    <row r="815" spans="1:27" s="115" customFormat="1" ht="26.1" customHeight="1" x14ac:dyDescent="0.2">
      <c r="A815" s="141" t="str">
        <f>IF(AND($H815&gt;=المغادرين!$C$4,$H815&lt;=المغادرين!$F$4,المغادرين!$B$2=IF(المغادرين!$B$2="","",$I815)),MAX($A$4:$A814)+1,"")</f>
        <v/>
      </c>
      <c r="B815" s="141" t="str">
        <f t="shared" si="24"/>
        <v/>
      </c>
      <c r="C815" s="141" t="str">
        <f>IF($A815="","",RANK($B815,$B$5:$B$10000,1)+COUNTIF($B$4:$B814,$B815))</f>
        <v/>
      </c>
      <c r="D815" s="142" t="str">
        <f>IF(AND($M815&gt;=القادمين!$C$4,$M815&lt;=القادمين!$F$4,القادمين!$B$2=IF(القادمين!$B$2="","",$I815)),MAX($D$4:$D814)+1,"")</f>
        <v/>
      </c>
      <c r="E815" s="142" t="str">
        <f t="shared" si="25"/>
        <v/>
      </c>
      <c r="F815" s="142" t="str">
        <f>IF($D815="","",RANK($E815,$E$5:$E$10000,1)+COUNTIF($E$4:$E814,$E815))</f>
        <v/>
      </c>
      <c r="G815" s="189" t="str">
        <f>IF(H815="","",COUNTA($E$5:E815))</f>
        <v/>
      </c>
      <c r="H815" s="41"/>
      <c r="I815" s="38"/>
      <c r="J815" s="206"/>
      <c r="K815" s="206"/>
      <c r="L815" s="206"/>
      <c r="M815" s="41"/>
      <c r="N815" s="207"/>
      <c r="O815" s="99"/>
      <c r="P815" s="193"/>
      <c r="Q815" s="122"/>
      <c r="R815" s="122"/>
      <c r="S815" s="125"/>
      <c r="T815" s="122"/>
      <c r="U815" s="122"/>
    </row>
    <row r="816" spans="1:27" s="127" customFormat="1" ht="26.1" customHeight="1" x14ac:dyDescent="0.2">
      <c r="A816" s="141" t="str">
        <f>IF(AND($H816&gt;=المغادرين!$C$4,$H816&lt;=المغادرين!$F$4,المغادرين!$B$2=IF(المغادرين!$B$2="","",$I816)),MAX($A$4:$A815)+1,"")</f>
        <v/>
      </c>
      <c r="B816" s="141" t="str">
        <f t="shared" si="24"/>
        <v/>
      </c>
      <c r="C816" s="141" t="str">
        <f>IF($A816="","",RANK($B816,$B$5:$B$10000,1)+COUNTIF($B$4:$B815,$B816))</f>
        <v/>
      </c>
      <c r="D816" s="142" t="str">
        <f>IF(AND($M816&gt;=القادمين!$C$4,$M816&lt;=القادمين!$F$4,القادمين!$B$2=IF(القادمين!$B$2="","",$I816)),MAX($D$4:$D815)+1,"")</f>
        <v/>
      </c>
      <c r="E816" s="142" t="str">
        <f t="shared" si="25"/>
        <v/>
      </c>
      <c r="F816" s="142" t="str">
        <f>IF($D816="","",RANK($E816,$E$5:$E$10000,1)+COUNTIF($E$4:$E815,$E816))</f>
        <v/>
      </c>
      <c r="G816" s="189" t="str">
        <f>IF(H816="","",COUNTA($E$5:E816))</f>
        <v/>
      </c>
      <c r="H816" s="41"/>
      <c r="I816" s="38"/>
      <c r="J816" s="206"/>
      <c r="K816" s="206"/>
      <c r="L816" s="206"/>
      <c r="M816" s="41"/>
      <c r="N816" s="207"/>
      <c r="O816" s="99"/>
      <c r="P816" s="192"/>
      <c r="Q816" s="122"/>
      <c r="R816" s="122"/>
      <c r="S816" s="126"/>
      <c r="T816" s="122"/>
      <c r="U816" s="122"/>
      <c r="V816" s="115"/>
      <c r="W816" s="115"/>
      <c r="X816" s="115"/>
      <c r="Y816" s="115"/>
      <c r="Z816" s="115"/>
      <c r="AA816" s="115"/>
    </row>
    <row r="817" spans="1:27" s="127" customFormat="1" ht="26.1" customHeight="1" x14ac:dyDescent="0.2">
      <c r="A817" s="141" t="str">
        <f>IF(AND($H817&gt;=المغادرين!$C$4,$H817&lt;=المغادرين!$F$4,المغادرين!$B$2=IF(المغادرين!$B$2="","",$I817)),MAX($A$4:$A816)+1,"")</f>
        <v/>
      </c>
      <c r="B817" s="141" t="str">
        <f t="shared" si="24"/>
        <v/>
      </c>
      <c r="C817" s="141" t="str">
        <f>IF($A817="","",RANK($B817,$B$5:$B$10000,1)+COUNTIF($B$4:$B816,$B817))</f>
        <v/>
      </c>
      <c r="D817" s="142" t="str">
        <f>IF(AND($M817&gt;=القادمين!$C$4,$M817&lt;=القادمين!$F$4,القادمين!$B$2=IF(القادمين!$B$2="","",$I817)),MAX($D$4:$D816)+1,"")</f>
        <v/>
      </c>
      <c r="E817" s="142" t="str">
        <f t="shared" si="25"/>
        <v/>
      </c>
      <c r="F817" s="142" t="str">
        <f>IF($D817="","",RANK($E817,$E$5:$E$10000,1)+COUNTIF($E$4:$E816,$E817))</f>
        <v/>
      </c>
      <c r="G817" s="189" t="str">
        <f>IF(H817="","",COUNTA($E$5:E817))</f>
        <v/>
      </c>
      <c r="H817" s="41"/>
      <c r="I817" s="38"/>
      <c r="J817" s="206"/>
      <c r="K817" s="206"/>
      <c r="L817" s="206"/>
      <c r="M817" s="41"/>
      <c r="N817" s="207"/>
      <c r="O817" s="99"/>
      <c r="P817" s="192"/>
      <c r="Q817" s="122"/>
      <c r="R817" s="122"/>
      <c r="S817" s="126"/>
      <c r="T817" s="122"/>
      <c r="U817" s="122"/>
      <c r="V817" s="115"/>
      <c r="W817" s="115"/>
      <c r="X817" s="115"/>
      <c r="Y817" s="115"/>
      <c r="Z817" s="115"/>
      <c r="AA817" s="115"/>
    </row>
    <row r="818" spans="1:27" s="127" customFormat="1" ht="26.1" customHeight="1" x14ac:dyDescent="0.2">
      <c r="A818" s="141" t="str">
        <f>IF(AND($H818&gt;=المغادرين!$C$4,$H818&lt;=المغادرين!$F$4,المغادرين!$B$2=IF(المغادرين!$B$2="","",$I818)),MAX($A$4:$A817)+1,"")</f>
        <v/>
      </c>
      <c r="B818" s="141" t="str">
        <f t="shared" si="24"/>
        <v/>
      </c>
      <c r="C818" s="141" t="str">
        <f>IF($A818="","",RANK($B818,$B$5:$B$10000,1)+COUNTIF($B$4:$B817,$B818))</f>
        <v/>
      </c>
      <c r="D818" s="142" t="str">
        <f>IF(AND($M818&gt;=القادمين!$C$4,$M818&lt;=القادمين!$F$4,القادمين!$B$2=IF(القادمين!$B$2="","",$I818)),MAX($D$4:$D817)+1,"")</f>
        <v/>
      </c>
      <c r="E818" s="142" t="str">
        <f t="shared" si="25"/>
        <v/>
      </c>
      <c r="F818" s="142" t="str">
        <f>IF($D818="","",RANK($E818,$E$5:$E$10000,1)+COUNTIF($E$4:$E817,$E818))</f>
        <v/>
      </c>
      <c r="G818" s="189" t="str">
        <f>IF(H818="","",COUNTA($E$5:E818))</f>
        <v/>
      </c>
      <c r="H818" s="41"/>
      <c r="I818" s="38"/>
      <c r="J818" s="206"/>
      <c r="K818" s="206"/>
      <c r="L818" s="206"/>
      <c r="M818" s="41"/>
      <c r="N818" s="207"/>
      <c r="O818" s="99"/>
      <c r="P818" s="192"/>
      <c r="Q818" s="122"/>
      <c r="R818" s="122"/>
      <c r="S818" s="126"/>
      <c r="T818" s="122"/>
      <c r="U818" s="122"/>
      <c r="V818" s="115"/>
      <c r="W818" s="115"/>
      <c r="X818" s="115"/>
      <c r="Y818" s="115"/>
      <c r="Z818" s="115"/>
      <c r="AA818" s="115"/>
    </row>
    <row r="819" spans="1:27" s="115" customFormat="1" ht="26.1" customHeight="1" x14ac:dyDescent="0.2">
      <c r="A819" s="141" t="str">
        <f>IF(AND($H819&gt;=المغادرين!$C$4,$H819&lt;=المغادرين!$F$4,المغادرين!$B$2=IF(المغادرين!$B$2="","",$I819)),MAX($A$4:$A818)+1,"")</f>
        <v/>
      </c>
      <c r="B819" s="141" t="str">
        <f t="shared" si="24"/>
        <v/>
      </c>
      <c r="C819" s="141" t="str">
        <f>IF($A819="","",RANK($B819,$B$5:$B$10000,1)+COUNTIF($B$4:$B818,$B819))</f>
        <v/>
      </c>
      <c r="D819" s="142" t="str">
        <f>IF(AND($M819&gt;=القادمين!$C$4,$M819&lt;=القادمين!$F$4,القادمين!$B$2=IF(القادمين!$B$2="","",$I819)),MAX($D$4:$D818)+1,"")</f>
        <v/>
      </c>
      <c r="E819" s="142" t="str">
        <f t="shared" si="25"/>
        <v/>
      </c>
      <c r="F819" s="142" t="str">
        <f>IF($D819="","",RANK($E819,$E$5:$E$10000,1)+COUNTIF($E$4:$E818,$E819))</f>
        <v/>
      </c>
      <c r="G819" s="189" t="str">
        <f>IF(H819="","",COUNTA($E$5:E819))</f>
        <v/>
      </c>
      <c r="H819" s="41"/>
      <c r="I819" s="38"/>
      <c r="J819" s="206"/>
      <c r="K819" s="206"/>
      <c r="L819" s="206"/>
      <c r="M819" s="41"/>
      <c r="N819" s="207"/>
      <c r="O819" s="99"/>
      <c r="P819" s="192"/>
      <c r="Q819" s="122"/>
      <c r="R819" s="122"/>
      <c r="S819" s="126"/>
      <c r="T819" s="122"/>
      <c r="U819" s="122"/>
    </row>
    <row r="820" spans="1:27" s="115" customFormat="1" ht="26.1" customHeight="1" x14ac:dyDescent="0.2">
      <c r="A820" s="141" t="str">
        <f>IF(AND($H820&gt;=المغادرين!$C$4,$H820&lt;=المغادرين!$F$4,المغادرين!$B$2=IF(المغادرين!$B$2="","",$I820)),MAX($A$4:$A819)+1,"")</f>
        <v/>
      </c>
      <c r="B820" s="141" t="str">
        <f t="shared" si="24"/>
        <v/>
      </c>
      <c r="C820" s="141" t="str">
        <f>IF($A820="","",RANK($B820,$B$5:$B$10000,1)+COUNTIF($B$4:$B819,$B820))</f>
        <v/>
      </c>
      <c r="D820" s="142" t="str">
        <f>IF(AND($M820&gt;=القادمين!$C$4,$M820&lt;=القادمين!$F$4,القادمين!$B$2=IF(القادمين!$B$2="","",$I820)),MAX($D$4:$D819)+1,"")</f>
        <v/>
      </c>
      <c r="E820" s="142" t="str">
        <f t="shared" si="25"/>
        <v/>
      </c>
      <c r="F820" s="142" t="str">
        <f>IF($D820="","",RANK($E820,$E$5:$E$10000,1)+COUNTIF($E$4:$E819,$E820))</f>
        <v/>
      </c>
      <c r="G820" s="189" t="str">
        <f>IF(H820="","",COUNTA($E$5:E820))</f>
        <v/>
      </c>
      <c r="H820" s="41"/>
      <c r="I820" s="38"/>
      <c r="J820" s="206"/>
      <c r="K820" s="206"/>
      <c r="L820" s="206"/>
      <c r="M820" s="41"/>
      <c r="N820" s="207"/>
      <c r="O820" s="99"/>
      <c r="P820" s="192"/>
      <c r="Q820" s="122"/>
      <c r="R820" s="122"/>
      <c r="S820" s="126"/>
      <c r="T820" s="122"/>
      <c r="U820" s="122"/>
    </row>
    <row r="821" spans="1:27" s="115" customFormat="1" ht="26.1" customHeight="1" x14ac:dyDescent="0.2">
      <c r="A821" s="141" t="str">
        <f>IF(AND($H821&gt;=المغادرين!$C$4,$H821&lt;=المغادرين!$F$4,المغادرين!$B$2=IF(المغادرين!$B$2="","",$I821)),MAX($A$4:$A820)+1,"")</f>
        <v/>
      </c>
      <c r="B821" s="141" t="str">
        <f t="shared" si="24"/>
        <v/>
      </c>
      <c r="C821" s="141" t="str">
        <f>IF($A821="","",RANK($B821,$B$5:$B$10000,1)+COUNTIF($B$4:$B820,$B821))</f>
        <v/>
      </c>
      <c r="D821" s="142" t="str">
        <f>IF(AND($M821&gt;=القادمين!$C$4,$M821&lt;=القادمين!$F$4,القادمين!$B$2=IF(القادمين!$B$2="","",$I821)),MAX($D$4:$D820)+1,"")</f>
        <v/>
      </c>
      <c r="E821" s="142" t="str">
        <f t="shared" si="25"/>
        <v/>
      </c>
      <c r="F821" s="142" t="str">
        <f>IF($D821="","",RANK($E821,$E$5:$E$10000,1)+COUNTIF($E$4:$E820,$E821))</f>
        <v/>
      </c>
      <c r="G821" s="189" t="str">
        <f>IF(H821="","",COUNTA($E$5:E821))</f>
        <v/>
      </c>
      <c r="H821" s="41"/>
      <c r="I821" s="38"/>
      <c r="J821" s="206"/>
      <c r="K821" s="206"/>
      <c r="L821" s="206"/>
      <c r="M821" s="41"/>
      <c r="N821" s="207"/>
      <c r="O821" s="99"/>
      <c r="P821" s="192"/>
      <c r="Q821" s="122"/>
      <c r="R821" s="122"/>
      <c r="S821" s="126"/>
      <c r="T821" s="122"/>
      <c r="U821" s="122"/>
    </row>
    <row r="822" spans="1:27" s="115" customFormat="1" ht="26.1" customHeight="1" x14ac:dyDescent="0.2">
      <c r="A822" s="141" t="str">
        <f>IF(AND($H822&gt;=المغادرين!$C$4,$H822&lt;=المغادرين!$F$4,المغادرين!$B$2=IF(المغادرين!$B$2="","",$I822)),MAX($A$4:$A821)+1,"")</f>
        <v/>
      </c>
      <c r="B822" s="141" t="str">
        <f t="shared" si="24"/>
        <v/>
      </c>
      <c r="C822" s="141" t="str">
        <f>IF($A822="","",RANK($B822,$B$5:$B$10000,1)+COUNTIF($B$4:$B821,$B822))</f>
        <v/>
      </c>
      <c r="D822" s="142" t="str">
        <f>IF(AND($M822&gt;=القادمين!$C$4,$M822&lt;=القادمين!$F$4,القادمين!$B$2=IF(القادمين!$B$2="","",$I822)),MAX($D$4:$D821)+1,"")</f>
        <v/>
      </c>
      <c r="E822" s="142" t="str">
        <f t="shared" si="25"/>
        <v/>
      </c>
      <c r="F822" s="142" t="str">
        <f>IF($D822="","",RANK($E822,$E$5:$E$10000,1)+COUNTIF($E$4:$E821,$E822))</f>
        <v/>
      </c>
      <c r="G822" s="189" t="str">
        <f>IF(H822="","",COUNTA($E$5:E822))</f>
        <v/>
      </c>
      <c r="H822" s="41"/>
      <c r="I822" s="38"/>
      <c r="J822" s="206"/>
      <c r="K822" s="206"/>
      <c r="L822" s="206"/>
      <c r="M822" s="41"/>
      <c r="N822" s="207"/>
      <c r="O822" s="99"/>
      <c r="P822" s="192"/>
      <c r="Q822" s="122"/>
      <c r="R822" s="122"/>
      <c r="S822" s="126"/>
      <c r="T822" s="122"/>
      <c r="U822" s="122"/>
    </row>
    <row r="823" spans="1:27" s="115" customFormat="1" ht="26.1" customHeight="1" x14ac:dyDescent="0.2">
      <c r="A823" s="141" t="str">
        <f>IF(AND($H823&gt;=المغادرين!$C$4,$H823&lt;=المغادرين!$F$4,المغادرين!$B$2=IF(المغادرين!$B$2="","",$I823)),MAX($A$4:$A822)+1,"")</f>
        <v/>
      </c>
      <c r="B823" s="141" t="str">
        <f t="shared" si="24"/>
        <v/>
      </c>
      <c r="C823" s="141" t="str">
        <f>IF($A823="","",RANK($B823,$B$5:$B$10000,1)+COUNTIF($B$4:$B822,$B823))</f>
        <v/>
      </c>
      <c r="D823" s="142" t="str">
        <f>IF(AND($M823&gt;=القادمين!$C$4,$M823&lt;=القادمين!$F$4,القادمين!$B$2=IF(القادمين!$B$2="","",$I823)),MAX($D$4:$D822)+1,"")</f>
        <v/>
      </c>
      <c r="E823" s="142" t="str">
        <f t="shared" si="25"/>
        <v/>
      </c>
      <c r="F823" s="142" t="str">
        <f>IF($D823="","",RANK($E823,$E$5:$E$10000,1)+COUNTIF($E$4:$E822,$E823))</f>
        <v/>
      </c>
      <c r="G823" s="189" t="str">
        <f>IF(H823="","",COUNTA($E$5:E823))</f>
        <v/>
      </c>
      <c r="H823" s="41"/>
      <c r="I823" s="38"/>
      <c r="J823" s="206"/>
      <c r="K823" s="206"/>
      <c r="L823" s="206"/>
      <c r="M823" s="41"/>
      <c r="N823" s="207"/>
      <c r="O823" s="99"/>
      <c r="P823" s="192"/>
      <c r="Q823" s="122"/>
      <c r="R823" s="122"/>
      <c r="S823" s="126"/>
      <c r="T823" s="122"/>
      <c r="U823" s="122"/>
    </row>
    <row r="824" spans="1:27" s="115" customFormat="1" ht="26.1" customHeight="1" x14ac:dyDescent="0.2">
      <c r="A824" s="141" t="str">
        <f>IF(AND($H824&gt;=المغادرين!$C$4,$H824&lt;=المغادرين!$F$4,المغادرين!$B$2=IF(المغادرين!$B$2="","",$I824)),MAX($A$4:$A823)+1,"")</f>
        <v/>
      </c>
      <c r="B824" s="141" t="str">
        <f t="shared" si="24"/>
        <v/>
      </c>
      <c r="C824" s="141" t="str">
        <f>IF($A824="","",RANK($B824,$B$5:$B$10000,1)+COUNTIF($B$4:$B823,$B824))</f>
        <v/>
      </c>
      <c r="D824" s="142" t="str">
        <f>IF(AND($M824&gt;=القادمين!$C$4,$M824&lt;=القادمين!$F$4,القادمين!$B$2=IF(القادمين!$B$2="","",$I824)),MAX($D$4:$D823)+1,"")</f>
        <v/>
      </c>
      <c r="E824" s="142" t="str">
        <f t="shared" si="25"/>
        <v/>
      </c>
      <c r="F824" s="142" t="str">
        <f>IF($D824="","",RANK($E824,$E$5:$E$10000,1)+COUNTIF($E$4:$E823,$E824))</f>
        <v/>
      </c>
      <c r="G824" s="189" t="str">
        <f>IF(H824="","",COUNTA($E$5:E824))</f>
        <v/>
      </c>
      <c r="H824" s="41"/>
      <c r="I824" s="38"/>
      <c r="J824" s="206"/>
      <c r="K824" s="206"/>
      <c r="L824" s="206"/>
      <c r="M824" s="41"/>
      <c r="N824" s="207"/>
      <c r="O824" s="99"/>
      <c r="P824" s="192"/>
      <c r="Q824" s="122"/>
      <c r="R824" s="122"/>
      <c r="S824" s="126"/>
      <c r="T824" s="122"/>
      <c r="U824" s="122"/>
      <c r="AA824" s="128"/>
    </row>
    <row r="825" spans="1:27" s="115" customFormat="1" ht="26.1" customHeight="1" x14ac:dyDescent="0.2">
      <c r="A825" s="141" t="str">
        <f>IF(AND($H825&gt;=المغادرين!$C$4,$H825&lt;=المغادرين!$F$4,المغادرين!$B$2=IF(المغادرين!$B$2="","",$I825)),MAX($A$4:$A824)+1,"")</f>
        <v/>
      </c>
      <c r="B825" s="141" t="str">
        <f t="shared" si="24"/>
        <v/>
      </c>
      <c r="C825" s="141" t="str">
        <f>IF($A825="","",RANK($B825,$B$5:$B$10000,1)+COUNTIF($B$4:$B824,$B825))</f>
        <v/>
      </c>
      <c r="D825" s="142" t="str">
        <f>IF(AND($M825&gt;=القادمين!$C$4,$M825&lt;=القادمين!$F$4,القادمين!$B$2=IF(القادمين!$B$2="","",$I825)),MAX($D$4:$D824)+1,"")</f>
        <v/>
      </c>
      <c r="E825" s="142" t="str">
        <f t="shared" si="25"/>
        <v/>
      </c>
      <c r="F825" s="142" t="str">
        <f>IF($D825="","",RANK($E825,$E$5:$E$10000,1)+COUNTIF($E$4:$E824,$E825))</f>
        <v/>
      </c>
      <c r="G825" s="189" t="str">
        <f>IF(H825="","",COUNTA($E$5:E825))</f>
        <v/>
      </c>
      <c r="H825" s="41"/>
      <c r="I825" s="38"/>
      <c r="J825" s="206"/>
      <c r="K825" s="206"/>
      <c r="L825" s="206"/>
      <c r="M825" s="41"/>
      <c r="N825" s="207"/>
      <c r="O825" s="99"/>
      <c r="P825" s="192"/>
      <c r="Q825" s="122"/>
      <c r="R825" s="122"/>
      <c r="S825" s="126"/>
      <c r="T825" s="122"/>
      <c r="U825" s="122"/>
      <c r="AA825" s="128"/>
    </row>
    <row r="826" spans="1:27" s="115" customFormat="1" ht="26.1" customHeight="1" x14ac:dyDescent="0.2">
      <c r="A826" s="141" t="str">
        <f>IF(AND($H826&gt;=المغادرين!$C$4,$H826&lt;=المغادرين!$F$4,المغادرين!$B$2=IF(المغادرين!$B$2="","",$I826)),MAX($A$4:$A825)+1,"")</f>
        <v/>
      </c>
      <c r="B826" s="141" t="str">
        <f t="shared" si="24"/>
        <v/>
      </c>
      <c r="C826" s="141" t="str">
        <f>IF($A826="","",RANK($B826,$B$5:$B$10000,1)+COUNTIF($B$4:$B825,$B826))</f>
        <v/>
      </c>
      <c r="D826" s="142" t="str">
        <f>IF(AND($M826&gt;=القادمين!$C$4,$M826&lt;=القادمين!$F$4,القادمين!$B$2=IF(القادمين!$B$2="","",$I826)),MAX($D$4:$D825)+1,"")</f>
        <v/>
      </c>
      <c r="E826" s="142" t="str">
        <f t="shared" si="25"/>
        <v/>
      </c>
      <c r="F826" s="142" t="str">
        <f>IF($D826="","",RANK($E826,$E$5:$E$10000,1)+COUNTIF($E$4:$E825,$E826))</f>
        <v/>
      </c>
      <c r="G826" s="189" t="str">
        <f>IF(H826="","",COUNTA($E$5:E826))</f>
        <v/>
      </c>
      <c r="H826" s="41"/>
      <c r="I826" s="38"/>
      <c r="J826" s="206"/>
      <c r="K826" s="206"/>
      <c r="L826" s="206"/>
      <c r="M826" s="41"/>
      <c r="N826" s="207"/>
      <c r="O826" s="99"/>
      <c r="P826" s="192"/>
      <c r="Q826" s="122"/>
      <c r="R826" s="122"/>
      <c r="S826" s="126"/>
      <c r="T826" s="122"/>
      <c r="U826" s="122"/>
      <c r="W826" s="128"/>
      <c r="AA826" s="121"/>
    </row>
    <row r="827" spans="1:27" s="115" customFormat="1" ht="26.1" customHeight="1" x14ac:dyDescent="0.2">
      <c r="A827" s="141" t="str">
        <f>IF(AND($H827&gt;=المغادرين!$C$4,$H827&lt;=المغادرين!$F$4,المغادرين!$B$2=IF(المغادرين!$B$2="","",$I827)),MAX($A$4:$A826)+1,"")</f>
        <v/>
      </c>
      <c r="B827" s="141" t="str">
        <f t="shared" si="24"/>
        <v/>
      </c>
      <c r="C827" s="141" t="str">
        <f>IF($A827="","",RANK($B827,$B$5:$B$10000,1)+COUNTIF($B$4:$B826,$B827))</f>
        <v/>
      </c>
      <c r="D827" s="142" t="str">
        <f>IF(AND($M827&gt;=القادمين!$C$4,$M827&lt;=القادمين!$F$4,القادمين!$B$2=IF(القادمين!$B$2="","",$I827)),MAX($D$4:$D826)+1,"")</f>
        <v/>
      </c>
      <c r="E827" s="142" t="str">
        <f t="shared" si="25"/>
        <v/>
      </c>
      <c r="F827" s="142" t="str">
        <f>IF($D827="","",RANK($E827,$E$5:$E$10000,1)+COUNTIF($E$4:$E826,$E827))</f>
        <v/>
      </c>
      <c r="G827" s="189" t="str">
        <f>IF(H827="","",COUNTA($E$5:E827))</f>
        <v/>
      </c>
      <c r="H827" s="41"/>
      <c r="I827" s="38"/>
      <c r="J827" s="206"/>
      <c r="K827" s="206"/>
      <c r="L827" s="206"/>
      <c r="M827" s="41"/>
      <c r="N827" s="207"/>
      <c r="O827" s="99"/>
      <c r="P827" s="192"/>
      <c r="Q827" s="122"/>
      <c r="R827" s="122"/>
      <c r="S827" s="126"/>
      <c r="T827" s="122"/>
      <c r="U827" s="122"/>
    </row>
    <row r="828" spans="1:27" s="115" customFormat="1" ht="26.1" customHeight="1" x14ac:dyDescent="0.2">
      <c r="A828" s="141" t="str">
        <f>IF(AND($H828&gt;=المغادرين!$C$4,$H828&lt;=المغادرين!$F$4,المغادرين!$B$2=IF(المغادرين!$B$2="","",$I828)),MAX($A$4:$A827)+1,"")</f>
        <v/>
      </c>
      <c r="B828" s="141" t="str">
        <f t="shared" si="24"/>
        <v/>
      </c>
      <c r="C828" s="141" t="str">
        <f>IF($A828="","",RANK($B828,$B$5:$B$10000,1)+COUNTIF($B$4:$B827,$B828))</f>
        <v/>
      </c>
      <c r="D828" s="142" t="str">
        <f>IF(AND($M828&gt;=القادمين!$C$4,$M828&lt;=القادمين!$F$4,القادمين!$B$2=IF(القادمين!$B$2="","",$I828)),MAX($D$4:$D827)+1,"")</f>
        <v/>
      </c>
      <c r="E828" s="142" t="str">
        <f t="shared" si="25"/>
        <v/>
      </c>
      <c r="F828" s="142" t="str">
        <f>IF($D828="","",RANK($E828,$E$5:$E$10000,1)+COUNTIF($E$4:$E827,$E828))</f>
        <v/>
      </c>
      <c r="G828" s="189" t="str">
        <f>IF(H828="","",COUNTA($E$5:E828))</f>
        <v/>
      </c>
      <c r="H828" s="41"/>
      <c r="I828" s="38"/>
      <c r="J828" s="206"/>
      <c r="K828" s="206"/>
      <c r="L828" s="206"/>
      <c r="M828" s="41"/>
      <c r="N828" s="207"/>
      <c r="O828" s="99"/>
      <c r="P828" s="192"/>
      <c r="Q828" s="122"/>
      <c r="R828" s="122"/>
      <c r="S828" s="126"/>
      <c r="T828" s="122"/>
      <c r="U828" s="122"/>
      <c r="X828" s="128"/>
      <c r="Y828" s="121"/>
      <c r="Z828" s="121"/>
      <c r="AA828" s="121"/>
    </row>
    <row r="829" spans="1:27" s="115" customFormat="1" ht="26.1" customHeight="1" x14ac:dyDescent="0.2">
      <c r="A829" s="141" t="str">
        <f>IF(AND($H829&gt;=المغادرين!$C$4,$H829&lt;=المغادرين!$F$4,المغادرين!$B$2=IF(المغادرين!$B$2="","",$I829)),MAX($A$4:$A828)+1,"")</f>
        <v/>
      </c>
      <c r="B829" s="141" t="str">
        <f t="shared" si="24"/>
        <v/>
      </c>
      <c r="C829" s="141" t="str">
        <f>IF($A829="","",RANK($B829,$B$5:$B$10000,1)+COUNTIF($B$4:$B828,$B829))</f>
        <v/>
      </c>
      <c r="D829" s="142" t="str">
        <f>IF(AND($M829&gt;=القادمين!$C$4,$M829&lt;=القادمين!$F$4,القادمين!$B$2=IF(القادمين!$B$2="","",$I829)),MAX($D$4:$D828)+1,"")</f>
        <v/>
      </c>
      <c r="E829" s="142" t="str">
        <f t="shared" si="25"/>
        <v/>
      </c>
      <c r="F829" s="142" t="str">
        <f>IF($D829="","",RANK($E829,$E$5:$E$10000,1)+COUNTIF($E$4:$E828,$E829))</f>
        <v/>
      </c>
      <c r="G829" s="189" t="str">
        <f>IF(H829="","",COUNTA($E$5:E829))</f>
        <v/>
      </c>
      <c r="H829" s="41"/>
      <c r="I829" s="38"/>
      <c r="J829" s="206"/>
      <c r="K829" s="206"/>
      <c r="L829" s="206"/>
      <c r="M829" s="41"/>
      <c r="N829" s="207"/>
      <c r="O829" s="99"/>
      <c r="P829" s="192"/>
      <c r="Q829" s="122"/>
      <c r="R829" s="122"/>
      <c r="S829" s="126"/>
      <c r="T829" s="122"/>
      <c r="U829" s="122"/>
      <c r="X829" s="128"/>
      <c r="Y829" s="129"/>
      <c r="Z829" s="129"/>
      <c r="AA829" s="129"/>
    </row>
    <row r="830" spans="1:27" s="115" customFormat="1" ht="26.1" customHeight="1" x14ac:dyDescent="0.2">
      <c r="A830" s="141" t="str">
        <f>IF(AND($H830&gt;=المغادرين!$C$4,$H830&lt;=المغادرين!$F$4,المغادرين!$B$2=IF(المغادرين!$B$2="","",$I830)),MAX($A$4:$A829)+1,"")</f>
        <v/>
      </c>
      <c r="B830" s="141" t="str">
        <f t="shared" si="24"/>
        <v/>
      </c>
      <c r="C830" s="141" t="str">
        <f>IF($A830="","",RANK($B830,$B$5:$B$10000,1)+COUNTIF($B$4:$B829,$B830))</f>
        <v/>
      </c>
      <c r="D830" s="142" t="str">
        <f>IF(AND($M830&gt;=القادمين!$C$4,$M830&lt;=القادمين!$F$4,القادمين!$B$2=IF(القادمين!$B$2="","",$I830)),MAX($D$4:$D829)+1,"")</f>
        <v/>
      </c>
      <c r="E830" s="142" t="str">
        <f t="shared" si="25"/>
        <v/>
      </c>
      <c r="F830" s="142" t="str">
        <f>IF($D830="","",RANK($E830,$E$5:$E$10000,1)+COUNTIF($E$4:$E829,$E830))</f>
        <v/>
      </c>
      <c r="G830" s="189" t="str">
        <f>IF(H830="","",COUNTA($E$5:E830))</f>
        <v/>
      </c>
      <c r="H830" s="41"/>
      <c r="I830" s="38"/>
      <c r="J830" s="206"/>
      <c r="K830" s="206"/>
      <c r="L830" s="206"/>
      <c r="M830" s="41"/>
      <c r="N830" s="207"/>
      <c r="O830" s="99"/>
      <c r="P830" s="192"/>
      <c r="Q830" s="122"/>
      <c r="R830" s="122"/>
      <c r="S830" s="126"/>
      <c r="T830" s="122"/>
      <c r="U830" s="122"/>
      <c r="X830" s="128"/>
      <c r="Y830" s="129"/>
      <c r="Z830" s="129"/>
      <c r="AA830" s="129"/>
    </row>
    <row r="831" spans="1:27" s="115" customFormat="1" ht="26.1" customHeight="1" x14ac:dyDescent="0.2">
      <c r="A831" s="141" t="str">
        <f>IF(AND($H831&gt;=المغادرين!$C$4,$H831&lt;=المغادرين!$F$4,المغادرين!$B$2=IF(المغادرين!$B$2="","",$I831)),MAX($A$4:$A830)+1,"")</f>
        <v/>
      </c>
      <c r="B831" s="141" t="str">
        <f t="shared" si="24"/>
        <v/>
      </c>
      <c r="C831" s="141" t="str">
        <f>IF($A831="","",RANK($B831,$B$5:$B$10000,1)+COUNTIF($B$4:$B830,$B831))</f>
        <v/>
      </c>
      <c r="D831" s="142" t="str">
        <f>IF(AND($M831&gt;=القادمين!$C$4,$M831&lt;=القادمين!$F$4,القادمين!$B$2=IF(القادمين!$B$2="","",$I831)),MAX($D$4:$D830)+1,"")</f>
        <v/>
      </c>
      <c r="E831" s="142" t="str">
        <f t="shared" si="25"/>
        <v/>
      </c>
      <c r="F831" s="142" t="str">
        <f>IF($D831="","",RANK($E831,$E$5:$E$10000,1)+COUNTIF($E$4:$E830,$E831))</f>
        <v/>
      </c>
      <c r="G831" s="189" t="str">
        <f>IF(H831="","",COUNTA($E$5:E831))</f>
        <v/>
      </c>
      <c r="H831" s="41"/>
      <c r="I831" s="38"/>
      <c r="J831" s="206"/>
      <c r="K831" s="206"/>
      <c r="L831" s="206"/>
      <c r="M831" s="41"/>
      <c r="N831" s="207"/>
      <c r="O831" s="99"/>
      <c r="P831" s="192"/>
      <c r="Q831" s="122"/>
      <c r="R831" s="122"/>
      <c r="S831" s="126"/>
      <c r="T831" s="122"/>
      <c r="U831" s="122"/>
      <c r="X831" s="128"/>
      <c r="Y831" s="129"/>
      <c r="Z831" s="129"/>
      <c r="AA831" s="129"/>
    </row>
    <row r="832" spans="1:27" s="115" customFormat="1" ht="26.1" customHeight="1" x14ac:dyDescent="0.2">
      <c r="A832" s="141" t="str">
        <f>IF(AND($H832&gt;=المغادرين!$C$4,$H832&lt;=المغادرين!$F$4,المغادرين!$B$2=IF(المغادرين!$B$2="","",$I832)),MAX($A$4:$A831)+1,"")</f>
        <v/>
      </c>
      <c r="B832" s="141" t="str">
        <f t="shared" si="24"/>
        <v/>
      </c>
      <c r="C832" s="141" t="str">
        <f>IF($A832="","",RANK($B832,$B$5:$B$10000,1)+COUNTIF($B$4:$B831,$B832))</f>
        <v/>
      </c>
      <c r="D832" s="142" t="str">
        <f>IF(AND($M832&gt;=القادمين!$C$4,$M832&lt;=القادمين!$F$4,القادمين!$B$2=IF(القادمين!$B$2="","",$I832)),MAX($D$4:$D831)+1,"")</f>
        <v/>
      </c>
      <c r="E832" s="142" t="str">
        <f t="shared" si="25"/>
        <v/>
      </c>
      <c r="F832" s="142" t="str">
        <f>IF($D832="","",RANK($E832,$E$5:$E$10000,1)+COUNTIF($E$4:$E831,$E832))</f>
        <v/>
      </c>
      <c r="G832" s="189" t="str">
        <f>IF(H832="","",COUNTA($E$5:E832))</f>
        <v/>
      </c>
      <c r="H832" s="41"/>
      <c r="I832" s="38"/>
      <c r="J832" s="206"/>
      <c r="K832" s="206"/>
      <c r="L832" s="206"/>
      <c r="M832" s="41"/>
      <c r="N832" s="207"/>
      <c r="O832" s="99"/>
      <c r="P832" s="192"/>
      <c r="Q832" s="122"/>
      <c r="R832" s="122"/>
      <c r="S832" s="126"/>
      <c r="T832" s="122"/>
      <c r="U832" s="122"/>
      <c r="X832" s="128"/>
      <c r="Y832" s="129"/>
      <c r="Z832" s="129"/>
      <c r="AA832" s="129"/>
    </row>
    <row r="833" spans="1:27" s="115" customFormat="1" ht="26.1" customHeight="1" x14ac:dyDescent="0.2">
      <c r="A833" s="141" t="str">
        <f>IF(AND($H833&gt;=المغادرين!$C$4,$H833&lt;=المغادرين!$F$4,المغادرين!$B$2=IF(المغادرين!$B$2="","",$I833)),MAX($A$4:$A832)+1,"")</f>
        <v/>
      </c>
      <c r="B833" s="141" t="str">
        <f t="shared" si="24"/>
        <v/>
      </c>
      <c r="C833" s="141" t="str">
        <f>IF($A833="","",RANK($B833,$B$5:$B$10000,1)+COUNTIF($B$4:$B832,$B833))</f>
        <v/>
      </c>
      <c r="D833" s="142" t="str">
        <f>IF(AND($M833&gt;=القادمين!$C$4,$M833&lt;=القادمين!$F$4,القادمين!$B$2=IF(القادمين!$B$2="","",$I833)),MAX($D$4:$D832)+1,"")</f>
        <v/>
      </c>
      <c r="E833" s="142" t="str">
        <f t="shared" si="25"/>
        <v/>
      </c>
      <c r="F833" s="142" t="str">
        <f>IF($D833="","",RANK($E833,$E$5:$E$10000,1)+COUNTIF($E$4:$E832,$E833))</f>
        <v/>
      </c>
      <c r="G833" s="189" t="str">
        <f>IF(H833="","",COUNTA($E$5:E833))</f>
        <v/>
      </c>
      <c r="H833" s="41"/>
      <c r="I833" s="38"/>
      <c r="J833" s="206"/>
      <c r="K833" s="206"/>
      <c r="L833" s="206"/>
      <c r="M833" s="41"/>
      <c r="N833" s="207"/>
      <c r="O833" s="99"/>
      <c r="P833" s="192"/>
      <c r="Q833" s="122"/>
      <c r="R833" s="122"/>
      <c r="S833" s="126"/>
      <c r="T833" s="122"/>
      <c r="U833" s="122"/>
      <c r="X833" s="128"/>
      <c r="Y833" s="129"/>
      <c r="Z833" s="129"/>
      <c r="AA833" s="129"/>
    </row>
    <row r="834" spans="1:27" s="115" customFormat="1" ht="26.1" customHeight="1" x14ac:dyDescent="0.2">
      <c r="A834" s="141" t="str">
        <f>IF(AND($H834&gt;=المغادرين!$C$4,$H834&lt;=المغادرين!$F$4,المغادرين!$B$2=IF(المغادرين!$B$2="","",$I834)),MAX($A$4:$A833)+1,"")</f>
        <v/>
      </c>
      <c r="B834" s="141" t="str">
        <f t="shared" si="24"/>
        <v/>
      </c>
      <c r="C834" s="141" t="str">
        <f>IF($A834="","",RANK($B834,$B$5:$B$10000,1)+COUNTIF($B$4:$B833,$B834))</f>
        <v/>
      </c>
      <c r="D834" s="142" t="str">
        <f>IF(AND($M834&gt;=القادمين!$C$4,$M834&lt;=القادمين!$F$4,القادمين!$B$2=IF(القادمين!$B$2="","",$I834)),MAX($D$4:$D833)+1,"")</f>
        <v/>
      </c>
      <c r="E834" s="142" t="str">
        <f t="shared" si="25"/>
        <v/>
      </c>
      <c r="F834" s="142" t="str">
        <f>IF($D834="","",RANK($E834,$E$5:$E$10000,1)+COUNTIF($E$4:$E833,$E834))</f>
        <v/>
      </c>
      <c r="G834" s="189" t="str">
        <f>IF(H834="","",COUNTA($E$5:E834))</f>
        <v/>
      </c>
      <c r="H834" s="41"/>
      <c r="I834" s="38"/>
      <c r="J834" s="206"/>
      <c r="K834" s="206"/>
      <c r="L834" s="206"/>
      <c r="M834" s="41"/>
      <c r="N834" s="207"/>
      <c r="O834" s="99"/>
      <c r="P834" s="192"/>
      <c r="Q834" s="122"/>
      <c r="R834" s="122"/>
      <c r="S834" s="126"/>
      <c r="T834" s="122"/>
      <c r="U834" s="122"/>
      <c r="X834" s="128"/>
      <c r="Y834" s="129"/>
      <c r="Z834" s="129"/>
      <c r="AA834" s="129"/>
    </row>
    <row r="835" spans="1:27" s="115" customFormat="1" ht="26.1" customHeight="1" x14ac:dyDescent="0.2">
      <c r="A835" s="141" t="str">
        <f>IF(AND($H835&gt;=المغادرين!$C$4,$H835&lt;=المغادرين!$F$4,المغادرين!$B$2=IF(المغادرين!$B$2="","",$I835)),MAX($A$4:$A834)+1,"")</f>
        <v/>
      </c>
      <c r="B835" s="141" t="str">
        <f t="shared" si="24"/>
        <v/>
      </c>
      <c r="C835" s="141" t="str">
        <f>IF($A835="","",RANK($B835,$B$5:$B$10000,1)+COUNTIF($B$4:$B834,$B835))</f>
        <v/>
      </c>
      <c r="D835" s="142" t="str">
        <f>IF(AND($M835&gt;=القادمين!$C$4,$M835&lt;=القادمين!$F$4,القادمين!$B$2=IF(القادمين!$B$2="","",$I835)),MAX($D$4:$D834)+1,"")</f>
        <v/>
      </c>
      <c r="E835" s="142" t="str">
        <f t="shared" si="25"/>
        <v/>
      </c>
      <c r="F835" s="142" t="str">
        <f>IF($D835="","",RANK($E835,$E$5:$E$10000,1)+COUNTIF($E$4:$E834,$E835))</f>
        <v/>
      </c>
      <c r="G835" s="189" t="str">
        <f>IF(H835="","",COUNTA($E$5:E835))</f>
        <v/>
      </c>
      <c r="H835" s="41"/>
      <c r="I835" s="38"/>
      <c r="J835" s="206"/>
      <c r="K835" s="206"/>
      <c r="L835" s="206"/>
      <c r="M835" s="41"/>
      <c r="N835" s="207"/>
      <c r="O835" s="99"/>
      <c r="P835" s="193"/>
      <c r="Q835" s="122"/>
      <c r="R835" s="122"/>
      <c r="S835" s="125"/>
      <c r="T835" s="122"/>
      <c r="U835" s="122"/>
    </row>
    <row r="836" spans="1:27" s="127" customFormat="1" ht="26.1" customHeight="1" x14ac:dyDescent="0.2">
      <c r="A836" s="141" t="str">
        <f>IF(AND($H836&gt;=المغادرين!$C$4,$H836&lt;=المغادرين!$F$4,المغادرين!$B$2=IF(المغادرين!$B$2="","",$I836)),MAX($A$4:$A835)+1,"")</f>
        <v/>
      </c>
      <c r="B836" s="141" t="str">
        <f t="shared" si="24"/>
        <v/>
      </c>
      <c r="C836" s="141" t="str">
        <f>IF($A836="","",RANK($B836,$B$5:$B$10000,1)+COUNTIF($B$4:$B835,$B836))</f>
        <v/>
      </c>
      <c r="D836" s="142" t="str">
        <f>IF(AND($M836&gt;=القادمين!$C$4,$M836&lt;=القادمين!$F$4,القادمين!$B$2=IF(القادمين!$B$2="","",$I836)),MAX($D$4:$D835)+1,"")</f>
        <v/>
      </c>
      <c r="E836" s="142" t="str">
        <f t="shared" si="25"/>
        <v/>
      </c>
      <c r="F836" s="142" t="str">
        <f>IF($D836="","",RANK($E836,$E$5:$E$10000,1)+COUNTIF($E$4:$E835,$E836))</f>
        <v/>
      </c>
      <c r="G836" s="189" t="str">
        <f>IF(H836="","",COUNTA($E$5:E836))</f>
        <v/>
      </c>
      <c r="H836" s="41"/>
      <c r="I836" s="38"/>
      <c r="J836" s="206"/>
      <c r="K836" s="206"/>
      <c r="L836" s="206"/>
      <c r="M836" s="41"/>
      <c r="N836" s="207"/>
      <c r="O836" s="99"/>
      <c r="P836" s="192"/>
      <c r="Q836" s="122"/>
      <c r="R836" s="122"/>
      <c r="S836" s="126"/>
      <c r="T836" s="122"/>
      <c r="U836" s="122"/>
      <c r="V836" s="115"/>
      <c r="W836" s="115"/>
      <c r="X836" s="115"/>
      <c r="Y836" s="115"/>
      <c r="Z836" s="115"/>
      <c r="AA836" s="115"/>
    </row>
    <row r="837" spans="1:27" s="127" customFormat="1" ht="26.1" customHeight="1" x14ac:dyDescent="0.2">
      <c r="A837" s="141" t="str">
        <f>IF(AND($H837&gt;=المغادرين!$C$4,$H837&lt;=المغادرين!$F$4,المغادرين!$B$2=IF(المغادرين!$B$2="","",$I837)),MAX($A$4:$A836)+1,"")</f>
        <v/>
      </c>
      <c r="B837" s="141" t="str">
        <f t="shared" si="24"/>
        <v/>
      </c>
      <c r="C837" s="141" t="str">
        <f>IF($A837="","",RANK($B837,$B$5:$B$10000,1)+COUNTIF($B$4:$B836,$B837))</f>
        <v/>
      </c>
      <c r="D837" s="142" t="str">
        <f>IF(AND($M837&gt;=القادمين!$C$4,$M837&lt;=القادمين!$F$4,القادمين!$B$2=IF(القادمين!$B$2="","",$I837)),MAX($D$4:$D836)+1,"")</f>
        <v/>
      </c>
      <c r="E837" s="142" t="str">
        <f t="shared" si="25"/>
        <v/>
      </c>
      <c r="F837" s="142" t="str">
        <f>IF($D837="","",RANK($E837,$E$5:$E$10000,1)+COUNTIF($E$4:$E836,$E837))</f>
        <v/>
      </c>
      <c r="G837" s="189" t="str">
        <f>IF(H837="","",COUNTA($E$5:E837))</f>
        <v/>
      </c>
      <c r="H837" s="41"/>
      <c r="I837" s="38"/>
      <c r="J837" s="206"/>
      <c r="K837" s="206"/>
      <c r="L837" s="206"/>
      <c r="M837" s="41"/>
      <c r="N837" s="207"/>
      <c r="O837" s="99"/>
      <c r="P837" s="192"/>
      <c r="Q837" s="122"/>
      <c r="R837" s="122"/>
      <c r="S837" s="126"/>
      <c r="T837" s="122"/>
      <c r="U837" s="122"/>
      <c r="V837" s="115"/>
      <c r="W837" s="115"/>
      <c r="X837" s="115"/>
      <c r="Y837" s="115"/>
      <c r="Z837" s="115"/>
      <c r="AA837" s="115"/>
    </row>
    <row r="838" spans="1:27" s="127" customFormat="1" ht="26.1" customHeight="1" x14ac:dyDescent="0.2">
      <c r="A838" s="141" t="str">
        <f>IF(AND($H838&gt;=المغادرين!$C$4,$H838&lt;=المغادرين!$F$4,المغادرين!$B$2=IF(المغادرين!$B$2="","",$I838)),MAX($A$4:$A837)+1,"")</f>
        <v/>
      </c>
      <c r="B838" s="141" t="str">
        <f t="shared" ref="B838:B901" si="26">IF($A838="","",MAX($A$5:$A$10000)-RANK($H838,$H$5:$H$10000)+1)</f>
        <v/>
      </c>
      <c r="C838" s="141" t="str">
        <f>IF($A838="","",RANK($B838,$B$5:$B$10000,1)+COUNTIF($B$4:$B837,$B838))</f>
        <v/>
      </c>
      <c r="D838" s="142" t="str">
        <f>IF(AND($M838&gt;=القادمين!$C$4,$M838&lt;=القادمين!$F$4,القادمين!$B$2=IF(القادمين!$B$2="","",$I838)),MAX($D$4:$D837)+1,"")</f>
        <v/>
      </c>
      <c r="E838" s="142" t="str">
        <f t="shared" ref="E838:E901" si="27">IF($D838="","",MAX($D$5:$D$10000)-RANK($M838,$M$5:$M$10000)+1)</f>
        <v/>
      </c>
      <c r="F838" s="142" t="str">
        <f>IF($D838="","",RANK($E838,$E$5:$E$10000,1)+COUNTIF($E$4:$E837,$E838))</f>
        <v/>
      </c>
      <c r="G838" s="189" t="str">
        <f>IF(H838="","",COUNTA($E$5:E838))</f>
        <v/>
      </c>
      <c r="H838" s="41"/>
      <c r="I838" s="38"/>
      <c r="J838" s="206"/>
      <c r="K838" s="206"/>
      <c r="L838" s="206"/>
      <c r="M838" s="41"/>
      <c r="N838" s="207"/>
      <c r="O838" s="99"/>
      <c r="P838" s="192"/>
      <c r="Q838" s="122"/>
      <c r="R838" s="122"/>
      <c r="S838" s="126"/>
      <c r="T838" s="122"/>
      <c r="U838" s="122"/>
      <c r="V838" s="115"/>
      <c r="W838" s="115"/>
      <c r="X838" s="115"/>
      <c r="Y838" s="115"/>
      <c r="Z838" s="115"/>
      <c r="AA838" s="115"/>
    </row>
    <row r="839" spans="1:27" s="115" customFormat="1" ht="26.1" customHeight="1" x14ac:dyDescent="0.2">
      <c r="A839" s="141" t="str">
        <f>IF(AND($H839&gt;=المغادرين!$C$4,$H839&lt;=المغادرين!$F$4,المغادرين!$B$2=IF(المغادرين!$B$2="","",$I839)),MAX($A$4:$A838)+1,"")</f>
        <v/>
      </c>
      <c r="B839" s="141" t="str">
        <f t="shared" si="26"/>
        <v/>
      </c>
      <c r="C839" s="141" t="str">
        <f>IF($A839="","",RANK($B839,$B$5:$B$10000,1)+COUNTIF($B$4:$B838,$B839))</f>
        <v/>
      </c>
      <c r="D839" s="142" t="str">
        <f>IF(AND($M839&gt;=القادمين!$C$4,$M839&lt;=القادمين!$F$4,القادمين!$B$2=IF(القادمين!$B$2="","",$I839)),MAX($D$4:$D838)+1,"")</f>
        <v/>
      </c>
      <c r="E839" s="142" t="str">
        <f t="shared" si="27"/>
        <v/>
      </c>
      <c r="F839" s="142" t="str">
        <f>IF($D839="","",RANK($E839,$E$5:$E$10000,1)+COUNTIF($E$4:$E838,$E839))</f>
        <v/>
      </c>
      <c r="G839" s="189" t="str">
        <f>IF(H839="","",COUNTA($E$5:E839))</f>
        <v/>
      </c>
      <c r="H839" s="41"/>
      <c r="I839" s="38"/>
      <c r="J839" s="206"/>
      <c r="K839" s="206"/>
      <c r="L839" s="206"/>
      <c r="M839" s="41"/>
      <c r="N839" s="207"/>
      <c r="O839" s="99"/>
      <c r="P839" s="192"/>
      <c r="Q839" s="122"/>
      <c r="R839" s="122"/>
      <c r="S839" s="126"/>
      <c r="T839" s="122"/>
      <c r="U839" s="122"/>
    </row>
    <row r="840" spans="1:27" s="115" customFormat="1" ht="26.1" customHeight="1" x14ac:dyDescent="0.2">
      <c r="A840" s="141" t="str">
        <f>IF(AND($H840&gt;=المغادرين!$C$4,$H840&lt;=المغادرين!$F$4,المغادرين!$B$2=IF(المغادرين!$B$2="","",$I840)),MAX($A$4:$A839)+1,"")</f>
        <v/>
      </c>
      <c r="B840" s="141" t="str">
        <f t="shared" si="26"/>
        <v/>
      </c>
      <c r="C840" s="141" t="str">
        <f>IF($A840="","",RANK($B840,$B$5:$B$10000,1)+COUNTIF($B$4:$B839,$B840))</f>
        <v/>
      </c>
      <c r="D840" s="142" t="str">
        <f>IF(AND($M840&gt;=القادمين!$C$4,$M840&lt;=القادمين!$F$4,القادمين!$B$2=IF(القادمين!$B$2="","",$I840)),MAX($D$4:$D839)+1,"")</f>
        <v/>
      </c>
      <c r="E840" s="142" t="str">
        <f t="shared" si="27"/>
        <v/>
      </c>
      <c r="F840" s="142" t="str">
        <f>IF($D840="","",RANK($E840,$E$5:$E$10000,1)+COUNTIF($E$4:$E839,$E840))</f>
        <v/>
      </c>
      <c r="G840" s="189" t="str">
        <f>IF(H840="","",COUNTA($E$5:E840))</f>
        <v/>
      </c>
      <c r="H840" s="41"/>
      <c r="I840" s="38"/>
      <c r="J840" s="206"/>
      <c r="K840" s="206"/>
      <c r="L840" s="206"/>
      <c r="M840" s="41"/>
      <c r="N840" s="207"/>
      <c r="O840" s="99"/>
      <c r="P840" s="192"/>
      <c r="Q840" s="122"/>
      <c r="R840" s="122"/>
      <c r="S840" s="126"/>
      <c r="T840" s="122"/>
      <c r="U840" s="122"/>
    </row>
    <row r="841" spans="1:27" s="115" customFormat="1" ht="26.1" customHeight="1" x14ac:dyDescent="0.2">
      <c r="A841" s="141" t="str">
        <f>IF(AND($H841&gt;=المغادرين!$C$4,$H841&lt;=المغادرين!$F$4,المغادرين!$B$2=IF(المغادرين!$B$2="","",$I841)),MAX($A$4:$A840)+1,"")</f>
        <v/>
      </c>
      <c r="B841" s="141" t="str">
        <f t="shared" si="26"/>
        <v/>
      </c>
      <c r="C841" s="141" t="str">
        <f>IF($A841="","",RANK($B841,$B$5:$B$10000,1)+COUNTIF($B$4:$B840,$B841))</f>
        <v/>
      </c>
      <c r="D841" s="142" t="str">
        <f>IF(AND($M841&gt;=القادمين!$C$4,$M841&lt;=القادمين!$F$4,القادمين!$B$2=IF(القادمين!$B$2="","",$I841)),MAX($D$4:$D840)+1,"")</f>
        <v/>
      </c>
      <c r="E841" s="142" t="str">
        <f t="shared" si="27"/>
        <v/>
      </c>
      <c r="F841" s="142" t="str">
        <f>IF($D841="","",RANK($E841,$E$5:$E$10000,1)+COUNTIF($E$4:$E840,$E841))</f>
        <v/>
      </c>
      <c r="G841" s="189" t="str">
        <f>IF(H841="","",COUNTA($E$5:E841))</f>
        <v/>
      </c>
      <c r="H841" s="41"/>
      <c r="I841" s="38"/>
      <c r="J841" s="206"/>
      <c r="K841" s="206"/>
      <c r="L841" s="206"/>
      <c r="M841" s="41"/>
      <c r="N841" s="207"/>
      <c r="O841" s="99"/>
      <c r="P841" s="192"/>
      <c r="Q841" s="122"/>
      <c r="R841" s="122"/>
      <c r="S841" s="126"/>
      <c r="T841" s="122"/>
      <c r="U841" s="122"/>
    </row>
    <row r="842" spans="1:27" s="115" customFormat="1" ht="26.1" customHeight="1" x14ac:dyDescent="0.2">
      <c r="A842" s="141" t="str">
        <f>IF(AND($H842&gt;=المغادرين!$C$4,$H842&lt;=المغادرين!$F$4,المغادرين!$B$2=IF(المغادرين!$B$2="","",$I842)),MAX($A$4:$A841)+1,"")</f>
        <v/>
      </c>
      <c r="B842" s="141" t="str">
        <f t="shared" si="26"/>
        <v/>
      </c>
      <c r="C842" s="141" t="str">
        <f>IF($A842="","",RANK($B842,$B$5:$B$10000,1)+COUNTIF($B$4:$B841,$B842))</f>
        <v/>
      </c>
      <c r="D842" s="142" t="str">
        <f>IF(AND($M842&gt;=القادمين!$C$4,$M842&lt;=القادمين!$F$4,القادمين!$B$2=IF(القادمين!$B$2="","",$I842)),MAX($D$4:$D841)+1,"")</f>
        <v/>
      </c>
      <c r="E842" s="142" t="str">
        <f t="shared" si="27"/>
        <v/>
      </c>
      <c r="F842" s="142" t="str">
        <f>IF($D842="","",RANK($E842,$E$5:$E$10000,1)+COUNTIF($E$4:$E841,$E842))</f>
        <v/>
      </c>
      <c r="G842" s="189" t="str">
        <f>IF(H842="","",COUNTA($E$5:E842))</f>
        <v/>
      </c>
      <c r="H842" s="41"/>
      <c r="I842" s="38"/>
      <c r="J842" s="206"/>
      <c r="K842" s="206"/>
      <c r="L842" s="206"/>
      <c r="M842" s="41"/>
      <c r="N842" s="207"/>
      <c r="O842" s="99"/>
      <c r="P842" s="192"/>
      <c r="Q842" s="122"/>
      <c r="R842" s="122"/>
      <c r="S842" s="126"/>
      <c r="T842" s="122"/>
      <c r="U842" s="122"/>
    </row>
    <row r="843" spans="1:27" s="115" customFormat="1" ht="26.1" customHeight="1" x14ac:dyDescent="0.2">
      <c r="A843" s="141" t="str">
        <f>IF(AND($H843&gt;=المغادرين!$C$4,$H843&lt;=المغادرين!$F$4,المغادرين!$B$2=IF(المغادرين!$B$2="","",$I843)),MAX($A$4:$A842)+1,"")</f>
        <v/>
      </c>
      <c r="B843" s="141" t="str">
        <f t="shared" si="26"/>
        <v/>
      </c>
      <c r="C843" s="141" t="str">
        <f>IF($A843="","",RANK($B843,$B$5:$B$10000,1)+COUNTIF($B$4:$B842,$B843))</f>
        <v/>
      </c>
      <c r="D843" s="142" t="str">
        <f>IF(AND($M843&gt;=القادمين!$C$4,$M843&lt;=القادمين!$F$4,القادمين!$B$2=IF(القادمين!$B$2="","",$I843)),MAX($D$4:$D842)+1,"")</f>
        <v/>
      </c>
      <c r="E843" s="142" t="str">
        <f t="shared" si="27"/>
        <v/>
      </c>
      <c r="F843" s="142" t="str">
        <f>IF($D843="","",RANK($E843,$E$5:$E$10000,1)+COUNTIF($E$4:$E842,$E843))</f>
        <v/>
      </c>
      <c r="G843" s="189" t="str">
        <f>IF(H843="","",COUNTA($E$5:E843))</f>
        <v/>
      </c>
      <c r="H843" s="41"/>
      <c r="I843" s="38"/>
      <c r="J843" s="206"/>
      <c r="K843" s="206"/>
      <c r="L843" s="206"/>
      <c r="M843" s="41"/>
      <c r="N843" s="207"/>
      <c r="O843" s="99"/>
      <c r="P843" s="192"/>
      <c r="Q843" s="122"/>
      <c r="R843" s="122"/>
      <c r="S843" s="126"/>
      <c r="T843" s="122"/>
      <c r="U843" s="122"/>
    </row>
    <row r="844" spans="1:27" s="115" customFormat="1" ht="26.1" customHeight="1" x14ac:dyDescent="0.2">
      <c r="A844" s="141" t="str">
        <f>IF(AND($H844&gt;=المغادرين!$C$4,$H844&lt;=المغادرين!$F$4,المغادرين!$B$2=IF(المغادرين!$B$2="","",$I844)),MAX($A$4:$A843)+1,"")</f>
        <v/>
      </c>
      <c r="B844" s="141" t="str">
        <f t="shared" si="26"/>
        <v/>
      </c>
      <c r="C844" s="141" t="str">
        <f>IF($A844="","",RANK($B844,$B$5:$B$10000,1)+COUNTIF($B$4:$B843,$B844))</f>
        <v/>
      </c>
      <c r="D844" s="142" t="str">
        <f>IF(AND($M844&gt;=القادمين!$C$4,$M844&lt;=القادمين!$F$4,القادمين!$B$2=IF(القادمين!$B$2="","",$I844)),MAX($D$4:$D843)+1,"")</f>
        <v/>
      </c>
      <c r="E844" s="142" t="str">
        <f t="shared" si="27"/>
        <v/>
      </c>
      <c r="F844" s="142" t="str">
        <f>IF($D844="","",RANK($E844,$E$5:$E$10000,1)+COUNTIF($E$4:$E843,$E844))</f>
        <v/>
      </c>
      <c r="G844" s="189" t="str">
        <f>IF(H844="","",COUNTA($E$5:E844))</f>
        <v/>
      </c>
      <c r="H844" s="41"/>
      <c r="I844" s="38"/>
      <c r="J844" s="206"/>
      <c r="K844" s="206"/>
      <c r="L844" s="206"/>
      <c r="M844" s="41"/>
      <c r="N844" s="207"/>
      <c r="O844" s="99"/>
      <c r="P844" s="192"/>
      <c r="Q844" s="122"/>
      <c r="R844" s="122"/>
      <c r="S844" s="126"/>
      <c r="T844" s="122"/>
      <c r="U844" s="122"/>
      <c r="AA844" s="128"/>
    </row>
    <row r="845" spans="1:27" s="115" customFormat="1" ht="26.1" customHeight="1" x14ac:dyDescent="0.2">
      <c r="A845" s="141" t="str">
        <f>IF(AND($H845&gt;=المغادرين!$C$4,$H845&lt;=المغادرين!$F$4,المغادرين!$B$2=IF(المغادرين!$B$2="","",$I845)),MAX($A$4:$A844)+1,"")</f>
        <v/>
      </c>
      <c r="B845" s="141" t="str">
        <f t="shared" si="26"/>
        <v/>
      </c>
      <c r="C845" s="141" t="str">
        <f>IF($A845="","",RANK($B845,$B$5:$B$10000,1)+COUNTIF($B$4:$B844,$B845))</f>
        <v/>
      </c>
      <c r="D845" s="142" t="str">
        <f>IF(AND($M845&gt;=القادمين!$C$4,$M845&lt;=القادمين!$F$4,القادمين!$B$2=IF(القادمين!$B$2="","",$I845)),MAX($D$4:$D844)+1,"")</f>
        <v/>
      </c>
      <c r="E845" s="142" t="str">
        <f t="shared" si="27"/>
        <v/>
      </c>
      <c r="F845" s="142" t="str">
        <f>IF($D845="","",RANK($E845,$E$5:$E$10000,1)+COUNTIF($E$4:$E844,$E845))</f>
        <v/>
      </c>
      <c r="G845" s="189" t="str">
        <f>IF(H845="","",COUNTA($E$5:E845))</f>
        <v/>
      </c>
      <c r="H845" s="41"/>
      <c r="I845" s="38"/>
      <c r="J845" s="206"/>
      <c r="K845" s="206"/>
      <c r="L845" s="206"/>
      <c r="M845" s="41"/>
      <c r="N845" s="207"/>
      <c r="O845" s="99"/>
      <c r="P845" s="192"/>
      <c r="Q845" s="122"/>
      <c r="R845" s="122"/>
      <c r="S845" s="126"/>
      <c r="T845" s="122"/>
      <c r="U845" s="122"/>
      <c r="AA845" s="128"/>
    </row>
    <row r="846" spans="1:27" s="115" customFormat="1" ht="26.1" customHeight="1" x14ac:dyDescent="0.2">
      <c r="A846" s="141" t="str">
        <f>IF(AND($H846&gt;=المغادرين!$C$4,$H846&lt;=المغادرين!$F$4,المغادرين!$B$2=IF(المغادرين!$B$2="","",$I846)),MAX($A$4:$A845)+1,"")</f>
        <v/>
      </c>
      <c r="B846" s="141" t="str">
        <f t="shared" si="26"/>
        <v/>
      </c>
      <c r="C846" s="141" t="str">
        <f>IF($A846="","",RANK($B846,$B$5:$B$10000,1)+COUNTIF($B$4:$B845,$B846))</f>
        <v/>
      </c>
      <c r="D846" s="142" t="str">
        <f>IF(AND($M846&gt;=القادمين!$C$4,$M846&lt;=القادمين!$F$4,القادمين!$B$2=IF(القادمين!$B$2="","",$I846)),MAX($D$4:$D845)+1,"")</f>
        <v/>
      </c>
      <c r="E846" s="142" t="str">
        <f t="shared" si="27"/>
        <v/>
      </c>
      <c r="F846" s="142" t="str">
        <f>IF($D846="","",RANK($E846,$E$5:$E$10000,1)+COUNTIF($E$4:$E845,$E846))</f>
        <v/>
      </c>
      <c r="G846" s="189" t="str">
        <f>IF(H846="","",COUNTA($E$5:E846))</f>
        <v/>
      </c>
      <c r="H846" s="41"/>
      <c r="I846" s="38"/>
      <c r="J846" s="206"/>
      <c r="K846" s="206"/>
      <c r="L846" s="206"/>
      <c r="M846" s="41"/>
      <c r="N846" s="207"/>
      <c r="O846" s="99"/>
      <c r="P846" s="192"/>
      <c r="Q846" s="122"/>
      <c r="R846" s="122"/>
      <c r="S846" s="126"/>
      <c r="T846" s="122"/>
      <c r="U846" s="122"/>
      <c r="W846" s="128"/>
      <c r="AA846" s="121"/>
    </row>
    <row r="847" spans="1:27" s="115" customFormat="1" ht="26.1" customHeight="1" x14ac:dyDescent="0.2">
      <c r="A847" s="141" t="str">
        <f>IF(AND($H847&gt;=المغادرين!$C$4,$H847&lt;=المغادرين!$F$4,المغادرين!$B$2=IF(المغادرين!$B$2="","",$I847)),MAX($A$4:$A846)+1,"")</f>
        <v/>
      </c>
      <c r="B847" s="141" t="str">
        <f t="shared" si="26"/>
        <v/>
      </c>
      <c r="C847" s="141" t="str">
        <f>IF($A847="","",RANK($B847,$B$5:$B$10000,1)+COUNTIF($B$4:$B846,$B847))</f>
        <v/>
      </c>
      <c r="D847" s="142" t="str">
        <f>IF(AND($M847&gt;=القادمين!$C$4,$M847&lt;=القادمين!$F$4,القادمين!$B$2=IF(القادمين!$B$2="","",$I847)),MAX($D$4:$D846)+1,"")</f>
        <v/>
      </c>
      <c r="E847" s="142" t="str">
        <f t="shared" si="27"/>
        <v/>
      </c>
      <c r="F847" s="142" t="str">
        <f>IF($D847="","",RANK($E847,$E$5:$E$10000,1)+COUNTIF($E$4:$E846,$E847))</f>
        <v/>
      </c>
      <c r="G847" s="189" t="str">
        <f>IF(H847="","",COUNTA($E$5:E847))</f>
        <v/>
      </c>
      <c r="H847" s="41"/>
      <c r="I847" s="38"/>
      <c r="J847" s="206"/>
      <c r="K847" s="206"/>
      <c r="L847" s="206"/>
      <c r="M847" s="41"/>
      <c r="N847" s="207"/>
      <c r="O847" s="99"/>
      <c r="P847" s="192"/>
      <c r="Q847" s="122"/>
      <c r="R847" s="122"/>
      <c r="S847" s="126"/>
      <c r="T847" s="122"/>
      <c r="U847" s="122"/>
    </row>
    <row r="848" spans="1:27" s="115" customFormat="1" ht="26.1" customHeight="1" x14ac:dyDescent="0.2">
      <c r="A848" s="141" t="str">
        <f>IF(AND($H848&gt;=المغادرين!$C$4,$H848&lt;=المغادرين!$F$4,المغادرين!$B$2=IF(المغادرين!$B$2="","",$I848)),MAX($A$4:$A847)+1,"")</f>
        <v/>
      </c>
      <c r="B848" s="141" t="str">
        <f t="shared" si="26"/>
        <v/>
      </c>
      <c r="C848" s="141" t="str">
        <f>IF($A848="","",RANK($B848,$B$5:$B$10000,1)+COUNTIF($B$4:$B847,$B848))</f>
        <v/>
      </c>
      <c r="D848" s="142" t="str">
        <f>IF(AND($M848&gt;=القادمين!$C$4,$M848&lt;=القادمين!$F$4,القادمين!$B$2=IF(القادمين!$B$2="","",$I848)),MAX($D$4:$D847)+1,"")</f>
        <v/>
      </c>
      <c r="E848" s="142" t="str">
        <f t="shared" si="27"/>
        <v/>
      </c>
      <c r="F848" s="142" t="str">
        <f>IF($D848="","",RANK($E848,$E$5:$E$10000,1)+COUNTIF($E$4:$E847,$E848))</f>
        <v/>
      </c>
      <c r="G848" s="189" t="str">
        <f>IF(H848="","",COUNTA($E$5:E848))</f>
        <v/>
      </c>
      <c r="H848" s="41"/>
      <c r="I848" s="38"/>
      <c r="J848" s="206"/>
      <c r="K848" s="206"/>
      <c r="L848" s="206"/>
      <c r="M848" s="41"/>
      <c r="N848" s="207"/>
      <c r="O848" s="99"/>
      <c r="P848" s="192"/>
      <c r="Q848" s="122"/>
      <c r="R848" s="122"/>
      <c r="S848" s="126"/>
      <c r="T848" s="122"/>
      <c r="U848" s="122"/>
      <c r="X848" s="128"/>
      <c r="Y848" s="121"/>
      <c r="Z848" s="121"/>
      <c r="AA848" s="121"/>
    </row>
    <row r="849" spans="1:27" s="115" customFormat="1" ht="26.1" customHeight="1" x14ac:dyDescent="0.2">
      <c r="A849" s="141" t="str">
        <f>IF(AND($H849&gt;=المغادرين!$C$4,$H849&lt;=المغادرين!$F$4,المغادرين!$B$2=IF(المغادرين!$B$2="","",$I849)),MAX($A$4:$A848)+1,"")</f>
        <v/>
      </c>
      <c r="B849" s="141" t="str">
        <f t="shared" si="26"/>
        <v/>
      </c>
      <c r="C849" s="141" t="str">
        <f>IF($A849="","",RANK($B849,$B$5:$B$10000,1)+COUNTIF($B$4:$B848,$B849))</f>
        <v/>
      </c>
      <c r="D849" s="142" t="str">
        <f>IF(AND($M849&gt;=القادمين!$C$4,$M849&lt;=القادمين!$F$4,القادمين!$B$2=IF(القادمين!$B$2="","",$I849)),MAX($D$4:$D848)+1,"")</f>
        <v/>
      </c>
      <c r="E849" s="142" t="str">
        <f t="shared" si="27"/>
        <v/>
      </c>
      <c r="F849" s="142" t="str">
        <f>IF($D849="","",RANK($E849,$E$5:$E$10000,1)+COUNTIF($E$4:$E848,$E849))</f>
        <v/>
      </c>
      <c r="G849" s="189" t="str">
        <f>IF(H849="","",COUNTA($E$5:E849))</f>
        <v/>
      </c>
      <c r="H849" s="41"/>
      <c r="I849" s="38"/>
      <c r="J849" s="206"/>
      <c r="K849" s="206"/>
      <c r="L849" s="206"/>
      <c r="M849" s="41"/>
      <c r="N849" s="207"/>
      <c r="O849" s="99"/>
      <c r="P849" s="192"/>
      <c r="Q849" s="122"/>
      <c r="R849" s="122"/>
      <c r="S849" s="126"/>
      <c r="T849" s="122"/>
      <c r="U849" s="122"/>
      <c r="X849" s="128"/>
      <c r="Y849" s="129"/>
      <c r="Z849" s="129"/>
      <c r="AA849" s="129"/>
    </row>
    <row r="850" spans="1:27" s="115" customFormat="1" ht="26.1" customHeight="1" x14ac:dyDescent="0.2">
      <c r="A850" s="141" t="str">
        <f>IF(AND($H850&gt;=المغادرين!$C$4,$H850&lt;=المغادرين!$F$4,المغادرين!$B$2=IF(المغادرين!$B$2="","",$I850)),MAX($A$4:$A849)+1,"")</f>
        <v/>
      </c>
      <c r="B850" s="141" t="str">
        <f t="shared" si="26"/>
        <v/>
      </c>
      <c r="C850" s="141" t="str">
        <f>IF($A850="","",RANK($B850,$B$5:$B$10000,1)+COUNTIF($B$4:$B849,$B850))</f>
        <v/>
      </c>
      <c r="D850" s="142" t="str">
        <f>IF(AND($M850&gt;=القادمين!$C$4,$M850&lt;=القادمين!$F$4,القادمين!$B$2=IF(القادمين!$B$2="","",$I850)),MAX($D$4:$D849)+1,"")</f>
        <v/>
      </c>
      <c r="E850" s="142" t="str">
        <f t="shared" si="27"/>
        <v/>
      </c>
      <c r="F850" s="142" t="str">
        <f>IF($D850="","",RANK($E850,$E$5:$E$10000,1)+COUNTIF($E$4:$E849,$E850))</f>
        <v/>
      </c>
      <c r="G850" s="189" t="str">
        <f>IF(H850="","",COUNTA($E$5:E850))</f>
        <v/>
      </c>
      <c r="H850" s="41"/>
      <c r="I850" s="38"/>
      <c r="J850" s="206"/>
      <c r="K850" s="206"/>
      <c r="L850" s="206"/>
      <c r="M850" s="41"/>
      <c r="N850" s="207"/>
      <c r="O850" s="99"/>
      <c r="P850" s="192"/>
      <c r="Q850" s="122"/>
      <c r="R850" s="122"/>
      <c r="S850" s="126"/>
      <c r="T850" s="122"/>
      <c r="U850" s="122"/>
      <c r="X850" s="128"/>
      <c r="Y850" s="129"/>
      <c r="Z850" s="129"/>
      <c r="AA850" s="129"/>
    </row>
    <row r="851" spans="1:27" s="115" customFormat="1" ht="26.1" customHeight="1" x14ac:dyDescent="0.2">
      <c r="A851" s="141" t="str">
        <f>IF(AND($H851&gt;=المغادرين!$C$4,$H851&lt;=المغادرين!$F$4,المغادرين!$B$2=IF(المغادرين!$B$2="","",$I851)),MAX($A$4:$A850)+1,"")</f>
        <v/>
      </c>
      <c r="B851" s="141" t="str">
        <f t="shared" si="26"/>
        <v/>
      </c>
      <c r="C851" s="141" t="str">
        <f>IF($A851="","",RANK($B851,$B$5:$B$10000,1)+COUNTIF($B$4:$B850,$B851))</f>
        <v/>
      </c>
      <c r="D851" s="142" t="str">
        <f>IF(AND($M851&gt;=القادمين!$C$4,$M851&lt;=القادمين!$F$4,القادمين!$B$2=IF(القادمين!$B$2="","",$I851)),MAX($D$4:$D850)+1,"")</f>
        <v/>
      </c>
      <c r="E851" s="142" t="str">
        <f t="shared" si="27"/>
        <v/>
      </c>
      <c r="F851" s="142" t="str">
        <f>IF($D851="","",RANK($E851,$E$5:$E$10000,1)+COUNTIF($E$4:$E850,$E851))</f>
        <v/>
      </c>
      <c r="G851" s="189" t="str">
        <f>IF(H851="","",COUNTA($E$5:E851))</f>
        <v/>
      </c>
      <c r="H851" s="41"/>
      <c r="I851" s="38"/>
      <c r="J851" s="206"/>
      <c r="K851" s="206"/>
      <c r="L851" s="206"/>
      <c r="M851" s="41"/>
      <c r="N851" s="207"/>
      <c r="O851" s="99"/>
      <c r="P851" s="192"/>
      <c r="Q851" s="122"/>
      <c r="R851" s="122"/>
      <c r="S851" s="126"/>
      <c r="T851" s="122"/>
      <c r="U851" s="122"/>
      <c r="X851" s="128"/>
      <c r="Y851" s="129"/>
      <c r="Z851" s="129"/>
      <c r="AA851" s="129"/>
    </row>
    <row r="852" spans="1:27" s="115" customFormat="1" ht="26.1" customHeight="1" x14ac:dyDescent="0.2">
      <c r="A852" s="141" t="str">
        <f>IF(AND($H852&gt;=المغادرين!$C$4,$H852&lt;=المغادرين!$F$4,المغادرين!$B$2=IF(المغادرين!$B$2="","",$I852)),MAX($A$4:$A851)+1,"")</f>
        <v/>
      </c>
      <c r="B852" s="141" t="str">
        <f t="shared" si="26"/>
        <v/>
      </c>
      <c r="C852" s="141" t="str">
        <f>IF($A852="","",RANK($B852,$B$5:$B$10000,1)+COUNTIF($B$4:$B851,$B852))</f>
        <v/>
      </c>
      <c r="D852" s="142" t="str">
        <f>IF(AND($M852&gt;=القادمين!$C$4,$M852&lt;=القادمين!$F$4,القادمين!$B$2=IF(القادمين!$B$2="","",$I852)),MAX($D$4:$D851)+1,"")</f>
        <v/>
      </c>
      <c r="E852" s="142" t="str">
        <f t="shared" si="27"/>
        <v/>
      </c>
      <c r="F852" s="142" t="str">
        <f>IF($D852="","",RANK($E852,$E$5:$E$10000,1)+COUNTIF($E$4:$E851,$E852))</f>
        <v/>
      </c>
      <c r="G852" s="189" t="str">
        <f>IF(H852="","",COUNTA($E$5:E852))</f>
        <v/>
      </c>
      <c r="H852" s="41"/>
      <c r="I852" s="38"/>
      <c r="J852" s="206"/>
      <c r="K852" s="206"/>
      <c r="L852" s="206"/>
      <c r="M852" s="41"/>
      <c r="N852" s="207"/>
      <c r="O852" s="99"/>
      <c r="P852" s="192"/>
      <c r="Q852" s="122"/>
      <c r="R852" s="122"/>
      <c r="S852" s="126"/>
      <c r="T852" s="122"/>
      <c r="U852" s="122"/>
      <c r="X852" s="128"/>
      <c r="Y852" s="129"/>
      <c r="Z852" s="129"/>
      <c r="AA852" s="129"/>
    </row>
    <row r="853" spans="1:27" s="115" customFormat="1" ht="26.1" customHeight="1" x14ac:dyDescent="0.2">
      <c r="A853" s="141" t="str">
        <f>IF(AND($H853&gt;=المغادرين!$C$4,$H853&lt;=المغادرين!$F$4,المغادرين!$B$2=IF(المغادرين!$B$2="","",$I853)),MAX($A$4:$A852)+1,"")</f>
        <v/>
      </c>
      <c r="B853" s="141" t="str">
        <f t="shared" si="26"/>
        <v/>
      </c>
      <c r="C853" s="141" t="str">
        <f>IF($A853="","",RANK($B853,$B$5:$B$10000,1)+COUNTIF($B$4:$B852,$B853))</f>
        <v/>
      </c>
      <c r="D853" s="142" t="str">
        <f>IF(AND($M853&gt;=القادمين!$C$4,$M853&lt;=القادمين!$F$4,القادمين!$B$2=IF(القادمين!$B$2="","",$I853)),MAX($D$4:$D852)+1,"")</f>
        <v/>
      </c>
      <c r="E853" s="142" t="str">
        <f t="shared" si="27"/>
        <v/>
      </c>
      <c r="F853" s="142" t="str">
        <f>IF($D853="","",RANK($E853,$E$5:$E$10000,1)+COUNTIF($E$4:$E852,$E853))</f>
        <v/>
      </c>
      <c r="G853" s="189" t="str">
        <f>IF(H853="","",COUNTA($E$5:E853))</f>
        <v/>
      </c>
      <c r="H853" s="41"/>
      <c r="I853" s="38"/>
      <c r="J853" s="206"/>
      <c r="K853" s="206"/>
      <c r="L853" s="206"/>
      <c r="M853" s="41"/>
      <c r="N853" s="207"/>
      <c r="O853" s="99"/>
      <c r="P853" s="192"/>
      <c r="Q853" s="122"/>
      <c r="R853" s="122"/>
      <c r="S853" s="126"/>
      <c r="T853" s="122"/>
      <c r="U853" s="122"/>
      <c r="X853" s="128"/>
      <c r="Y853" s="129"/>
      <c r="Z853" s="129"/>
      <c r="AA853" s="129"/>
    </row>
    <row r="854" spans="1:27" s="115" customFormat="1" ht="26.1" customHeight="1" x14ac:dyDescent="0.2">
      <c r="A854" s="141" t="str">
        <f>IF(AND($H854&gt;=المغادرين!$C$4,$H854&lt;=المغادرين!$F$4,المغادرين!$B$2=IF(المغادرين!$B$2="","",$I854)),MAX($A$4:$A853)+1,"")</f>
        <v/>
      </c>
      <c r="B854" s="141" t="str">
        <f t="shared" si="26"/>
        <v/>
      </c>
      <c r="C854" s="141" t="str">
        <f>IF($A854="","",RANK($B854,$B$5:$B$10000,1)+COUNTIF($B$4:$B853,$B854))</f>
        <v/>
      </c>
      <c r="D854" s="142" t="str">
        <f>IF(AND($M854&gt;=القادمين!$C$4,$M854&lt;=القادمين!$F$4,القادمين!$B$2=IF(القادمين!$B$2="","",$I854)),MAX($D$4:$D853)+1,"")</f>
        <v/>
      </c>
      <c r="E854" s="142" t="str">
        <f t="shared" si="27"/>
        <v/>
      </c>
      <c r="F854" s="142" t="str">
        <f>IF($D854="","",RANK($E854,$E$5:$E$10000,1)+COUNTIF($E$4:$E853,$E854))</f>
        <v/>
      </c>
      <c r="G854" s="189" t="str">
        <f>IF(H854="","",COUNTA($E$5:E854))</f>
        <v/>
      </c>
      <c r="H854" s="41"/>
      <c r="I854" s="38"/>
      <c r="J854" s="206"/>
      <c r="K854" s="206"/>
      <c r="L854" s="206"/>
      <c r="M854" s="41"/>
      <c r="N854" s="207"/>
      <c r="O854" s="99"/>
      <c r="P854" s="192"/>
      <c r="Q854" s="122"/>
      <c r="R854" s="122"/>
      <c r="S854" s="126"/>
      <c r="T854" s="122"/>
      <c r="U854" s="122"/>
      <c r="X854" s="128"/>
      <c r="Y854" s="129"/>
      <c r="Z854" s="129"/>
      <c r="AA854" s="129"/>
    </row>
    <row r="855" spans="1:27" s="115" customFormat="1" ht="26.1" customHeight="1" x14ac:dyDescent="0.2">
      <c r="A855" s="141" t="str">
        <f>IF(AND($H855&gt;=المغادرين!$C$4,$H855&lt;=المغادرين!$F$4,المغادرين!$B$2=IF(المغادرين!$B$2="","",$I855)),MAX($A$4:$A854)+1,"")</f>
        <v/>
      </c>
      <c r="B855" s="141" t="str">
        <f t="shared" si="26"/>
        <v/>
      </c>
      <c r="C855" s="141" t="str">
        <f>IF($A855="","",RANK($B855,$B$5:$B$10000,1)+COUNTIF($B$4:$B854,$B855))</f>
        <v/>
      </c>
      <c r="D855" s="142" t="str">
        <f>IF(AND($M855&gt;=القادمين!$C$4,$M855&lt;=القادمين!$F$4,القادمين!$B$2=IF(القادمين!$B$2="","",$I855)),MAX($D$4:$D854)+1,"")</f>
        <v/>
      </c>
      <c r="E855" s="142" t="str">
        <f t="shared" si="27"/>
        <v/>
      </c>
      <c r="F855" s="142" t="str">
        <f>IF($D855="","",RANK($E855,$E$5:$E$10000,1)+COUNTIF($E$4:$E854,$E855))</f>
        <v/>
      </c>
      <c r="G855" s="189" t="str">
        <f>IF(H855="","",COUNTA($E$5:E855))</f>
        <v/>
      </c>
      <c r="H855" s="41"/>
      <c r="I855" s="38"/>
      <c r="J855" s="206"/>
      <c r="K855" s="206"/>
      <c r="L855" s="206"/>
      <c r="M855" s="41"/>
      <c r="N855" s="207"/>
      <c r="O855" s="99"/>
      <c r="P855" s="193"/>
      <c r="Q855" s="122"/>
      <c r="R855" s="122"/>
      <c r="S855" s="125"/>
      <c r="T855" s="122"/>
      <c r="U855" s="122"/>
    </row>
    <row r="856" spans="1:27" s="127" customFormat="1" ht="26.1" customHeight="1" x14ac:dyDescent="0.2">
      <c r="A856" s="141" t="str">
        <f>IF(AND($H856&gt;=المغادرين!$C$4,$H856&lt;=المغادرين!$F$4,المغادرين!$B$2=IF(المغادرين!$B$2="","",$I856)),MAX($A$4:$A855)+1,"")</f>
        <v/>
      </c>
      <c r="B856" s="141" t="str">
        <f t="shared" si="26"/>
        <v/>
      </c>
      <c r="C856" s="141" t="str">
        <f>IF($A856="","",RANK($B856,$B$5:$B$10000,1)+COUNTIF($B$4:$B855,$B856))</f>
        <v/>
      </c>
      <c r="D856" s="142" t="str">
        <f>IF(AND($M856&gt;=القادمين!$C$4,$M856&lt;=القادمين!$F$4,القادمين!$B$2=IF(القادمين!$B$2="","",$I856)),MAX($D$4:$D855)+1,"")</f>
        <v/>
      </c>
      <c r="E856" s="142" t="str">
        <f t="shared" si="27"/>
        <v/>
      </c>
      <c r="F856" s="142" t="str">
        <f>IF($D856="","",RANK($E856,$E$5:$E$10000,1)+COUNTIF($E$4:$E855,$E856))</f>
        <v/>
      </c>
      <c r="G856" s="189" t="str">
        <f>IF(H856="","",COUNTA($E$5:E856))</f>
        <v/>
      </c>
      <c r="H856" s="41"/>
      <c r="I856" s="38"/>
      <c r="J856" s="206"/>
      <c r="K856" s="206"/>
      <c r="L856" s="206"/>
      <c r="M856" s="41"/>
      <c r="N856" s="207"/>
      <c r="O856" s="99"/>
      <c r="P856" s="192"/>
      <c r="Q856" s="122"/>
      <c r="R856" s="122"/>
      <c r="S856" s="126"/>
      <c r="T856" s="122"/>
      <c r="U856" s="122"/>
      <c r="V856" s="115"/>
      <c r="W856" s="115"/>
      <c r="X856" s="115"/>
      <c r="Y856" s="115"/>
      <c r="Z856" s="115"/>
      <c r="AA856" s="115"/>
    </row>
    <row r="857" spans="1:27" s="127" customFormat="1" ht="26.1" customHeight="1" x14ac:dyDescent="0.2">
      <c r="A857" s="141" t="str">
        <f>IF(AND($H857&gt;=المغادرين!$C$4,$H857&lt;=المغادرين!$F$4,المغادرين!$B$2=IF(المغادرين!$B$2="","",$I857)),MAX($A$4:$A856)+1,"")</f>
        <v/>
      </c>
      <c r="B857" s="141" t="str">
        <f t="shared" si="26"/>
        <v/>
      </c>
      <c r="C857" s="141" t="str">
        <f>IF($A857="","",RANK($B857,$B$5:$B$10000,1)+COUNTIF($B$4:$B856,$B857))</f>
        <v/>
      </c>
      <c r="D857" s="142" t="str">
        <f>IF(AND($M857&gt;=القادمين!$C$4,$M857&lt;=القادمين!$F$4,القادمين!$B$2=IF(القادمين!$B$2="","",$I857)),MAX($D$4:$D856)+1,"")</f>
        <v/>
      </c>
      <c r="E857" s="142" t="str">
        <f t="shared" si="27"/>
        <v/>
      </c>
      <c r="F857" s="142" t="str">
        <f>IF($D857="","",RANK($E857,$E$5:$E$10000,1)+COUNTIF($E$4:$E856,$E857))</f>
        <v/>
      </c>
      <c r="G857" s="189" t="str">
        <f>IF(H857="","",COUNTA($E$5:E857))</f>
        <v/>
      </c>
      <c r="H857" s="41"/>
      <c r="I857" s="38"/>
      <c r="J857" s="206"/>
      <c r="K857" s="206"/>
      <c r="L857" s="206"/>
      <c r="M857" s="41"/>
      <c r="N857" s="207"/>
      <c r="O857" s="99"/>
      <c r="P857" s="192"/>
      <c r="Q857" s="122"/>
      <c r="R857" s="122"/>
      <c r="S857" s="126"/>
      <c r="T857" s="122"/>
      <c r="U857" s="122"/>
      <c r="V857" s="115"/>
      <c r="W857" s="115"/>
      <c r="X857" s="115"/>
      <c r="Y857" s="115"/>
      <c r="Z857" s="115"/>
      <c r="AA857" s="115"/>
    </row>
    <row r="858" spans="1:27" s="127" customFormat="1" ht="26.1" customHeight="1" x14ac:dyDescent="0.2">
      <c r="A858" s="141" t="str">
        <f>IF(AND($H858&gt;=المغادرين!$C$4,$H858&lt;=المغادرين!$F$4,المغادرين!$B$2=IF(المغادرين!$B$2="","",$I858)),MAX($A$4:$A857)+1,"")</f>
        <v/>
      </c>
      <c r="B858" s="141" t="str">
        <f t="shared" si="26"/>
        <v/>
      </c>
      <c r="C858" s="141" t="str">
        <f>IF($A858="","",RANK($B858,$B$5:$B$10000,1)+COUNTIF($B$4:$B857,$B858))</f>
        <v/>
      </c>
      <c r="D858" s="142" t="str">
        <f>IF(AND($M858&gt;=القادمين!$C$4,$M858&lt;=القادمين!$F$4,القادمين!$B$2=IF(القادمين!$B$2="","",$I858)),MAX($D$4:$D857)+1,"")</f>
        <v/>
      </c>
      <c r="E858" s="142" t="str">
        <f t="shared" si="27"/>
        <v/>
      </c>
      <c r="F858" s="142" t="str">
        <f>IF($D858="","",RANK($E858,$E$5:$E$10000,1)+COUNTIF($E$4:$E857,$E858))</f>
        <v/>
      </c>
      <c r="G858" s="189" t="str">
        <f>IF(H858="","",COUNTA($E$5:E858))</f>
        <v/>
      </c>
      <c r="H858" s="41"/>
      <c r="I858" s="38"/>
      <c r="J858" s="206"/>
      <c r="K858" s="206"/>
      <c r="L858" s="206"/>
      <c r="M858" s="41"/>
      <c r="N858" s="207"/>
      <c r="O858" s="99"/>
      <c r="P858" s="192"/>
      <c r="Q858" s="122"/>
      <c r="R858" s="122"/>
      <c r="S858" s="126"/>
      <c r="T858" s="122"/>
      <c r="U858" s="122"/>
      <c r="V858" s="115"/>
      <c r="W858" s="115"/>
      <c r="X858" s="115"/>
      <c r="Y858" s="115"/>
      <c r="Z858" s="115"/>
      <c r="AA858" s="115"/>
    </row>
    <row r="859" spans="1:27" s="115" customFormat="1" ht="26.1" customHeight="1" x14ac:dyDescent="0.2">
      <c r="A859" s="141" t="str">
        <f>IF(AND($H859&gt;=المغادرين!$C$4,$H859&lt;=المغادرين!$F$4,المغادرين!$B$2=IF(المغادرين!$B$2="","",$I859)),MAX($A$4:$A858)+1,"")</f>
        <v/>
      </c>
      <c r="B859" s="141" t="str">
        <f t="shared" si="26"/>
        <v/>
      </c>
      <c r="C859" s="141" t="str">
        <f>IF($A859="","",RANK($B859,$B$5:$B$10000,1)+COUNTIF($B$4:$B858,$B859))</f>
        <v/>
      </c>
      <c r="D859" s="142" t="str">
        <f>IF(AND($M859&gt;=القادمين!$C$4,$M859&lt;=القادمين!$F$4,القادمين!$B$2=IF(القادمين!$B$2="","",$I859)),MAX($D$4:$D858)+1,"")</f>
        <v/>
      </c>
      <c r="E859" s="142" t="str">
        <f t="shared" si="27"/>
        <v/>
      </c>
      <c r="F859" s="142" t="str">
        <f>IF($D859="","",RANK($E859,$E$5:$E$10000,1)+COUNTIF($E$4:$E858,$E859))</f>
        <v/>
      </c>
      <c r="G859" s="189" t="str">
        <f>IF(H859="","",COUNTA($E$5:E859))</f>
        <v/>
      </c>
      <c r="H859" s="41"/>
      <c r="I859" s="38"/>
      <c r="J859" s="206"/>
      <c r="K859" s="206"/>
      <c r="L859" s="206"/>
      <c r="M859" s="41"/>
      <c r="N859" s="207"/>
      <c r="O859" s="99"/>
      <c r="P859" s="192"/>
      <c r="Q859" s="122"/>
      <c r="R859" s="122"/>
      <c r="S859" s="126"/>
      <c r="T859" s="122"/>
      <c r="U859" s="122"/>
    </row>
    <row r="860" spans="1:27" s="115" customFormat="1" ht="26.1" customHeight="1" x14ac:dyDescent="0.2">
      <c r="A860" s="141" t="str">
        <f>IF(AND($H860&gt;=المغادرين!$C$4,$H860&lt;=المغادرين!$F$4,المغادرين!$B$2=IF(المغادرين!$B$2="","",$I860)),MAX($A$4:$A859)+1,"")</f>
        <v/>
      </c>
      <c r="B860" s="141" t="str">
        <f t="shared" si="26"/>
        <v/>
      </c>
      <c r="C860" s="141" t="str">
        <f>IF($A860="","",RANK($B860,$B$5:$B$10000,1)+COUNTIF($B$4:$B859,$B860))</f>
        <v/>
      </c>
      <c r="D860" s="142" t="str">
        <f>IF(AND($M860&gt;=القادمين!$C$4,$M860&lt;=القادمين!$F$4,القادمين!$B$2=IF(القادمين!$B$2="","",$I860)),MAX($D$4:$D859)+1,"")</f>
        <v/>
      </c>
      <c r="E860" s="142" t="str">
        <f t="shared" si="27"/>
        <v/>
      </c>
      <c r="F860" s="142" t="str">
        <f>IF($D860="","",RANK($E860,$E$5:$E$10000,1)+COUNTIF($E$4:$E859,$E860))</f>
        <v/>
      </c>
      <c r="G860" s="189" t="str">
        <f>IF(H860="","",COUNTA($E$5:E860))</f>
        <v/>
      </c>
      <c r="H860" s="41"/>
      <c r="I860" s="38"/>
      <c r="J860" s="206"/>
      <c r="K860" s="206"/>
      <c r="L860" s="206"/>
      <c r="M860" s="41"/>
      <c r="N860" s="207"/>
      <c r="O860" s="99"/>
      <c r="P860" s="192"/>
      <c r="Q860" s="122"/>
      <c r="R860" s="122"/>
      <c r="S860" s="126"/>
      <c r="T860" s="122"/>
      <c r="U860" s="122"/>
    </row>
    <row r="861" spans="1:27" s="115" customFormat="1" ht="26.1" customHeight="1" x14ac:dyDescent="0.2">
      <c r="A861" s="141" t="str">
        <f>IF(AND($H861&gt;=المغادرين!$C$4,$H861&lt;=المغادرين!$F$4,المغادرين!$B$2=IF(المغادرين!$B$2="","",$I861)),MAX($A$4:$A860)+1,"")</f>
        <v/>
      </c>
      <c r="B861" s="141" t="str">
        <f t="shared" si="26"/>
        <v/>
      </c>
      <c r="C861" s="141" t="str">
        <f>IF($A861="","",RANK($B861,$B$5:$B$10000,1)+COUNTIF($B$4:$B860,$B861))</f>
        <v/>
      </c>
      <c r="D861" s="142" t="str">
        <f>IF(AND($M861&gt;=القادمين!$C$4,$M861&lt;=القادمين!$F$4,القادمين!$B$2=IF(القادمين!$B$2="","",$I861)),MAX($D$4:$D860)+1,"")</f>
        <v/>
      </c>
      <c r="E861" s="142" t="str">
        <f t="shared" si="27"/>
        <v/>
      </c>
      <c r="F861" s="142" t="str">
        <f>IF($D861="","",RANK($E861,$E$5:$E$10000,1)+COUNTIF($E$4:$E860,$E861))</f>
        <v/>
      </c>
      <c r="G861" s="189" t="str">
        <f>IF(H861="","",COUNTA($E$5:E861))</f>
        <v/>
      </c>
      <c r="H861" s="41"/>
      <c r="I861" s="38"/>
      <c r="J861" s="206"/>
      <c r="K861" s="206"/>
      <c r="L861" s="206"/>
      <c r="M861" s="41"/>
      <c r="N861" s="207"/>
      <c r="O861" s="99"/>
      <c r="P861" s="192"/>
      <c r="Q861" s="122"/>
      <c r="R861" s="122"/>
      <c r="S861" s="126"/>
      <c r="T861" s="122"/>
      <c r="U861" s="122"/>
    </row>
    <row r="862" spans="1:27" s="115" customFormat="1" ht="26.1" customHeight="1" x14ac:dyDescent="0.2">
      <c r="A862" s="141" t="str">
        <f>IF(AND($H862&gt;=المغادرين!$C$4,$H862&lt;=المغادرين!$F$4,المغادرين!$B$2=IF(المغادرين!$B$2="","",$I862)),MAX($A$4:$A861)+1,"")</f>
        <v/>
      </c>
      <c r="B862" s="141" t="str">
        <f t="shared" si="26"/>
        <v/>
      </c>
      <c r="C862" s="141" t="str">
        <f>IF($A862="","",RANK($B862,$B$5:$B$10000,1)+COUNTIF($B$4:$B861,$B862))</f>
        <v/>
      </c>
      <c r="D862" s="142" t="str">
        <f>IF(AND($M862&gt;=القادمين!$C$4,$M862&lt;=القادمين!$F$4,القادمين!$B$2=IF(القادمين!$B$2="","",$I862)),MAX($D$4:$D861)+1,"")</f>
        <v/>
      </c>
      <c r="E862" s="142" t="str">
        <f t="shared" si="27"/>
        <v/>
      </c>
      <c r="F862" s="142" t="str">
        <f>IF($D862="","",RANK($E862,$E$5:$E$10000,1)+COUNTIF($E$4:$E861,$E862))</f>
        <v/>
      </c>
      <c r="G862" s="189" t="str">
        <f>IF(H862="","",COUNTA($E$5:E862))</f>
        <v/>
      </c>
      <c r="H862" s="41"/>
      <c r="I862" s="38"/>
      <c r="J862" s="206"/>
      <c r="K862" s="206"/>
      <c r="L862" s="206"/>
      <c r="M862" s="41"/>
      <c r="N862" s="207"/>
      <c r="O862" s="99"/>
      <c r="P862" s="192"/>
      <c r="Q862" s="122"/>
      <c r="R862" s="122"/>
      <c r="S862" s="126"/>
      <c r="T862" s="122"/>
      <c r="U862" s="122"/>
    </row>
    <row r="863" spans="1:27" s="115" customFormat="1" ht="26.1" customHeight="1" x14ac:dyDescent="0.2">
      <c r="A863" s="141" t="str">
        <f>IF(AND($H863&gt;=المغادرين!$C$4,$H863&lt;=المغادرين!$F$4,المغادرين!$B$2=IF(المغادرين!$B$2="","",$I863)),MAX($A$4:$A862)+1,"")</f>
        <v/>
      </c>
      <c r="B863" s="141" t="str">
        <f t="shared" si="26"/>
        <v/>
      </c>
      <c r="C863" s="141" t="str">
        <f>IF($A863="","",RANK($B863,$B$5:$B$10000,1)+COUNTIF($B$4:$B862,$B863))</f>
        <v/>
      </c>
      <c r="D863" s="142" t="str">
        <f>IF(AND($M863&gt;=القادمين!$C$4,$M863&lt;=القادمين!$F$4,القادمين!$B$2=IF(القادمين!$B$2="","",$I863)),MAX($D$4:$D862)+1,"")</f>
        <v/>
      </c>
      <c r="E863" s="142" t="str">
        <f t="shared" si="27"/>
        <v/>
      </c>
      <c r="F863" s="142" t="str">
        <f>IF($D863="","",RANK($E863,$E$5:$E$10000,1)+COUNTIF($E$4:$E862,$E863))</f>
        <v/>
      </c>
      <c r="G863" s="189" t="str">
        <f>IF(H863="","",COUNTA($E$5:E863))</f>
        <v/>
      </c>
      <c r="H863" s="41"/>
      <c r="I863" s="38"/>
      <c r="J863" s="206"/>
      <c r="K863" s="206"/>
      <c r="L863" s="206"/>
      <c r="M863" s="41"/>
      <c r="N863" s="207"/>
      <c r="O863" s="99"/>
      <c r="P863" s="192"/>
      <c r="Q863" s="122"/>
      <c r="R863" s="122"/>
      <c r="S863" s="126"/>
      <c r="T863" s="122"/>
      <c r="U863" s="122"/>
    </row>
    <row r="864" spans="1:27" s="115" customFormat="1" ht="26.1" customHeight="1" x14ac:dyDescent="0.2">
      <c r="A864" s="141" t="str">
        <f>IF(AND($H864&gt;=المغادرين!$C$4,$H864&lt;=المغادرين!$F$4,المغادرين!$B$2=IF(المغادرين!$B$2="","",$I864)),MAX($A$4:$A863)+1,"")</f>
        <v/>
      </c>
      <c r="B864" s="141" t="str">
        <f t="shared" si="26"/>
        <v/>
      </c>
      <c r="C864" s="141" t="str">
        <f>IF($A864="","",RANK($B864,$B$5:$B$10000,1)+COUNTIF($B$4:$B863,$B864))</f>
        <v/>
      </c>
      <c r="D864" s="142" t="str">
        <f>IF(AND($M864&gt;=القادمين!$C$4,$M864&lt;=القادمين!$F$4,القادمين!$B$2=IF(القادمين!$B$2="","",$I864)),MAX($D$4:$D863)+1,"")</f>
        <v/>
      </c>
      <c r="E864" s="142" t="str">
        <f t="shared" si="27"/>
        <v/>
      </c>
      <c r="F864" s="142" t="str">
        <f>IF($D864="","",RANK($E864,$E$5:$E$10000,1)+COUNTIF($E$4:$E863,$E864))</f>
        <v/>
      </c>
      <c r="G864" s="189" t="str">
        <f>IF(H864="","",COUNTA($E$5:E864))</f>
        <v/>
      </c>
      <c r="H864" s="41"/>
      <c r="I864" s="38"/>
      <c r="J864" s="206"/>
      <c r="K864" s="206"/>
      <c r="L864" s="206"/>
      <c r="M864" s="41"/>
      <c r="N864" s="207"/>
      <c r="O864" s="99"/>
      <c r="P864" s="192"/>
      <c r="Q864" s="122"/>
      <c r="R864" s="122"/>
      <c r="S864" s="126"/>
      <c r="T864" s="122"/>
      <c r="U864" s="122"/>
      <c r="AA864" s="128"/>
    </row>
    <row r="865" spans="1:27" s="115" customFormat="1" ht="26.1" customHeight="1" x14ac:dyDescent="0.2">
      <c r="A865" s="141" t="str">
        <f>IF(AND($H865&gt;=المغادرين!$C$4,$H865&lt;=المغادرين!$F$4,المغادرين!$B$2=IF(المغادرين!$B$2="","",$I865)),MAX($A$4:$A864)+1,"")</f>
        <v/>
      </c>
      <c r="B865" s="141" t="str">
        <f t="shared" si="26"/>
        <v/>
      </c>
      <c r="C865" s="141" t="str">
        <f>IF($A865="","",RANK($B865,$B$5:$B$10000,1)+COUNTIF($B$4:$B864,$B865))</f>
        <v/>
      </c>
      <c r="D865" s="142" t="str">
        <f>IF(AND($M865&gt;=القادمين!$C$4,$M865&lt;=القادمين!$F$4,القادمين!$B$2=IF(القادمين!$B$2="","",$I865)),MAX($D$4:$D864)+1,"")</f>
        <v/>
      </c>
      <c r="E865" s="142" t="str">
        <f t="shared" si="27"/>
        <v/>
      </c>
      <c r="F865" s="142" t="str">
        <f>IF($D865="","",RANK($E865,$E$5:$E$10000,1)+COUNTIF($E$4:$E864,$E865))</f>
        <v/>
      </c>
      <c r="G865" s="189" t="str">
        <f>IF(H865="","",COUNTA($E$5:E865))</f>
        <v/>
      </c>
      <c r="H865" s="41"/>
      <c r="I865" s="38"/>
      <c r="J865" s="206"/>
      <c r="K865" s="206"/>
      <c r="L865" s="206"/>
      <c r="M865" s="41"/>
      <c r="N865" s="207"/>
      <c r="O865" s="99"/>
      <c r="P865" s="192"/>
      <c r="Q865" s="122"/>
      <c r="R865" s="122"/>
      <c r="S865" s="126"/>
      <c r="T865" s="122"/>
      <c r="U865" s="122"/>
      <c r="AA865" s="128"/>
    </row>
    <row r="866" spans="1:27" s="115" customFormat="1" ht="26.1" customHeight="1" x14ac:dyDescent="0.2">
      <c r="A866" s="141" t="str">
        <f>IF(AND($H866&gt;=المغادرين!$C$4,$H866&lt;=المغادرين!$F$4,المغادرين!$B$2=IF(المغادرين!$B$2="","",$I866)),MAX($A$4:$A865)+1,"")</f>
        <v/>
      </c>
      <c r="B866" s="141" t="str">
        <f t="shared" si="26"/>
        <v/>
      </c>
      <c r="C866" s="141" t="str">
        <f>IF($A866="","",RANK($B866,$B$5:$B$10000,1)+COUNTIF($B$4:$B865,$B866))</f>
        <v/>
      </c>
      <c r="D866" s="142" t="str">
        <f>IF(AND($M866&gt;=القادمين!$C$4,$M866&lt;=القادمين!$F$4,القادمين!$B$2=IF(القادمين!$B$2="","",$I866)),MAX($D$4:$D865)+1,"")</f>
        <v/>
      </c>
      <c r="E866" s="142" t="str">
        <f t="shared" si="27"/>
        <v/>
      </c>
      <c r="F866" s="142" t="str">
        <f>IF($D866="","",RANK($E866,$E$5:$E$10000,1)+COUNTIF($E$4:$E865,$E866))</f>
        <v/>
      </c>
      <c r="G866" s="189" t="str">
        <f>IF(H866="","",COUNTA($E$5:E866))</f>
        <v/>
      </c>
      <c r="H866" s="41"/>
      <c r="I866" s="38"/>
      <c r="J866" s="206"/>
      <c r="K866" s="206"/>
      <c r="L866" s="206"/>
      <c r="M866" s="41"/>
      <c r="N866" s="207"/>
      <c r="O866" s="99"/>
      <c r="P866" s="192"/>
      <c r="Q866" s="122"/>
      <c r="R866" s="122"/>
      <c r="S866" s="126"/>
      <c r="T866" s="122"/>
      <c r="U866" s="122"/>
      <c r="W866" s="128"/>
      <c r="AA866" s="121"/>
    </row>
    <row r="867" spans="1:27" s="115" customFormat="1" ht="26.1" customHeight="1" x14ac:dyDescent="0.2">
      <c r="A867" s="141" t="str">
        <f>IF(AND($H867&gt;=المغادرين!$C$4,$H867&lt;=المغادرين!$F$4,المغادرين!$B$2=IF(المغادرين!$B$2="","",$I867)),MAX($A$4:$A866)+1,"")</f>
        <v/>
      </c>
      <c r="B867" s="141" t="str">
        <f t="shared" si="26"/>
        <v/>
      </c>
      <c r="C867" s="141" t="str">
        <f>IF($A867="","",RANK($B867,$B$5:$B$10000,1)+COUNTIF($B$4:$B866,$B867))</f>
        <v/>
      </c>
      <c r="D867" s="142" t="str">
        <f>IF(AND($M867&gt;=القادمين!$C$4,$M867&lt;=القادمين!$F$4,القادمين!$B$2=IF(القادمين!$B$2="","",$I867)),MAX($D$4:$D866)+1,"")</f>
        <v/>
      </c>
      <c r="E867" s="142" t="str">
        <f t="shared" si="27"/>
        <v/>
      </c>
      <c r="F867" s="142" t="str">
        <f>IF($D867="","",RANK($E867,$E$5:$E$10000,1)+COUNTIF($E$4:$E866,$E867))</f>
        <v/>
      </c>
      <c r="G867" s="189" t="str">
        <f>IF(H867="","",COUNTA($E$5:E867))</f>
        <v/>
      </c>
      <c r="H867" s="41"/>
      <c r="I867" s="38"/>
      <c r="J867" s="206"/>
      <c r="K867" s="206"/>
      <c r="L867" s="206"/>
      <c r="M867" s="41"/>
      <c r="N867" s="207"/>
      <c r="O867" s="99"/>
      <c r="P867" s="192"/>
      <c r="Q867" s="122"/>
      <c r="R867" s="122"/>
      <c r="S867" s="126"/>
      <c r="T867" s="122"/>
      <c r="U867" s="122"/>
    </row>
    <row r="868" spans="1:27" s="115" customFormat="1" ht="26.1" customHeight="1" x14ac:dyDescent="0.2">
      <c r="A868" s="141" t="str">
        <f>IF(AND($H868&gt;=المغادرين!$C$4,$H868&lt;=المغادرين!$F$4,المغادرين!$B$2=IF(المغادرين!$B$2="","",$I868)),MAX($A$4:$A867)+1,"")</f>
        <v/>
      </c>
      <c r="B868" s="141" t="str">
        <f t="shared" si="26"/>
        <v/>
      </c>
      <c r="C868" s="141" t="str">
        <f>IF($A868="","",RANK($B868,$B$5:$B$10000,1)+COUNTIF($B$4:$B867,$B868))</f>
        <v/>
      </c>
      <c r="D868" s="142" t="str">
        <f>IF(AND($M868&gt;=القادمين!$C$4,$M868&lt;=القادمين!$F$4,القادمين!$B$2=IF(القادمين!$B$2="","",$I868)),MAX($D$4:$D867)+1,"")</f>
        <v/>
      </c>
      <c r="E868" s="142" t="str">
        <f t="shared" si="27"/>
        <v/>
      </c>
      <c r="F868" s="142" t="str">
        <f>IF($D868="","",RANK($E868,$E$5:$E$10000,1)+COUNTIF($E$4:$E867,$E868))</f>
        <v/>
      </c>
      <c r="G868" s="189" t="str">
        <f>IF(H868="","",COUNTA($E$5:E868))</f>
        <v/>
      </c>
      <c r="H868" s="41"/>
      <c r="I868" s="38"/>
      <c r="J868" s="206"/>
      <c r="K868" s="206"/>
      <c r="L868" s="206"/>
      <c r="M868" s="41"/>
      <c r="N868" s="207"/>
      <c r="O868" s="99"/>
      <c r="P868" s="192"/>
      <c r="Q868" s="122"/>
      <c r="R868" s="122"/>
      <c r="S868" s="126"/>
      <c r="T868" s="122"/>
      <c r="U868" s="122"/>
      <c r="X868" s="128"/>
      <c r="Y868" s="121"/>
      <c r="Z868" s="121"/>
      <c r="AA868" s="121"/>
    </row>
    <row r="869" spans="1:27" s="115" customFormat="1" ht="26.1" customHeight="1" x14ac:dyDescent="0.2">
      <c r="A869" s="141" t="str">
        <f>IF(AND($H869&gt;=المغادرين!$C$4,$H869&lt;=المغادرين!$F$4,المغادرين!$B$2=IF(المغادرين!$B$2="","",$I869)),MAX($A$4:$A868)+1,"")</f>
        <v/>
      </c>
      <c r="B869" s="141" t="str">
        <f t="shared" si="26"/>
        <v/>
      </c>
      <c r="C869" s="141" t="str">
        <f>IF($A869="","",RANK($B869,$B$5:$B$10000,1)+COUNTIF($B$4:$B868,$B869))</f>
        <v/>
      </c>
      <c r="D869" s="142" t="str">
        <f>IF(AND($M869&gt;=القادمين!$C$4,$M869&lt;=القادمين!$F$4,القادمين!$B$2=IF(القادمين!$B$2="","",$I869)),MAX($D$4:$D868)+1,"")</f>
        <v/>
      </c>
      <c r="E869" s="142" t="str">
        <f t="shared" si="27"/>
        <v/>
      </c>
      <c r="F869" s="142" t="str">
        <f>IF($D869="","",RANK($E869,$E$5:$E$10000,1)+COUNTIF($E$4:$E868,$E869))</f>
        <v/>
      </c>
      <c r="G869" s="189" t="str">
        <f>IF(H869="","",COUNTA($E$5:E869))</f>
        <v/>
      </c>
      <c r="H869" s="41"/>
      <c r="I869" s="38"/>
      <c r="J869" s="206"/>
      <c r="K869" s="206"/>
      <c r="L869" s="206"/>
      <c r="M869" s="41"/>
      <c r="N869" s="207"/>
      <c r="O869" s="99"/>
      <c r="P869" s="192"/>
      <c r="Q869" s="122"/>
      <c r="R869" s="122"/>
      <c r="S869" s="126"/>
      <c r="T869" s="122"/>
      <c r="U869" s="122"/>
      <c r="X869" s="128"/>
      <c r="Y869" s="129"/>
      <c r="Z869" s="129"/>
      <c r="AA869" s="129"/>
    </row>
    <row r="870" spans="1:27" s="115" customFormat="1" ht="26.1" customHeight="1" x14ac:dyDescent="0.2">
      <c r="A870" s="141" t="str">
        <f>IF(AND($H870&gt;=المغادرين!$C$4,$H870&lt;=المغادرين!$F$4,المغادرين!$B$2=IF(المغادرين!$B$2="","",$I870)),MAX($A$4:$A869)+1,"")</f>
        <v/>
      </c>
      <c r="B870" s="141" t="str">
        <f t="shared" si="26"/>
        <v/>
      </c>
      <c r="C870" s="141" t="str">
        <f>IF($A870="","",RANK($B870,$B$5:$B$10000,1)+COUNTIF($B$4:$B869,$B870))</f>
        <v/>
      </c>
      <c r="D870" s="142" t="str">
        <f>IF(AND($M870&gt;=القادمين!$C$4,$M870&lt;=القادمين!$F$4,القادمين!$B$2=IF(القادمين!$B$2="","",$I870)),MAX($D$4:$D869)+1,"")</f>
        <v/>
      </c>
      <c r="E870" s="142" t="str">
        <f t="shared" si="27"/>
        <v/>
      </c>
      <c r="F870" s="142" t="str">
        <f>IF($D870="","",RANK($E870,$E$5:$E$10000,1)+COUNTIF($E$4:$E869,$E870))</f>
        <v/>
      </c>
      <c r="G870" s="189" t="str">
        <f>IF(H870="","",COUNTA($E$5:E870))</f>
        <v/>
      </c>
      <c r="H870" s="41"/>
      <c r="I870" s="38"/>
      <c r="J870" s="206"/>
      <c r="K870" s="206"/>
      <c r="L870" s="206"/>
      <c r="M870" s="41"/>
      <c r="N870" s="207"/>
      <c r="O870" s="99"/>
      <c r="P870" s="192"/>
      <c r="Q870" s="122"/>
      <c r="R870" s="122"/>
      <c r="S870" s="126"/>
      <c r="T870" s="122"/>
      <c r="U870" s="122"/>
      <c r="X870" s="128"/>
      <c r="Y870" s="129"/>
      <c r="Z870" s="129"/>
      <c r="AA870" s="129"/>
    </row>
    <row r="871" spans="1:27" s="115" customFormat="1" ht="26.1" customHeight="1" x14ac:dyDescent="0.2">
      <c r="A871" s="141" t="str">
        <f>IF(AND($H871&gt;=المغادرين!$C$4,$H871&lt;=المغادرين!$F$4,المغادرين!$B$2=IF(المغادرين!$B$2="","",$I871)),MAX($A$4:$A870)+1,"")</f>
        <v/>
      </c>
      <c r="B871" s="141" t="str">
        <f t="shared" si="26"/>
        <v/>
      </c>
      <c r="C871" s="141" t="str">
        <f>IF($A871="","",RANK($B871,$B$5:$B$10000,1)+COUNTIF($B$4:$B870,$B871))</f>
        <v/>
      </c>
      <c r="D871" s="142" t="str">
        <f>IF(AND($M871&gt;=القادمين!$C$4,$M871&lt;=القادمين!$F$4,القادمين!$B$2=IF(القادمين!$B$2="","",$I871)),MAX($D$4:$D870)+1,"")</f>
        <v/>
      </c>
      <c r="E871" s="142" t="str">
        <f t="shared" si="27"/>
        <v/>
      </c>
      <c r="F871" s="142" t="str">
        <f>IF($D871="","",RANK($E871,$E$5:$E$10000,1)+COUNTIF($E$4:$E870,$E871))</f>
        <v/>
      </c>
      <c r="G871" s="189" t="str">
        <f>IF(H871="","",COUNTA($E$5:E871))</f>
        <v/>
      </c>
      <c r="H871" s="41"/>
      <c r="I871" s="38"/>
      <c r="J871" s="206"/>
      <c r="K871" s="206"/>
      <c r="L871" s="206"/>
      <c r="M871" s="41"/>
      <c r="N871" s="207"/>
      <c r="O871" s="99"/>
      <c r="P871" s="192"/>
      <c r="Q871" s="122"/>
      <c r="R871" s="122"/>
      <c r="S871" s="126"/>
      <c r="T871" s="122"/>
      <c r="U871" s="122"/>
      <c r="X871" s="128"/>
      <c r="Y871" s="129"/>
      <c r="Z871" s="129"/>
      <c r="AA871" s="129"/>
    </row>
    <row r="872" spans="1:27" s="115" customFormat="1" ht="26.1" customHeight="1" x14ac:dyDescent="0.2">
      <c r="A872" s="141" t="str">
        <f>IF(AND($H872&gt;=المغادرين!$C$4,$H872&lt;=المغادرين!$F$4,المغادرين!$B$2=IF(المغادرين!$B$2="","",$I872)),MAX($A$4:$A871)+1,"")</f>
        <v/>
      </c>
      <c r="B872" s="141" t="str">
        <f t="shared" si="26"/>
        <v/>
      </c>
      <c r="C872" s="141" t="str">
        <f>IF($A872="","",RANK($B872,$B$5:$B$10000,1)+COUNTIF($B$4:$B871,$B872))</f>
        <v/>
      </c>
      <c r="D872" s="142" t="str">
        <f>IF(AND($M872&gt;=القادمين!$C$4,$M872&lt;=القادمين!$F$4,القادمين!$B$2=IF(القادمين!$B$2="","",$I872)),MAX($D$4:$D871)+1,"")</f>
        <v/>
      </c>
      <c r="E872" s="142" t="str">
        <f t="shared" si="27"/>
        <v/>
      </c>
      <c r="F872" s="142" t="str">
        <f>IF($D872="","",RANK($E872,$E$5:$E$10000,1)+COUNTIF($E$4:$E871,$E872))</f>
        <v/>
      </c>
      <c r="G872" s="189" t="str">
        <f>IF(H872="","",COUNTA($E$5:E872))</f>
        <v/>
      </c>
      <c r="H872" s="41"/>
      <c r="I872" s="38"/>
      <c r="J872" s="206"/>
      <c r="K872" s="206"/>
      <c r="L872" s="206"/>
      <c r="M872" s="41"/>
      <c r="N872" s="207"/>
      <c r="O872" s="99"/>
      <c r="P872" s="192"/>
      <c r="Q872" s="122"/>
      <c r="R872" s="122"/>
      <c r="S872" s="126"/>
      <c r="T872" s="122"/>
      <c r="U872" s="122"/>
      <c r="X872" s="128"/>
      <c r="Y872" s="129"/>
      <c r="Z872" s="129"/>
      <c r="AA872" s="129"/>
    </row>
    <row r="873" spans="1:27" s="115" customFormat="1" ht="26.1" customHeight="1" x14ac:dyDescent="0.2">
      <c r="A873" s="141" t="str">
        <f>IF(AND($H873&gt;=المغادرين!$C$4,$H873&lt;=المغادرين!$F$4,المغادرين!$B$2=IF(المغادرين!$B$2="","",$I873)),MAX($A$4:$A872)+1,"")</f>
        <v/>
      </c>
      <c r="B873" s="141" t="str">
        <f t="shared" si="26"/>
        <v/>
      </c>
      <c r="C873" s="141" t="str">
        <f>IF($A873="","",RANK($B873,$B$5:$B$10000,1)+COUNTIF($B$4:$B872,$B873))</f>
        <v/>
      </c>
      <c r="D873" s="142" t="str">
        <f>IF(AND($M873&gt;=القادمين!$C$4,$M873&lt;=القادمين!$F$4,القادمين!$B$2=IF(القادمين!$B$2="","",$I873)),MAX($D$4:$D872)+1,"")</f>
        <v/>
      </c>
      <c r="E873" s="142" t="str">
        <f t="shared" si="27"/>
        <v/>
      </c>
      <c r="F873" s="142" t="str">
        <f>IF($D873="","",RANK($E873,$E$5:$E$10000,1)+COUNTIF($E$4:$E872,$E873))</f>
        <v/>
      </c>
      <c r="G873" s="189" t="str">
        <f>IF(H873="","",COUNTA($E$5:E873))</f>
        <v/>
      </c>
      <c r="H873" s="41"/>
      <c r="I873" s="38"/>
      <c r="J873" s="206"/>
      <c r="K873" s="206"/>
      <c r="L873" s="206"/>
      <c r="M873" s="41"/>
      <c r="N873" s="207"/>
      <c r="O873" s="99"/>
      <c r="P873" s="192"/>
      <c r="Q873" s="122"/>
      <c r="R873" s="122"/>
      <c r="S873" s="126"/>
      <c r="T873" s="122"/>
      <c r="U873" s="122"/>
      <c r="X873" s="128"/>
      <c r="Y873" s="129"/>
      <c r="Z873" s="129"/>
      <c r="AA873" s="129"/>
    </row>
    <row r="874" spans="1:27" s="115" customFormat="1" ht="26.1" customHeight="1" x14ac:dyDescent="0.2">
      <c r="A874" s="141" t="str">
        <f>IF(AND($H874&gt;=المغادرين!$C$4,$H874&lt;=المغادرين!$F$4,المغادرين!$B$2=IF(المغادرين!$B$2="","",$I874)),MAX($A$4:$A873)+1,"")</f>
        <v/>
      </c>
      <c r="B874" s="141" t="str">
        <f t="shared" si="26"/>
        <v/>
      </c>
      <c r="C874" s="141" t="str">
        <f>IF($A874="","",RANK($B874,$B$5:$B$10000,1)+COUNTIF($B$4:$B873,$B874))</f>
        <v/>
      </c>
      <c r="D874" s="142" t="str">
        <f>IF(AND($M874&gt;=القادمين!$C$4,$M874&lt;=القادمين!$F$4,القادمين!$B$2=IF(القادمين!$B$2="","",$I874)),MAX($D$4:$D873)+1,"")</f>
        <v/>
      </c>
      <c r="E874" s="142" t="str">
        <f t="shared" si="27"/>
        <v/>
      </c>
      <c r="F874" s="142" t="str">
        <f>IF($D874="","",RANK($E874,$E$5:$E$10000,1)+COUNTIF($E$4:$E873,$E874))</f>
        <v/>
      </c>
      <c r="G874" s="189" t="str">
        <f>IF(H874="","",COUNTA($E$5:E874))</f>
        <v/>
      </c>
      <c r="H874" s="41"/>
      <c r="I874" s="38"/>
      <c r="J874" s="206"/>
      <c r="K874" s="206"/>
      <c r="L874" s="206"/>
      <c r="M874" s="41"/>
      <c r="N874" s="207"/>
      <c r="O874" s="99"/>
      <c r="P874" s="193"/>
      <c r="Q874" s="122"/>
      <c r="R874" s="122"/>
      <c r="S874" s="125"/>
      <c r="T874" s="122"/>
      <c r="U874" s="122"/>
    </row>
    <row r="875" spans="1:27" s="127" customFormat="1" ht="26.1" customHeight="1" x14ac:dyDescent="0.2">
      <c r="A875" s="141" t="str">
        <f>IF(AND($H875&gt;=المغادرين!$C$4,$H875&lt;=المغادرين!$F$4,المغادرين!$B$2=IF(المغادرين!$B$2="","",$I875)),MAX($A$4:$A874)+1,"")</f>
        <v/>
      </c>
      <c r="B875" s="141" t="str">
        <f t="shared" si="26"/>
        <v/>
      </c>
      <c r="C875" s="141" t="str">
        <f>IF($A875="","",RANK($B875,$B$5:$B$10000,1)+COUNTIF($B$4:$B874,$B875))</f>
        <v/>
      </c>
      <c r="D875" s="142" t="str">
        <f>IF(AND($M875&gt;=القادمين!$C$4,$M875&lt;=القادمين!$F$4,القادمين!$B$2=IF(القادمين!$B$2="","",$I875)),MAX($D$4:$D874)+1,"")</f>
        <v/>
      </c>
      <c r="E875" s="142" t="str">
        <f t="shared" si="27"/>
        <v/>
      </c>
      <c r="F875" s="142" t="str">
        <f>IF($D875="","",RANK($E875,$E$5:$E$10000,1)+COUNTIF($E$4:$E874,$E875))</f>
        <v/>
      </c>
      <c r="G875" s="189" t="str">
        <f>IF(H875="","",COUNTA($E$5:E875))</f>
        <v/>
      </c>
      <c r="H875" s="41"/>
      <c r="I875" s="38"/>
      <c r="J875" s="206"/>
      <c r="K875" s="206"/>
      <c r="L875" s="206"/>
      <c r="M875" s="41"/>
      <c r="N875" s="207"/>
      <c r="O875" s="99"/>
      <c r="P875" s="192"/>
      <c r="Q875" s="122"/>
      <c r="R875" s="122"/>
      <c r="S875" s="126"/>
      <c r="T875" s="122"/>
      <c r="U875" s="122"/>
      <c r="V875" s="115"/>
      <c r="W875" s="115"/>
      <c r="X875" s="115"/>
      <c r="Y875" s="115"/>
      <c r="Z875" s="115"/>
      <c r="AA875" s="115"/>
    </row>
    <row r="876" spans="1:27" s="127" customFormat="1" ht="26.1" customHeight="1" x14ac:dyDescent="0.2">
      <c r="A876" s="141" t="str">
        <f>IF(AND($H876&gt;=المغادرين!$C$4,$H876&lt;=المغادرين!$F$4,المغادرين!$B$2=IF(المغادرين!$B$2="","",$I876)),MAX($A$4:$A875)+1,"")</f>
        <v/>
      </c>
      <c r="B876" s="141" t="str">
        <f t="shared" si="26"/>
        <v/>
      </c>
      <c r="C876" s="141" t="str">
        <f>IF($A876="","",RANK($B876,$B$5:$B$10000,1)+COUNTIF($B$4:$B875,$B876))</f>
        <v/>
      </c>
      <c r="D876" s="142" t="str">
        <f>IF(AND($M876&gt;=القادمين!$C$4,$M876&lt;=القادمين!$F$4,القادمين!$B$2=IF(القادمين!$B$2="","",$I876)),MAX($D$4:$D875)+1,"")</f>
        <v/>
      </c>
      <c r="E876" s="142" t="str">
        <f t="shared" si="27"/>
        <v/>
      </c>
      <c r="F876" s="142" t="str">
        <f>IF($D876="","",RANK($E876,$E$5:$E$10000,1)+COUNTIF($E$4:$E875,$E876))</f>
        <v/>
      </c>
      <c r="G876" s="189" t="str">
        <f>IF(H876="","",COUNTA($E$5:E876))</f>
        <v/>
      </c>
      <c r="H876" s="41"/>
      <c r="I876" s="38"/>
      <c r="J876" s="206"/>
      <c r="K876" s="206"/>
      <c r="L876" s="206"/>
      <c r="M876" s="41"/>
      <c r="N876" s="207"/>
      <c r="O876" s="99"/>
      <c r="P876" s="192"/>
      <c r="Q876" s="122"/>
      <c r="R876" s="122"/>
      <c r="S876" s="126"/>
      <c r="T876" s="122"/>
      <c r="U876" s="122"/>
      <c r="V876" s="115"/>
      <c r="W876" s="115"/>
      <c r="X876" s="115"/>
      <c r="Y876" s="115"/>
      <c r="Z876" s="115"/>
      <c r="AA876" s="115"/>
    </row>
    <row r="877" spans="1:27" s="127" customFormat="1" ht="26.1" customHeight="1" x14ac:dyDescent="0.2">
      <c r="A877" s="141" t="str">
        <f>IF(AND($H877&gt;=المغادرين!$C$4,$H877&lt;=المغادرين!$F$4,المغادرين!$B$2=IF(المغادرين!$B$2="","",$I877)),MAX($A$4:$A876)+1,"")</f>
        <v/>
      </c>
      <c r="B877" s="141" t="str">
        <f t="shared" si="26"/>
        <v/>
      </c>
      <c r="C877" s="141" t="str">
        <f>IF($A877="","",RANK($B877,$B$5:$B$10000,1)+COUNTIF($B$4:$B876,$B877))</f>
        <v/>
      </c>
      <c r="D877" s="142" t="str">
        <f>IF(AND($M877&gt;=القادمين!$C$4,$M877&lt;=القادمين!$F$4,القادمين!$B$2=IF(القادمين!$B$2="","",$I877)),MAX($D$4:$D876)+1,"")</f>
        <v/>
      </c>
      <c r="E877" s="142" t="str">
        <f t="shared" si="27"/>
        <v/>
      </c>
      <c r="F877" s="142" t="str">
        <f>IF($D877="","",RANK($E877,$E$5:$E$10000,1)+COUNTIF($E$4:$E876,$E877))</f>
        <v/>
      </c>
      <c r="G877" s="189" t="str">
        <f>IF(H877="","",COUNTA($E$5:E877))</f>
        <v/>
      </c>
      <c r="H877" s="41"/>
      <c r="I877" s="38"/>
      <c r="J877" s="206"/>
      <c r="K877" s="206"/>
      <c r="L877" s="206"/>
      <c r="M877" s="41"/>
      <c r="N877" s="207"/>
      <c r="O877" s="99"/>
      <c r="P877" s="192"/>
      <c r="Q877" s="122"/>
      <c r="R877" s="122"/>
      <c r="S877" s="126"/>
      <c r="T877" s="122"/>
      <c r="U877" s="122"/>
      <c r="V877" s="115"/>
      <c r="W877" s="115"/>
      <c r="X877" s="115"/>
      <c r="Y877" s="115"/>
      <c r="Z877" s="115"/>
      <c r="AA877" s="115"/>
    </row>
    <row r="878" spans="1:27" s="115" customFormat="1" ht="26.1" customHeight="1" x14ac:dyDescent="0.2">
      <c r="A878" s="141" t="str">
        <f>IF(AND($H878&gt;=المغادرين!$C$4,$H878&lt;=المغادرين!$F$4,المغادرين!$B$2=IF(المغادرين!$B$2="","",$I878)),MAX($A$4:$A877)+1,"")</f>
        <v/>
      </c>
      <c r="B878" s="141" t="str">
        <f t="shared" si="26"/>
        <v/>
      </c>
      <c r="C878" s="141" t="str">
        <f>IF($A878="","",RANK($B878,$B$5:$B$10000,1)+COUNTIF($B$4:$B877,$B878))</f>
        <v/>
      </c>
      <c r="D878" s="142" t="str">
        <f>IF(AND($M878&gt;=القادمين!$C$4,$M878&lt;=القادمين!$F$4,القادمين!$B$2=IF(القادمين!$B$2="","",$I878)),MAX($D$4:$D877)+1,"")</f>
        <v/>
      </c>
      <c r="E878" s="142" t="str">
        <f t="shared" si="27"/>
        <v/>
      </c>
      <c r="F878" s="142" t="str">
        <f>IF($D878="","",RANK($E878,$E$5:$E$10000,1)+COUNTIF($E$4:$E877,$E878))</f>
        <v/>
      </c>
      <c r="G878" s="189" t="str">
        <f>IF(H878="","",COUNTA($E$5:E878))</f>
        <v/>
      </c>
      <c r="H878" s="41"/>
      <c r="I878" s="38"/>
      <c r="J878" s="206"/>
      <c r="K878" s="206"/>
      <c r="L878" s="206"/>
      <c r="M878" s="41"/>
      <c r="N878" s="207"/>
      <c r="O878" s="99"/>
      <c r="P878" s="192"/>
      <c r="Q878" s="122"/>
      <c r="R878" s="122"/>
      <c r="S878" s="126"/>
      <c r="T878" s="122"/>
      <c r="U878" s="122"/>
    </row>
    <row r="879" spans="1:27" s="115" customFormat="1" ht="26.1" customHeight="1" x14ac:dyDescent="0.2">
      <c r="A879" s="141" t="str">
        <f>IF(AND($H879&gt;=المغادرين!$C$4,$H879&lt;=المغادرين!$F$4,المغادرين!$B$2=IF(المغادرين!$B$2="","",$I879)),MAX($A$4:$A878)+1,"")</f>
        <v/>
      </c>
      <c r="B879" s="141" t="str">
        <f t="shared" si="26"/>
        <v/>
      </c>
      <c r="C879" s="141" t="str">
        <f>IF($A879="","",RANK($B879,$B$5:$B$10000,1)+COUNTIF($B$4:$B878,$B879))</f>
        <v/>
      </c>
      <c r="D879" s="142" t="str">
        <f>IF(AND($M879&gt;=القادمين!$C$4,$M879&lt;=القادمين!$F$4,القادمين!$B$2=IF(القادمين!$B$2="","",$I879)),MAX($D$4:$D878)+1,"")</f>
        <v/>
      </c>
      <c r="E879" s="142" t="str">
        <f t="shared" si="27"/>
        <v/>
      </c>
      <c r="F879" s="142" t="str">
        <f>IF($D879="","",RANK($E879,$E$5:$E$10000,1)+COUNTIF($E$4:$E878,$E879))</f>
        <v/>
      </c>
      <c r="G879" s="189" t="str">
        <f>IF(H879="","",COUNTA($E$5:E879))</f>
        <v/>
      </c>
      <c r="H879" s="41"/>
      <c r="I879" s="38"/>
      <c r="J879" s="206"/>
      <c r="K879" s="206"/>
      <c r="L879" s="206"/>
      <c r="M879" s="41"/>
      <c r="N879" s="207"/>
      <c r="O879" s="99"/>
      <c r="P879" s="192"/>
      <c r="Q879" s="122"/>
      <c r="R879" s="122"/>
      <c r="S879" s="126"/>
      <c r="T879" s="122"/>
      <c r="U879" s="122"/>
    </row>
    <row r="880" spans="1:27" s="115" customFormat="1" ht="26.1" customHeight="1" x14ac:dyDescent="0.2">
      <c r="A880" s="141" t="str">
        <f>IF(AND($H880&gt;=المغادرين!$C$4,$H880&lt;=المغادرين!$F$4,المغادرين!$B$2=IF(المغادرين!$B$2="","",$I880)),MAX($A$4:$A879)+1,"")</f>
        <v/>
      </c>
      <c r="B880" s="141" t="str">
        <f t="shared" si="26"/>
        <v/>
      </c>
      <c r="C880" s="141" t="str">
        <f>IF($A880="","",RANK($B880,$B$5:$B$10000,1)+COUNTIF($B$4:$B879,$B880))</f>
        <v/>
      </c>
      <c r="D880" s="142" t="str">
        <f>IF(AND($M880&gt;=القادمين!$C$4,$M880&lt;=القادمين!$F$4,القادمين!$B$2=IF(القادمين!$B$2="","",$I880)),MAX($D$4:$D879)+1,"")</f>
        <v/>
      </c>
      <c r="E880" s="142" t="str">
        <f t="shared" si="27"/>
        <v/>
      </c>
      <c r="F880" s="142" t="str">
        <f>IF($D880="","",RANK($E880,$E$5:$E$10000,1)+COUNTIF($E$4:$E879,$E880))</f>
        <v/>
      </c>
      <c r="G880" s="189" t="str">
        <f>IF(H880="","",COUNTA($E$5:E880))</f>
        <v/>
      </c>
      <c r="H880" s="41"/>
      <c r="I880" s="38"/>
      <c r="J880" s="206"/>
      <c r="K880" s="206"/>
      <c r="L880" s="206"/>
      <c r="M880" s="41"/>
      <c r="N880" s="207"/>
      <c r="O880" s="99"/>
      <c r="P880" s="192"/>
      <c r="Q880" s="122"/>
      <c r="R880" s="122"/>
      <c r="S880" s="126"/>
      <c r="T880" s="122"/>
      <c r="U880" s="122"/>
    </row>
    <row r="881" spans="1:27" s="115" customFormat="1" ht="26.1" customHeight="1" x14ac:dyDescent="0.2">
      <c r="A881" s="141" t="str">
        <f>IF(AND($H881&gt;=المغادرين!$C$4,$H881&lt;=المغادرين!$F$4,المغادرين!$B$2=IF(المغادرين!$B$2="","",$I881)),MAX($A$4:$A880)+1,"")</f>
        <v/>
      </c>
      <c r="B881" s="141" t="str">
        <f t="shared" si="26"/>
        <v/>
      </c>
      <c r="C881" s="141" t="str">
        <f>IF($A881="","",RANK($B881,$B$5:$B$10000,1)+COUNTIF($B$4:$B880,$B881))</f>
        <v/>
      </c>
      <c r="D881" s="142" t="str">
        <f>IF(AND($M881&gt;=القادمين!$C$4,$M881&lt;=القادمين!$F$4,القادمين!$B$2=IF(القادمين!$B$2="","",$I881)),MAX($D$4:$D880)+1,"")</f>
        <v/>
      </c>
      <c r="E881" s="142" t="str">
        <f t="shared" si="27"/>
        <v/>
      </c>
      <c r="F881" s="142" t="str">
        <f>IF($D881="","",RANK($E881,$E$5:$E$10000,1)+COUNTIF($E$4:$E880,$E881))</f>
        <v/>
      </c>
      <c r="G881" s="189" t="str">
        <f>IF(H881="","",COUNTA($E$5:E881))</f>
        <v/>
      </c>
      <c r="H881" s="41"/>
      <c r="I881" s="38"/>
      <c r="J881" s="206"/>
      <c r="K881" s="206"/>
      <c r="L881" s="206"/>
      <c r="M881" s="41"/>
      <c r="N881" s="207"/>
      <c r="O881" s="99"/>
      <c r="P881" s="192"/>
      <c r="Q881" s="122"/>
      <c r="R881" s="122"/>
      <c r="S881" s="126"/>
      <c r="T881" s="122"/>
      <c r="U881" s="122"/>
    </row>
    <row r="882" spans="1:27" s="115" customFormat="1" ht="26.1" customHeight="1" x14ac:dyDescent="0.2">
      <c r="A882" s="141" t="str">
        <f>IF(AND($H882&gt;=المغادرين!$C$4,$H882&lt;=المغادرين!$F$4,المغادرين!$B$2=IF(المغادرين!$B$2="","",$I882)),MAX($A$4:$A881)+1,"")</f>
        <v/>
      </c>
      <c r="B882" s="141" t="str">
        <f t="shared" si="26"/>
        <v/>
      </c>
      <c r="C882" s="141" t="str">
        <f>IF($A882="","",RANK($B882,$B$5:$B$10000,1)+COUNTIF($B$4:$B881,$B882))</f>
        <v/>
      </c>
      <c r="D882" s="142" t="str">
        <f>IF(AND($M882&gt;=القادمين!$C$4,$M882&lt;=القادمين!$F$4,القادمين!$B$2=IF(القادمين!$B$2="","",$I882)),MAX($D$4:$D881)+1,"")</f>
        <v/>
      </c>
      <c r="E882" s="142" t="str">
        <f t="shared" si="27"/>
        <v/>
      </c>
      <c r="F882" s="142" t="str">
        <f>IF($D882="","",RANK($E882,$E$5:$E$10000,1)+COUNTIF($E$4:$E881,$E882))</f>
        <v/>
      </c>
      <c r="G882" s="189" t="str">
        <f>IF(H882="","",COUNTA($E$5:E882))</f>
        <v/>
      </c>
      <c r="H882" s="41"/>
      <c r="I882" s="38"/>
      <c r="J882" s="206"/>
      <c r="K882" s="206"/>
      <c r="L882" s="206"/>
      <c r="M882" s="41"/>
      <c r="N882" s="207"/>
      <c r="O882" s="99"/>
      <c r="P882" s="192"/>
      <c r="Q882" s="122"/>
      <c r="R882" s="122"/>
      <c r="S882" s="126"/>
      <c r="T882" s="122"/>
      <c r="U882" s="122"/>
    </row>
    <row r="883" spans="1:27" s="115" customFormat="1" ht="26.1" customHeight="1" x14ac:dyDescent="0.2">
      <c r="A883" s="141" t="str">
        <f>IF(AND($H883&gt;=المغادرين!$C$4,$H883&lt;=المغادرين!$F$4,المغادرين!$B$2=IF(المغادرين!$B$2="","",$I883)),MAX($A$4:$A882)+1,"")</f>
        <v/>
      </c>
      <c r="B883" s="141" t="str">
        <f t="shared" si="26"/>
        <v/>
      </c>
      <c r="C883" s="141" t="str">
        <f>IF($A883="","",RANK($B883,$B$5:$B$10000,1)+COUNTIF($B$4:$B882,$B883))</f>
        <v/>
      </c>
      <c r="D883" s="142" t="str">
        <f>IF(AND($M883&gt;=القادمين!$C$4,$M883&lt;=القادمين!$F$4,القادمين!$B$2=IF(القادمين!$B$2="","",$I883)),MAX($D$4:$D882)+1,"")</f>
        <v/>
      </c>
      <c r="E883" s="142" t="str">
        <f t="shared" si="27"/>
        <v/>
      </c>
      <c r="F883" s="142" t="str">
        <f>IF($D883="","",RANK($E883,$E$5:$E$10000,1)+COUNTIF($E$4:$E882,$E883))</f>
        <v/>
      </c>
      <c r="G883" s="189" t="str">
        <f>IF(H883="","",COUNTA($E$5:E883))</f>
        <v/>
      </c>
      <c r="H883" s="41"/>
      <c r="I883" s="38"/>
      <c r="J883" s="206"/>
      <c r="K883" s="206"/>
      <c r="L883" s="206"/>
      <c r="M883" s="41"/>
      <c r="N883" s="207"/>
      <c r="O883" s="99"/>
      <c r="P883" s="192"/>
      <c r="Q883" s="122"/>
      <c r="R883" s="122"/>
      <c r="S883" s="126"/>
      <c r="T883" s="122"/>
      <c r="U883" s="122"/>
      <c r="AA883" s="128"/>
    </row>
    <row r="884" spans="1:27" s="115" customFormat="1" ht="26.1" customHeight="1" x14ac:dyDescent="0.2">
      <c r="A884" s="141" t="str">
        <f>IF(AND($H884&gt;=المغادرين!$C$4,$H884&lt;=المغادرين!$F$4,المغادرين!$B$2=IF(المغادرين!$B$2="","",$I884)),MAX($A$4:$A883)+1,"")</f>
        <v/>
      </c>
      <c r="B884" s="141" t="str">
        <f t="shared" si="26"/>
        <v/>
      </c>
      <c r="C884" s="141" t="str">
        <f>IF($A884="","",RANK($B884,$B$5:$B$10000,1)+COUNTIF($B$4:$B883,$B884))</f>
        <v/>
      </c>
      <c r="D884" s="142" t="str">
        <f>IF(AND($M884&gt;=القادمين!$C$4,$M884&lt;=القادمين!$F$4,القادمين!$B$2=IF(القادمين!$B$2="","",$I884)),MAX($D$4:$D883)+1,"")</f>
        <v/>
      </c>
      <c r="E884" s="142" t="str">
        <f t="shared" si="27"/>
        <v/>
      </c>
      <c r="F884" s="142" t="str">
        <f>IF($D884="","",RANK($E884,$E$5:$E$10000,1)+COUNTIF($E$4:$E883,$E884))</f>
        <v/>
      </c>
      <c r="G884" s="189" t="str">
        <f>IF(H884="","",COUNTA($E$5:E884))</f>
        <v/>
      </c>
      <c r="H884" s="41"/>
      <c r="I884" s="38"/>
      <c r="J884" s="206"/>
      <c r="K884" s="206"/>
      <c r="L884" s="206"/>
      <c r="M884" s="41"/>
      <c r="N884" s="207"/>
      <c r="O884" s="99"/>
      <c r="P884" s="192"/>
      <c r="Q884" s="122"/>
      <c r="R884" s="122"/>
      <c r="S884" s="126"/>
      <c r="T884" s="122"/>
      <c r="U884" s="122"/>
      <c r="AA884" s="128"/>
    </row>
    <row r="885" spans="1:27" s="115" customFormat="1" ht="26.1" customHeight="1" x14ac:dyDescent="0.2">
      <c r="A885" s="141" t="str">
        <f>IF(AND($H885&gt;=المغادرين!$C$4,$H885&lt;=المغادرين!$F$4,المغادرين!$B$2=IF(المغادرين!$B$2="","",$I885)),MAX($A$4:$A884)+1,"")</f>
        <v/>
      </c>
      <c r="B885" s="141" t="str">
        <f t="shared" si="26"/>
        <v/>
      </c>
      <c r="C885" s="141" t="str">
        <f>IF($A885="","",RANK($B885,$B$5:$B$10000,1)+COUNTIF($B$4:$B884,$B885))</f>
        <v/>
      </c>
      <c r="D885" s="142" t="str">
        <f>IF(AND($M885&gt;=القادمين!$C$4,$M885&lt;=القادمين!$F$4,القادمين!$B$2=IF(القادمين!$B$2="","",$I885)),MAX($D$4:$D884)+1,"")</f>
        <v/>
      </c>
      <c r="E885" s="142" t="str">
        <f t="shared" si="27"/>
        <v/>
      </c>
      <c r="F885" s="142" t="str">
        <f>IF($D885="","",RANK($E885,$E$5:$E$10000,1)+COUNTIF($E$4:$E884,$E885))</f>
        <v/>
      </c>
      <c r="G885" s="189" t="str">
        <f>IF(H885="","",COUNTA($E$5:E885))</f>
        <v/>
      </c>
      <c r="H885" s="41"/>
      <c r="I885" s="38"/>
      <c r="J885" s="206"/>
      <c r="K885" s="206"/>
      <c r="L885" s="206"/>
      <c r="M885" s="41"/>
      <c r="N885" s="207"/>
      <c r="O885" s="99"/>
      <c r="P885" s="192"/>
      <c r="Q885" s="122"/>
      <c r="R885" s="122"/>
      <c r="S885" s="126"/>
      <c r="T885" s="122"/>
      <c r="U885" s="122"/>
      <c r="W885" s="128"/>
      <c r="AA885" s="121"/>
    </row>
    <row r="886" spans="1:27" s="115" customFormat="1" ht="26.1" customHeight="1" x14ac:dyDescent="0.2">
      <c r="A886" s="141" t="str">
        <f>IF(AND($H886&gt;=المغادرين!$C$4,$H886&lt;=المغادرين!$F$4,المغادرين!$B$2=IF(المغادرين!$B$2="","",$I886)),MAX($A$4:$A885)+1,"")</f>
        <v/>
      </c>
      <c r="B886" s="141" t="str">
        <f t="shared" si="26"/>
        <v/>
      </c>
      <c r="C886" s="141" t="str">
        <f>IF($A886="","",RANK($B886,$B$5:$B$10000,1)+COUNTIF($B$4:$B885,$B886))</f>
        <v/>
      </c>
      <c r="D886" s="142" t="str">
        <f>IF(AND($M886&gt;=القادمين!$C$4,$M886&lt;=القادمين!$F$4,القادمين!$B$2=IF(القادمين!$B$2="","",$I886)),MAX($D$4:$D885)+1,"")</f>
        <v/>
      </c>
      <c r="E886" s="142" t="str">
        <f t="shared" si="27"/>
        <v/>
      </c>
      <c r="F886" s="142" t="str">
        <f>IF($D886="","",RANK($E886,$E$5:$E$10000,1)+COUNTIF($E$4:$E885,$E886))</f>
        <v/>
      </c>
      <c r="G886" s="189" t="str">
        <f>IF(H886="","",COUNTA($E$5:E886))</f>
        <v/>
      </c>
      <c r="H886" s="41"/>
      <c r="I886" s="38"/>
      <c r="J886" s="206"/>
      <c r="K886" s="206"/>
      <c r="L886" s="206"/>
      <c r="M886" s="41"/>
      <c r="N886" s="207"/>
      <c r="O886" s="99"/>
      <c r="P886" s="192"/>
      <c r="Q886" s="122"/>
      <c r="R886" s="122"/>
      <c r="S886" s="126"/>
      <c r="T886" s="122"/>
      <c r="U886" s="122"/>
    </row>
    <row r="887" spans="1:27" s="115" customFormat="1" ht="26.1" customHeight="1" x14ac:dyDescent="0.2">
      <c r="A887" s="141" t="str">
        <f>IF(AND($H887&gt;=المغادرين!$C$4,$H887&lt;=المغادرين!$F$4,المغادرين!$B$2=IF(المغادرين!$B$2="","",$I887)),MAX($A$4:$A886)+1,"")</f>
        <v/>
      </c>
      <c r="B887" s="141" t="str">
        <f t="shared" si="26"/>
        <v/>
      </c>
      <c r="C887" s="141" t="str">
        <f>IF($A887="","",RANK($B887,$B$5:$B$10000,1)+COUNTIF($B$4:$B886,$B887))</f>
        <v/>
      </c>
      <c r="D887" s="142" t="str">
        <f>IF(AND($M887&gt;=القادمين!$C$4,$M887&lt;=القادمين!$F$4,القادمين!$B$2=IF(القادمين!$B$2="","",$I887)),MAX($D$4:$D886)+1,"")</f>
        <v/>
      </c>
      <c r="E887" s="142" t="str">
        <f t="shared" si="27"/>
        <v/>
      </c>
      <c r="F887" s="142" t="str">
        <f>IF($D887="","",RANK($E887,$E$5:$E$10000,1)+COUNTIF($E$4:$E886,$E887))</f>
        <v/>
      </c>
      <c r="G887" s="189" t="str">
        <f>IF(H887="","",COUNTA($E$5:E887))</f>
        <v/>
      </c>
      <c r="H887" s="41"/>
      <c r="I887" s="38"/>
      <c r="J887" s="206"/>
      <c r="K887" s="206"/>
      <c r="L887" s="206"/>
      <c r="M887" s="41"/>
      <c r="N887" s="207"/>
      <c r="O887" s="99"/>
      <c r="P887" s="192"/>
      <c r="Q887" s="122"/>
      <c r="R887" s="122"/>
      <c r="S887" s="126"/>
      <c r="T887" s="122"/>
      <c r="U887" s="122"/>
      <c r="X887" s="128"/>
      <c r="Y887" s="121"/>
      <c r="Z887" s="121"/>
      <c r="AA887" s="121"/>
    </row>
    <row r="888" spans="1:27" s="115" customFormat="1" ht="26.1" customHeight="1" x14ac:dyDescent="0.2">
      <c r="A888" s="141" t="str">
        <f>IF(AND($H888&gt;=المغادرين!$C$4,$H888&lt;=المغادرين!$F$4,المغادرين!$B$2=IF(المغادرين!$B$2="","",$I888)),MAX($A$4:$A887)+1,"")</f>
        <v/>
      </c>
      <c r="B888" s="141" t="str">
        <f t="shared" si="26"/>
        <v/>
      </c>
      <c r="C888" s="141" t="str">
        <f>IF($A888="","",RANK($B888,$B$5:$B$10000,1)+COUNTIF($B$4:$B887,$B888))</f>
        <v/>
      </c>
      <c r="D888" s="142" t="str">
        <f>IF(AND($M888&gt;=القادمين!$C$4,$M888&lt;=القادمين!$F$4,القادمين!$B$2=IF(القادمين!$B$2="","",$I888)),MAX($D$4:$D887)+1,"")</f>
        <v/>
      </c>
      <c r="E888" s="142" t="str">
        <f t="shared" si="27"/>
        <v/>
      </c>
      <c r="F888" s="142" t="str">
        <f>IF($D888="","",RANK($E888,$E$5:$E$10000,1)+COUNTIF($E$4:$E887,$E888))</f>
        <v/>
      </c>
      <c r="G888" s="189" t="str">
        <f>IF(H888="","",COUNTA($E$5:E888))</f>
        <v/>
      </c>
      <c r="H888" s="41"/>
      <c r="I888" s="38"/>
      <c r="J888" s="206"/>
      <c r="K888" s="206"/>
      <c r="L888" s="206"/>
      <c r="M888" s="41"/>
      <c r="N888" s="207"/>
      <c r="O888" s="99"/>
      <c r="P888" s="192"/>
      <c r="Q888" s="122"/>
      <c r="R888" s="122"/>
      <c r="S888" s="126"/>
      <c r="T888" s="122"/>
      <c r="U888" s="122"/>
      <c r="X888" s="128"/>
      <c r="Y888" s="129"/>
      <c r="Z888" s="129"/>
      <c r="AA888" s="129"/>
    </row>
    <row r="889" spans="1:27" s="115" customFormat="1" ht="26.1" customHeight="1" x14ac:dyDescent="0.2">
      <c r="A889" s="141" t="str">
        <f>IF(AND($H889&gt;=المغادرين!$C$4,$H889&lt;=المغادرين!$F$4,المغادرين!$B$2=IF(المغادرين!$B$2="","",$I889)),MAX($A$4:$A888)+1,"")</f>
        <v/>
      </c>
      <c r="B889" s="141" t="str">
        <f t="shared" si="26"/>
        <v/>
      </c>
      <c r="C889" s="141" t="str">
        <f>IF($A889="","",RANK($B889,$B$5:$B$10000,1)+COUNTIF($B$4:$B888,$B889))</f>
        <v/>
      </c>
      <c r="D889" s="142" t="str">
        <f>IF(AND($M889&gt;=القادمين!$C$4,$M889&lt;=القادمين!$F$4,القادمين!$B$2=IF(القادمين!$B$2="","",$I889)),MAX($D$4:$D888)+1,"")</f>
        <v/>
      </c>
      <c r="E889" s="142" t="str">
        <f t="shared" si="27"/>
        <v/>
      </c>
      <c r="F889" s="142" t="str">
        <f>IF($D889="","",RANK($E889,$E$5:$E$10000,1)+COUNTIF($E$4:$E888,$E889))</f>
        <v/>
      </c>
      <c r="G889" s="189" t="str">
        <f>IF(H889="","",COUNTA($E$5:E889))</f>
        <v/>
      </c>
      <c r="H889" s="41"/>
      <c r="I889" s="38"/>
      <c r="J889" s="206"/>
      <c r="K889" s="206"/>
      <c r="L889" s="206"/>
      <c r="M889" s="41"/>
      <c r="N889" s="207"/>
      <c r="O889" s="99"/>
      <c r="P889" s="192"/>
      <c r="Q889" s="122"/>
      <c r="R889" s="122"/>
      <c r="S889" s="126"/>
      <c r="T889" s="122"/>
      <c r="U889" s="122"/>
      <c r="X889" s="128"/>
      <c r="Y889" s="129"/>
      <c r="Z889" s="129"/>
      <c r="AA889" s="129"/>
    </row>
    <row r="890" spans="1:27" s="115" customFormat="1" ht="26.1" customHeight="1" x14ac:dyDescent="0.2">
      <c r="A890" s="141" t="str">
        <f>IF(AND($H890&gt;=المغادرين!$C$4,$H890&lt;=المغادرين!$F$4,المغادرين!$B$2=IF(المغادرين!$B$2="","",$I890)),MAX($A$4:$A889)+1,"")</f>
        <v/>
      </c>
      <c r="B890" s="141" t="str">
        <f t="shared" si="26"/>
        <v/>
      </c>
      <c r="C890" s="141" t="str">
        <f>IF($A890="","",RANK($B890,$B$5:$B$10000,1)+COUNTIF($B$4:$B889,$B890))</f>
        <v/>
      </c>
      <c r="D890" s="142" t="str">
        <f>IF(AND($M890&gt;=القادمين!$C$4,$M890&lt;=القادمين!$F$4,القادمين!$B$2=IF(القادمين!$B$2="","",$I890)),MAX($D$4:$D889)+1,"")</f>
        <v/>
      </c>
      <c r="E890" s="142" t="str">
        <f t="shared" si="27"/>
        <v/>
      </c>
      <c r="F890" s="142" t="str">
        <f>IF($D890="","",RANK($E890,$E$5:$E$10000,1)+COUNTIF($E$4:$E889,$E890))</f>
        <v/>
      </c>
      <c r="G890" s="189" t="str">
        <f>IF(H890="","",COUNTA($E$5:E890))</f>
        <v/>
      </c>
      <c r="H890" s="41"/>
      <c r="I890" s="38"/>
      <c r="J890" s="206"/>
      <c r="K890" s="206"/>
      <c r="L890" s="206"/>
      <c r="M890" s="41"/>
      <c r="N890" s="207"/>
      <c r="O890" s="99"/>
      <c r="P890" s="192"/>
      <c r="Q890" s="122"/>
      <c r="R890" s="122"/>
      <c r="S890" s="126"/>
      <c r="T890" s="122"/>
      <c r="U890" s="122"/>
      <c r="X890" s="128"/>
      <c r="Y890" s="129"/>
      <c r="Z890" s="129"/>
      <c r="AA890" s="129"/>
    </row>
    <row r="891" spans="1:27" s="115" customFormat="1" ht="26.1" customHeight="1" x14ac:dyDescent="0.2">
      <c r="A891" s="141" t="str">
        <f>IF(AND($H891&gt;=المغادرين!$C$4,$H891&lt;=المغادرين!$F$4,المغادرين!$B$2=IF(المغادرين!$B$2="","",$I891)),MAX($A$4:$A890)+1,"")</f>
        <v/>
      </c>
      <c r="B891" s="141" t="str">
        <f t="shared" si="26"/>
        <v/>
      </c>
      <c r="C891" s="141" t="str">
        <f>IF($A891="","",RANK($B891,$B$5:$B$10000,1)+COUNTIF($B$4:$B890,$B891))</f>
        <v/>
      </c>
      <c r="D891" s="142" t="str">
        <f>IF(AND($M891&gt;=القادمين!$C$4,$M891&lt;=القادمين!$F$4,القادمين!$B$2=IF(القادمين!$B$2="","",$I891)),MAX($D$4:$D890)+1,"")</f>
        <v/>
      </c>
      <c r="E891" s="142" t="str">
        <f t="shared" si="27"/>
        <v/>
      </c>
      <c r="F891" s="142" t="str">
        <f>IF($D891="","",RANK($E891,$E$5:$E$10000,1)+COUNTIF($E$4:$E890,$E891))</f>
        <v/>
      </c>
      <c r="G891" s="189" t="str">
        <f>IF(H891="","",COUNTA($E$5:E891))</f>
        <v/>
      </c>
      <c r="H891" s="41"/>
      <c r="I891" s="38"/>
      <c r="J891" s="206"/>
      <c r="K891" s="206"/>
      <c r="L891" s="206"/>
      <c r="M891" s="41"/>
      <c r="N891" s="207"/>
      <c r="O891" s="99"/>
      <c r="P891" s="192"/>
      <c r="Q891" s="122"/>
      <c r="R891" s="122"/>
      <c r="S891" s="126"/>
      <c r="T891" s="122"/>
      <c r="U891" s="122"/>
      <c r="X891" s="128"/>
      <c r="Y891" s="129"/>
      <c r="Z891" s="129"/>
      <c r="AA891" s="129"/>
    </row>
    <row r="892" spans="1:27" s="115" customFormat="1" ht="26.1" customHeight="1" x14ac:dyDescent="0.2">
      <c r="A892" s="141" t="str">
        <f>IF(AND($H892&gt;=المغادرين!$C$4,$H892&lt;=المغادرين!$F$4,المغادرين!$B$2=IF(المغادرين!$B$2="","",$I892)),MAX($A$4:$A891)+1,"")</f>
        <v/>
      </c>
      <c r="B892" s="141" t="str">
        <f t="shared" si="26"/>
        <v/>
      </c>
      <c r="C892" s="141" t="str">
        <f>IF($A892="","",RANK($B892,$B$5:$B$10000,1)+COUNTIF($B$4:$B891,$B892))</f>
        <v/>
      </c>
      <c r="D892" s="142" t="str">
        <f>IF(AND($M892&gt;=القادمين!$C$4,$M892&lt;=القادمين!$F$4,القادمين!$B$2=IF(القادمين!$B$2="","",$I892)),MAX($D$4:$D891)+1,"")</f>
        <v/>
      </c>
      <c r="E892" s="142" t="str">
        <f t="shared" si="27"/>
        <v/>
      </c>
      <c r="F892" s="142" t="str">
        <f>IF($D892="","",RANK($E892,$E$5:$E$10000,1)+COUNTIF($E$4:$E891,$E892))</f>
        <v/>
      </c>
      <c r="G892" s="189" t="str">
        <f>IF(H892="","",COUNTA($E$5:E892))</f>
        <v/>
      </c>
      <c r="H892" s="41"/>
      <c r="I892" s="38"/>
      <c r="J892" s="206"/>
      <c r="K892" s="206"/>
      <c r="L892" s="206"/>
      <c r="M892" s="41"/>
      <c r="N892" s="207"/>
      <c r="O892" s="99"/>
      <c r="P892" s="192"/>
      <c r="Q892" s="122"/>
      <c r="R892" s="122"/>
      <c r="S892" s="126"/>
      <c r="T892" s="122"/>
      <c r="U892" s="122"/>
      <c r="X892" s="128"/>
      <c r="Y892" s="129"/>
      <c r="Z892" s="129"/>
      <c r="AA892" s="129"/>
    </row>
    <row r="893" spans="1:27" s="115" customFormat="1" ht="26.1" customHeight="1" x14ac:dyDescent="0.2">
      <c r="A893" s="141" t="str">
        <f>IF(AND($H893&gt;=المغادرين!$C$4,$H893&lt;=المغادرين!$F$4,المغادرين!$B$2=IF(المغادرين!$B$2="","",$I893)),MAX($A$4:$A892)+1,"")</f>
        <v/>
      </c>
      <c r="B893" s="141" t="str">
        <f t="shared" si="26"/>
        <v/>
      </c>
      <c r="C893" s="141" t="str">
        <f>IF($A893="","",RANK($B893,$B$5:$B$10000,1)+COUNTIF($B$4:$B892,$B893))</f>
        <v/>
      </c>
      <c r="D893" s="142" t="str">
        <f>IF(AND($M893&gt;=القادمين!$C$4,$M893&lt;=القادمين!$F$4,القادمين!$B$2=IF(القادمين!$B$2="","",$I893)),MAX($D$4:$D892)+1,"")</f>
        <v/>
      </c>
      <c r="E893" s="142" t="str">
        <f t="shared" si="27"/>
        <v/>
      </c>
      <c r="F893" s="142" t="str">
        <f>IF($D893="","",RANK($E893,$E$5:$E$10000,1)+COUNTIF($E$4:$E892,$E893))</f>
        <v/>
      </c>
      <c r="G893" s="189" t="str">
        <f>IF(H893="","",COUNTA($E$5:E893))</f>
        <v/>
      </c>
      <c r="H893" s="41"/>
      <c r="I893" s="38"/>
      <c r="J893" s="206"/>
      <c r="K893" s="206"/>
      <c r="L893" s="206"/>
      <c r="M893" s="41"/>
      <c r="N893" s="207"/>
      <c r="O893" s="99"/>
      <c r="P893" s="192"/>
      <c r="Q893" s="122"/>
      <c r="R893" s="122"/>
      <c r="S893" s="126"/>
      <c r="T893" s="122"/>
      <c r="U893" s="122"/>
      <c r="X893" s="128"/>
      <c r="Y893" s="129"/>
      <c r="Z893" s="129"/>
      <c r="AA893" s="129"/>
    </row>
    <row r="894" spans="1:27" s="115" customFormat="1" ht="26.1" customHeight="1" x14ac:dyDescent="0.2">
      <c r="A894" s="141" t="str">
        <f>IF(AND($H894&gt;=المغادرين!$C$4,$H894&lt;=المغادرين!$F$4,المغادرين!$B$2=IF(المغادرين!$B$2="","",$I894)),MAX($A$4:$A893)+1,"")</f>
        <v/>
      </c>
      <c r="B894" s="141" t="str">
        <f t="shared" si="26"/>
        <v/>
      </c>
      <c r="C894" s="141" t="str">
        <f>IF($A894="","",RANK($B894,$B$5:$B$10000,1)+COUNTIF($B$4:$B893,$B894))</f>
        <v/>
      </c>
      <c r="D894" s="142" t="str">
        <f>IF(AND($M894&gt;=القادمين!$C$4,$M894&lt;=القادمين!$F$4,القادمين!$B$2=IF(القادمين!$B$2="","",$I894)),MAX($D$4:$D893)+1,"")</f>
        <v/>
      </c>
      <c r="E894" s="142" t="str">
        <f t="shared" si="27"/>
        <v/>
      </c>
      <c r="F894" s="142" t="str">
        <f>IF($D894="","",RANK($E894,$E$5:$E$10000,1)+COUNTIF($E$4:$E893,$E894))</f>
        <v/>
      </c>
      <c r="G894" s="189" t="str">
        <f>IF(H894="","",COUNTA($E$5:E894))</f>
        <v/>
      </c>
      <c r="H894" s="41"/>
      <c r="I894" s="38"/>
      <c r="J894" s="206"/>
      <c r="K894" s="206"/>
      <c r="L894" s="206"/>
      <c r="M894" s="41"/>
      <c r="N894" s="207"/>
      <c r="O894" s="99"/>
      <c r="P894" s="193"/>
      <c r="Q894" s="122"/>
      <c r="R894" s="122"/>
      <c r="S894" s="125"/>
      <c r="T894" s="122"/>
      <c r="U894" s="122"/>
    </row>
    <row r="895" spans="1:27" s="127" customFormat="1" ht="26.1" customHeight="1" x14ac:dyDescent="0.2">
      <c r="A895" s="141" t="str">
        <f>IF(AND($H895&gt;=المغادرين!$C$4,$H895&lt;=المغادرين!$F$4,المغادرين!$B$2=IF(المغادرين!$B$2="","",$I895)),MAX($A$4:$A894)+1,"")</f>
        <v/>
      </c>
      <c r="B895" s="141" t="str">
        <f t="shared" si="26"/>
        <v/>
      </c>
      <c r="C895" s="141" t="str">
        <f>IF($A895="","",RANK($B895,$B$5:$B$10000,1)+COUNTIF($B$4:$B894,$B895))</f>
        <v/>
      </c>
      <c r="D895" s="142" t="str">
        <f>IF(AND($M895&gt;=القادمين!$C$4,$M895&lt;=القادمين!$F$4,القادمين!$B$2=IF(القادمين!$B$2="","",$I895)),MAX($D$4:$D894)+1,"")</f>
        <v/>
      </c>
      <c r="E895" s="142" t="str">
        <f t="shared" si="27"/>
        <v/>
      </c>
      <c r="F895" s="142" t="str">
        <f>IF($D895="","",RANK($E895,$E$5:$E$10000,1)+COUNTIF($E$4:$E894,$E895))</f>
        <v/>
      </c>
      <c r="G895" s="189" t="str">
        <f>IF(H895="","",COUNTA($E$5:E895))</f>
        <v/>
      </c>
      <c r="H895" s="41"/>
      <c r="I895" s="38"/>
      <c r="J895" s="206"/>
      <c r="K895" s="206"/>
      <c r="L895" s="206"/>
      <c r="M895" s="41"/>
      <c r="N895" s="207"/>
      <c r="O895" s="99"/>
      <c r="P895" s="192"/>
      <c r="Q895" s="122"/>
      <c r="R895" s="122"/>
      <c r="S895" s="126"/>
      <c r="T895" s="122"/>
      <c r="U895" s="122"/>
      <c r="V895" s="115"/>
      <c r="W895" s="115"/>
      <c r="X895" s="115"/>
      <c r="Y895" s="115"/>
      <c r="Z895" s="115"/>
      <c r="AA895" s="115"/>
    </row>
    <row r="896" spans="1:27" s="127" customFormat="1" ht="26.1" customHeight="1" x14ac:dyDescent="0.2">
      <c r="A896" s="141" t="str">
        <f>IF(AND($H896&gt;=المغادرين!$C$4,$H896&lt;=المغادرين!$F$4,المغادرين!$B$2=IF(المغادرين!$B$2="","",$I896)),MAX($A$4:$A895)+1,"")</f>
        <v/>
      </c>
      <c r="B896" s="141" t="str">
        <f t="shared" si="26"/>
        <v/>
      </c>
      <c r="C896" s="141" t="str">
        <f>IF($A896="","",RANK($B896,$B$5:$B$10000,1)+COUNTIF($B$4:$B895,$B896))</f>
        <v/>
      </c>
      <c r="D896" s="142" t="str">
        <f>IF(AND($M896&gt;=القادمين!$C$4,$M896&lt;=القادمين!$F$4,القادمين!$B$2=IF(القادمين!$B$2="","",$I896)),MAX($D$4:$D895)+1,"")</f>
        <v/>
      </c>
      <c r="E896" s="142" t="str">
        <f t="shared" si="27"/>
        <v/>
      </c>
      <c r="F896" s="142" t="str">
        <f>IF($D896="","",RANK($E896,$E$5:$E$10000,1)+COUNTIF($E$4:$E895,$E896))</f>
        <v/>
      </c>
      <c r="G896" s="189" t="str">
        <f>IF(H896="","",COUNTA($E$5:E896))</f>
        <v/>
      </c>
      <c r="H896" s="41"/>
      <c r="I896" s="38"/>
      <c r="J896" s="206"/>
      <c r="K896" s="206"/>
      <c r="L896" s="206"/>
      <c r="M896" s="41"/>
      <c r="N896" s="207"/>
      <c r="O896" s="99"/>
      <c r="P896" s="192"/>
      <c r="Q896" s="122"/>
      <c r="R896" s="122"/>
      <c r="S896" s="126"/>
      <c r="T896" s="122"/>
      <c r="U896" s="122"/>
      <c r="V896" s="115"/>
      <c r="W896" s="115"/>
      <c r="X896" s="115"/>
      <c r="Y896" s="115"/>
      <c r="Z896" s="115"/>
      <c r="AA896" s="115"/>
    </row>
    <row r="897" spans="1:27" s="127" customFormat="1" ht="26.1" customHeight="1" x14ac:dyDescent="0.2">
      <c r="A897" s="141" t="str">
        <f>IF(AND($H897&gt;=المغادرين!$C$4,$H897&lt;=المغادرين!$F$4,المغادرين!$B$2=IF(المغادرين!$B$2="","",$I897)),MAX($A$4:$A896)+1,"")</f>
        <v/>
      </c>
      <c r="B897" s="141" t="str">
        <f t="shared" si="26"/>
        <v/>
      </c>
      <c r="C897" s="141" t="str">
        <f>IF($A897="","",RANK($B897,$B$5:$B$10000,1)+COUNTIF($B$4:$B896,$B897))</f>
        <v/>
      </c>
      <c r="D897" s="142" t="str">
        <f>IF(AND($M897&gt;=القادمين!$C$4,$M897&lt;=القادمين!$F$4,القادمين!$B$2=IF(القادمين!$B$2="","",$I897)),MAX($D$4:$D896)+1,"")</f>
        <v/>
      </c>
      <c r="E897" s="142" t="str">
        <f t="shared" si="27"/>
        <v/>
      </c>
      <c r="F897" s="142" t="str">
        <f>IF($D897="","",RANK($E897,$E$5:$E$10000,1)+COUNTIF($E$4:$E896,$E897))</f>
        <v/>
      </c>
      <c r="G897" s="189" t="str">
        <f>IF(H897="","",COUNTA($E$5:E897))</f>
        <v/>
      </c>
      <c r="H897" s="41"/>
      <c r="I897" s="38"/>
      <c r="J897" s="206"/>
      <c r="K897" s="206"/>
      <c r="L897" s="206"/>
      <c r="M897" s="41"/>
      <c r="N897" s="207"/>
      <c r="O897" s="99"/>
      <c r="P897" s="192"/>
      <c r="Q897" s="122"/>
      <c r="R897" s="122"/>
      <c r="S897" s="126"/>
      <c r="T897" s="122"/>
      <c r="U897" s="122"/>
      <c r="V897" s="115"/>
      <c r="W897" s="115"/>
      <c r="X897" s="115"/>
      <c r="Y897" s="115"/>
      <c r="Z897" s="115"/>
      <c r="AA897" s="115"/>
    </row>
    <row r="898" spans="1:27" s="115" customFormat="1" ht="26.1" customHeight="1" x14ac:dyDescent="0.2">
      <c r="A898" s="141" t="str">
        <f>IF(AND($H898&gt;=المغادرين!$C$4,$H898&lt;=المغادرين!$F$4,المغادرين!$B$2=IF(المغادرين!$B$2="","",$I898)),MAX($A$4:$A897)+1,"")</f>
        <v/>
      </c>
      <c r="B898" s="141" t="str">
        <f t="shared" si="26"/>
        <v/>
      </c>
      <c r="C898" s="141" t="str">
        <f>IF($A898="","",RANK($B898,$B$5:$B$10000,1)+COUNTIF($B$4:$B897,$B898))</f>
        <v/>
      </c>
      <c r="D898" s="142" t="str">
        <f>IF(AND($M898&gt;=القادمين!$C$4,$M898&lt;=القادمين!$F$4,القادمين!$B$2=IF(القادمين!$B$2="","",$I898)),MAX($D$4:$D897)+1,"")</f>
        <v/>
      </c>
      <c r="E898" s="142" t="str">
        <f t="shared" si="27"/>
        <v/>
      </c>
      <c r="F898" s="142" t="str">
        <f>IF($D898="","",RANK($E898,$E$5:$E$10000,1)+COUNTIF($E$4:$E897,$E898))</f>
        <v/>
      </c>
      <c r="G898" s="189" t="str">
        <f>IF(H898="","",COUNTA($E$5:E898))</f>
        <v/>
      </c>
      <c r="H898" s="41"/>
      <c r="I898" s="38"/>
      <c r="J898" s="206"/>
      <c r="K898" s="206"/>
      <c r="L898" s="206"/>
      <c r="M898" s="41"/>
      <c r="N898" s="207"/>
      <c r="O898" s="99"/>
      <c r="P898" s="192"/>
      <c r="Q898" s="122"/>
      <c r="R898" s="122"/>
      <c r="S898" s="126"/>
      <c r="T898" s="122"/>
      <c r="U898" s="122"/>
    </row>
    <row r="899" spans="1:27" s="115" customFormat="1" ht="26.1" customHeight="1" x14ac:dyDescent="0.2">
      <c r="A899" s="141" t="str">
        <f>IF(AND($H899&gt;=المغادرين!$C$4,$H899&lt;=المغادرين!$F$4,المغادرين!$B$2=IF(المغادرين!$B$2="","",$I899)),MAX($A$4:$A898)+1,"")</f>
        <v/>
      </c>
      <c r="B899" s="141" t="str">
        <f t="shared" si="26"/>
        <v/>
      </c>
      <c r="C899" s="141" t="str">
        <f>IF($A899="","",RANK($B899,$B$5:$B$10000,1)+COUNTIF($B$4:$B898,$B899))</f>
        <v/>
      </c>
      <c r="D899" s="142" t="str">
        <f>IF(AND($M899&gt;=القادمين!$C$4,$M899&lt;=القادمين!$F$4,القادمين!$B$2=IF(القادمين!$B$2="","",$I899)),MAX($D$4:$D898)+1,"")</f>
        <v/>
      </c>
      <c r="E899" s="142" t="str">
        <f t="shared" si="27"/>
        <v/>
      </c>
      <c r="F899" s="142" t="str">
        <f>IF($D899="","",RANK($E899,$E$5:$E$10000,1)+COUNTIF($E$4:$E898,$E899))</f>
        <v/>
      </c>
      <c r="G899" s="189" t="str">
        <f>IF(H899="","",COUNTA($E$5:E899))</f>
        <v/>
      </c>
      <c r="H899" s="41"/>
      <c r="I899" s="38"/>
      <c r="J899" s="206"/>
      <c r="K899" s="206"/>
      <c r="L899" s="206"/>
      <c r="M899" s="41"/>
      <c r="N899" s="207"/>
      <c r="O899" s="99"/>
      <c r="P899" s="192"/>
      <c r="Q899" s="122"/>
      <c r="R899" s="122"/>
      <c r="S899" s="126"/>
      <c r="T899" s="122"/>
      <c r="U899" s="122"/>
    </row>
    <row r="900" spans="1:27" s="115" customFormat="1" ht="26.1" customHeight="1" x14ac:dyDescent="0.2">
      <c r="A900" s="141" t="str">
        <f>IF(AND($H900&gt;=المغادرين!$C$4,$H900&lt;=المغادرين!$F$4,المغادرين!$B$2=IF(المغادرين!$B$2="","",$I900)),MAX($A$4:$A899)+1,"")</f>
        <v/>
      </c>
      <c r="B900" s="141" t="str">
        <f t="shared" si="26"/>
        <v/>
      </c>
      <c r="C900" s="141" t="str">
        <f>IF($A900="","",RANK($B900,$B$5:$B$10000,1)+COUNTIF($B$4:$B899,$B900))</f>
        <v/>
      </c>
      <c r="D900" s="142" t="str">
        <f>IF(AND($M900&gt;=القادمين!$C$4,$M900&lt;=القادمين!$F$4,القادمين!$B$2=IF(القادمين!$B$2="","",$I900)),MAX($D$4:$D899)+1,"")</f>
        <v/>
      </c>
      <c r="E900" s="142" t="str">
        <f t="shared" si="27"/>
        <v/>
      </c>
      <c r="F900" s="142" t="str">
        <f>IF($D900="","",RANK($E900,$E$5:$E$10000,1)+COUNTIF($E$4:$E899,$E900))</f>
        <v/>
      </c>
      <c r="G900" s="189" t="str">
        <f>IF(H900="","",COUNTA($E$5:E900))</f>
        <v/>
      </c>
      <c r="H900" s="41"/>
      <c r="I900" s="38"/>
      <c r="J900" s="206"/>
      <c r="K900" s="206"/>
      <c r="L900" s="206"/>
      <c r="M900" s="41"/>
      <c r="N900" s="207"/>
      <c r="O900" s="99"/>
      <c r="P900" s="192"/>
      <c r="Q900" s="122"/>
      <c r="R900" s="122"/>
      <c r="S900" s="126"/>
      <c r="T900" s="122"/>
      <c r="U900" s="122"/>
    </row>
    <row r="901" spans="1:27" s="115" customFormat="1" ht="26.1" customHeight="1" x14ac:dyDescent="0.2">
      <c r="A901" s="141" t="str">
        <f>IF(AND($H901&gt;=المغادرين!$C$4,$H901&lt;=المغادرين!$F$4,المغادرين!$B$2=IF(المغادرين!$B$2="","",$I901)),MAX($A$4:$A900)+1,"")</f>
        <v/>
      </c>
      <c r="B901" s="141" t="str">
        <f t="shared" si="26"/>
        <v/>
      </c>
      <c r="C901" s="141" t="str">
        <f>IF($A901="","",RANK($B901,$B$5:$B$10000,1)+COUNTIF($B$4:$B900,$B901))</f>
        <v/>
      </c>
      <c r="D901" s="142" t="str">
        <f>IF(AND($M901&gt;=القادمين!$C$4,$M901&lt;=القادمين!$F$4,القادمين!$B$2=IF(القادمين!$B$2="","",$I901)),MAX($D$4:$D900)+1,"")</f>
        <v/>
      </c>
      <c r="E901" s="142" t="str">
        <f t="shared" si="27"/>
        <v/>
      </c>
      <c r="F901" s="142" t="str">
        <f>IF($D901="","",RANK($E901,$E$5:$E$10000,1)+COUNTIF($E$4:$E900,$E901))</f>
        <v/>
      </c>
      <c r="G901" s="189" t="str">
        <f>IF(H901="","",COUNTA($E$5:E901))</f>
        <v/>
      </c>
      <c r="H901" s="41"/>
      <c r="I901" s="38"/>
      <c r="J901" s="206"/>
      <c r="K901" s="206"/>
      <c r="L901" s="206"/>
      <c r="M901" s="41"/>
      <c r="N901" s="207"/>
      <c r="O901" s="99"/>
      <c r="P901" s="192"/>
      <c r="Q901" s="122"/>
      <c r="R901" s="122"/>
      <c r="S901" s="126"/>
      <c r="T901" s="122"/>
      <c r="U901" s="122"/>
    </row>
    <row r="902" spans="1:27" s="115" customFormat="1" ht="26.1" customHeight="1" x14ac:dyDescent="0.2">
      <c r="A902" s="141" t="str">
        <f>IF(AND($H902&gt;=المغادرين!$C$4,$H902&lt;=المغادرين!$F$4,المغادرين!$B$2=IF(المغادرين!$B$2="","",$I902)),MAX($A$4:$A901)+1,"")</f>
        <v/>
      </c>
      <c r="B902" s="141" t="str">
        <f t="shared" ref="B902:B965" si="28">IF($A902="","",MAX($A$5:$A$10000)-RANK($H902,$H$5:$H$10000)+1)</f>
        <v/>
      </c>
      <c r="C902" s="141" t="str">
        <f>IF($A902="","",RANK($B902,$B$5:$B$10000,1)+COUNTIF($B$4:$B901,$B902))</f>
        <v/>
      </c>
      <c r="D902" s="142" t="str">
        <f>IF(AND($M902&gt;=القادمين!$C$4,$M902&lt;=القادمين!$F$4,القادمين!$B$2=IF(القادمين!$B$2="","",$I902)),MAX($D$4:$D901)+1,"")</f>
        <v/>
      </c>
      <c r="E902" s="142" t="str">
        <f t="shared" ref="E902:E965" si="29">IF($D902="","",MAX($D$5:$D$10000)-RANK($M902,$M$5:$M$10000)+1)</f>
        <v/>
      </c>
      <c r="F902" s="142" t="str">
        <f>IF($D902="","",RANK($E902,$E$5:$E$10000,1)+COUNTIF($E$4:$E901,$E902))</f>
        <v/>
      </c>
      <c r="G902" s="189" t="str">
        <f>IF(H902="","",COUNTA($E$5:E902))</f>
        <v/>
      </c>
      <c r="H902" s="41"/>
      <c r="I902" s="38"/>
      <c r="J902" s="206"/>
      <c r="K902" s="206"/>
      <c r="L902" s="206"/>
      <c r="M902" s="41"/>
      <c r="N902" s="207"/>
      <c r="O902" s="99"/>
      <c r="P902" s="192"/>
      <c r="Q902" s="122"/>
      <c r="R902" s="122"/>
      <c r="S902" s="126"/>
      <c r="T902" s="122"/>
      <c r="U902" s="122"/>
    </row>
    <row r="903" spans="1:27" s="115" customFormat="1" ht="26.1" customHeight="1" x14ac:dyDescent="0.2">
      <c r="A903" s="141" t="str">
        <f>IF(AND($H903&gt;=المغادرين!$C$4,$H903&lt;=المغادرين!$F$4,المغادرين!$B$2=IF(المغادرين!$B$2="","",$I903)),MAX($A$4:$A902)+1,"")</f>
        <v/>
      </c>
      <c r="B903" s="141" t="str">
        <f t="shared" si="28"/>
        <v/>
      </c>
      <c r="C903" s="141" t="str">
        <f>IF($A903="","",RANK($B903,$B$5:$B$10000,1)+COUNTIF($B$4:$B902,$B903))</f>
        <v/>
      </c>
      <c r="D903" s="142" t="str">
        <f>IF(AND($M903&gt;=القادمين!$C$4,$M903&lt;=القادمين!$F$4,القادمين!$B$2=IF(القادمين!$B$2="","",$I903)),MAX($D$4:$D902)+1,"")</f>
        <v/>
      </c>
      <c r="E903" s="142" t="str">
        <f t="shared" si="29"/>
        <v/>
      </c>
      <c r="F903" s="142" t="str">
        <f>IF($D903="","",RANK($E903,$E$5:$E$10000,1)+COUNTIF($E$4:$E902,$E903))</f>
        <v/>
      </c>
      <c r="G903" s="189" t="str">
        <f>IF(H903="","",COUNTA($E$5:E903))</f>
        <v/>
      </c>
      <c r="H903" s="41"/>
      <c r="I903" s="38"/>
      <c r="J903" s="206"/>
      <c r="K903" s="206"/>
      <c r="L903" s="206"/>
      <c r="M903" s="41"/>
      <c r="N903" s="207"/>
      <c r="O903" s="99"/>
      <c r="P903" s="192"/>
      <c r="Q903" s="122"/>
      <c r="R903" s="122"/>
      <c r="S903" s="126"/>
      <c r="T903" s="122"/>
      <c r="U903" s="122"/>
      <c r="AA903" s="128"/>
    </row>
    <row r="904" spans="1:27" s="115" customFormat="1" ht="26.1" customHeight="1" x14ac:dyDescent="0.2">
      <c r="A904" s="141" t="str">
        <f>IF(AND($H904&gt;=المغادرين!$C$4,$H904&lt;=المغادرين!$F$4,المغادرين!$B$2=IF(المغادرين!$B$2="","",$I904)),MAX($A$4:$A903)+1,"")</f>
        <v/>
      </c>
      <c r="B904" s="141" t="str">
        <f t="shared" si="28"/>
        <v/>
      </c>
      <c r="C904" s="141" t="str">
        <f>IF($A904="","",RANK($B904,$B$5:$B$10000,1)+COUNTIF($B$4:$B903,$B904))</f>
        <v/>
      </c>
      <c r="D904" s="142" t="str">
        <f>IF(AND($M904&gt;=القادمين!$C$4,$M904&lt;=القادمين!$F$4,القادمين!$B$2=IF(القادمين!$B$2="","",$I904)),MAX($D$4:$D903)+1,"")</f>
        <v/>
      </c>
      <c r="E904" s="142" t="str">
        <f t="shared" si="29"/>
        <v/>
      </c>
      <c r="F904" s="142" t="str">
        <f>IF($D904="","",RANK($E904,$E$5:$E$10000,1)+COUNTIF($E$4:$E903,$E904))</f>
        <v/>
      </c>
      <c r="G904" s="189" t="str">
        <f>IF(H904="","",COUNTA($E$5:E904))</f>
        <v/>
      </c>
      <c r="H904" s="41"/>
      <c r="I904" s="38"/>
      <c r="J904" s="206"/>
      <c r="K904" s="206"/>
      <c r="L904" s="206"/>
      <c r="M904" s="41"/>
      <c r="N904" s="207"/>
      <c r="O904" s="99"/>
      <c r="P904" s="192"/>
      <c r="Q904" s="122"/>
      <c r="R904" s="122"/>
      <c r="S904" s="126"/>
      <c r="T904" s="122"/>
      <c r="U904" s="122"/>
      <c r="AA904" s="128"/>
    </row>
    <row r="905" spans="1:27" s="115" customFormat="1" ht="26.1" customHeight="1" x14ac:dyDescent="0.2">
      <c r="A905" s="141" t="str">
        <f>IF(AND($H905&gt;=المغادرين!$C$4,$H905&lt;=المغادرين!$F$4,المغادرين!$B$2=IF(المغادرين!$B$2="","",$I905)),MAX($A$4:$A904)+1,"")</f>
        <v/>
      </c>
      <c r="B905" s="141" t="str">
        <f t="shared" si="28"/>
        <v/>
      </c>
      <c r="C905" s="141" t="str">
        <f>IF($A905="","",RANK($B905,$B$5:$B$10000,1)+COUNTIF($B$4:$B904,$B905))</f>
        <v/>
      </c>
      <c r="D905" s="142" t="str">
        <f>IF(AND($M905&gt;=القادمين!$C$4,$M905&lt;=القادمين!$F$4,القادمين!$B$2=IF(القادمين!$B$2="","",$I905)),MAX($D$4:$D904)+1,"")</f>
        <v/>
      </c>
      <c r="E905" s="142" t="str">
        <f t="shared" si="29"/>
        <v/>
      </c>
      <c r="F905" s="142" t="str">
        <f>IF($D905="","",RANK($E905,$E$5:$E$10000,1)+COUNTIF($E$4:$E904,$E905))</f>
        <v/>
      </c>
      <c r="G905" s="189" t="str">
        <f>IF(H905="","",COUNTA($E$5:E905))</f>
        <v/>
      </c>
      <c r="H905" s="41"/>
      <c r="I905" s="38"/>
      <c r="J905" s="206"/>
      <c r="K905" s="206"/>
      <c r="L905" s="206"/>
      <c r="M905" s="41"/>
      <c r="N905" s="207"/>
      <c r="O905" s="99"/>
      <c r="P905" s="192"/>
      <c r="Q905" s="122"/>
      <c r="R905" s="122"/>
      <c r="S905" s="126"/>
      <c r="T905" s="122"/>
      <c r="U905" s="122"/>
      <c r="W905" s="128"/>
      <c r="AA905" s="121"/>
    </row>
    <row r="906" spans="1:27" s="115" customFormat="1" ht="26.1" customHeight="1" x14ac:dyDescent="0.2">
      <c r="A906" s="141" t="str">
        <f>IF(AND($H906&gt;=المغادرين!$C$4,$H906&lt;=المغادرين!$F$4,المغادرين!$B$2=IF(المغادرين!$B$2="","",$I906)),MAX($A$4:$A905)+1,"")</f>
        <v/>
      </c>
      <c r="B906" s="141" t="str">
        <f t="shared" si="28"/>
        <v/>
      </c>
      <c r="C906" s="141" t="str">
        <f>IF($A906="","",RANK($B906,$B$5:$B$10000,1)+COUNTIF($B$4:$B905,$B906))</f>
        <v/>
      </c>
      <c r="D906" s="142" t="str">
        <f>IF(AND($M906&gt;=القادمين!$C$4,$M906&lt;=القادمين!$F$4,القادمين!$B$2=IF(القادمين!$B$2="","",$I906)),MAX($D$4:$D905)+1,"")</f>
        <v/>
      </c>
      <c r="E906" s="142" t="str">
        <f t="shared" si="29"/>
        <v/>
      </c>
      <c r="F906" s="142" t="str">
        <f>IF($D906="","",RANK($E906,$E$5:$E$10000,1)+COUNTIF($E$4:$E905,$E906))</f>
        <v/>
      </c>
      <c r="G906" s="189" t="str">
        <f>IF(H906="","",COUNTA($E$5:E906))</f>
        <v/>
      </c>
      <c r="H906" s="41"/>
      <c r="I906" s="38"/>
      <c r="J906" s="206"/>
      <c r="K906" s="206"/>
      <c r="L906" s="206"/>
      <c r="M906" s="41"/>
      <c r="N906" s="207"/>
      <c r="O906" s="99"/>
      <c r="P906" s="192"/>
      <c r="Q906" s="122"/>
      <c r="R906" s="122"/>
      <c r="S906" s="126"/>
      <c r="T906" s="122"/>
      <c r="U906" s="122"/>
    </row>
    <row r="907" spans="1:27" s="115" customFormat="1" ht="26.1" customHeight="1" x14ac:dyDescent="0.2">
      <c r="A907" s="141" t="str">
        <f>IF(AND($H907&gt;=المغادرين!$C$4,$H907&lt;=المغادرين!$F$4,المغادرين!$B$2=IF(المغادرين!$B$2="","",$I907)),MAX($A$4:$A906)+1,"")</f>
        <v/>
      </c>
      <c r="B907" s="141" t="str">
        <f t="shared" si="28"/>
        <v/>
      </c>
      <c r="C907" s="141" t="str">
        <f>IF($A907="","",RANK($B907,$B$5:$B$10000,1)+COUNTIF($B$4:$B906,$B907))</f>
        <v/>
      </c>
      <c r="D907" s="142" t="str">
        <f>IF(AND($M907&gt;=القادمين!$C$4,$M907&lt;=القادمين!$F$4,القادمين!$B$2=IF(القادمين!$B$2="","",$I907)),MAX($D$4:$D906)+1,"")</f>
        <v/>
      </c>
      <c r="E907" s="142" t="str">
        <f t="shared" si="29"/>
        <v/>
      </c>
      <c r="F907" s="142" t="str">
        <f>IF($D907="","",RANK($E907,$E$5:$E$10000,1)+COUNTIF($E$4:$E906,$E907))</f>
        <v/>
      </c>
      <c r="G907" s="189" t="str">
        <f>IF(H907="","",COUNTA($E$5:E907))</f>
        <v/>
      </c>
      <c r="H907" s="41"/>
      <c r="I907" s="38"/>
      <c r="J907" s="206"/>
      <c r="K907" s="206"/>
      <c r="L907" s="206"/>
      <c r="M907" s="41"/>
      <c r="N907" s="207"/>
      <c r="O907" s="99"/>
      <c r="P907" s="192"/>
      <c r="Q907" s="122"/>
      <c r="R907" s="122"/>
      <c r="S907" s="126"/>
      <c r="T907" s="122"/>
      <c r="U907" s="122"/>
      <c r="X907" s="128"/>
      <c r="Y907" s="121"/>
      <c r="Z907" s="121"/>
      <c r="AA907" s="121"/>
    </row>
    <row r="908" spans="1:27" s="115" customFormat="1" ht="26.1" customHeight="1" x14ac:dyDescent="0.2">
      <c r="A908" s="141" t="str">
        <f>IF(AND($H908&gt;=المغادرين!$C$4,$H908&lt;=المغادرين!$F$4,المغادرين!$B$2=IF(المغادرين!$B$2="","",$I908)),MAX($A$4:$A907)+1,"")</f>
        <v/>
      </c>
      <c r="B908" s="141" t="str">
        <f t="shared" si="28"/>
        <v/>
      </c>
      <c r="C908" s="141" t="str">
        <f>IF($A908="","",RANK($B908,$B$5:$B$10000,1)+COUNTIF($B$4:$B907,$B908))</f>
        <v/>
      </c>
      <c r="D908" s="142" t="str">
        <f>IF(AND($M908&gt;=القادمين!$C$4,$M908&lt;=القادمين!$F$4,القادمين!$B$2=IF(القادمين!$B$2="","",$I908)),MAX($D$4:$D907)+1,"")</f>
        <v/>
      </c>
      <c r="E908" s="142" t="str">
        <f t="shared" si="29"/>
        <v/>
      </c>
      <c r="F908" s="142" t="str">
        <f>IF($D908="","",RANK($E908,$E$5:$E$10000,1)+COUNTIF($E$4:$E907,$E908))</f>
        <v/>
      </c>
      <c r="G908" s="189" t="str">
        <f>IF(H908="","",COUNTA($E$5:E908))</f>
        <v/>
      </c>
      <c r="H908" s="41"/>
      <c r="I908" s="38"/>
      <c r="J908" s="206"/>
      <c r="K908" s="206"/>
      <c r="L908" s="206"/>
      <c r="M908" s="41"/>
      <c r="N908" s="207"/>
      <c r="O908" s="99"/>
      <c r="P908" s="192"/>
      <c r="Q908" s="122"/>
      <c r="R908" s="122"/>
      <c r="S908" s="126"/>
      <c r="T908" s="122"/>
      <c r="U908" s="122"/>
      <c r="X908" s="128"/>
      <c r="Y908" s="129"/>
      <c r="Z908" s="129"/>
      <c r="AA908" s="129"/>
    </row>
    <row r="909" spans="1:27" s="115" customFormat="1" ht="26.1" customHeight="1" x14ac:dyDescent="0.2">
      <c r="A909" s="141" t="str">
        <f>IF(AND($H909&gt;=المغادرين!$C$4,$H909&lt;=المغادرين!$F$4,المغادرين!$B$2=IF(المغادرين!$B$2="","",$I909)),MAX($A$4:$A908)+1,"")</f>
        <v/>
      </c>
      <c r="B909" s="141" t="str">
        <f t="shared" si="28"/>
        <v/>
      </c>
      <c r="C909" s="141" t="str">
        <f>IF($A909="","",RANK($B909,$B$5:$B$10000,1)+COUNTIF($B$4:$B908,$B909))</f>
        <v/>
      </c>
      <c r="D909" s="142" t="str">
        <f>IF(AND($M909&gt;=القادمين!$C$4,$M909&lt;=القادمين!$F$4,القادمين!$B$2=IF(القادمين!$B$2="","",$I909)),MAX($D$4:$D908)+1,"")</f>
        <v/>
      </c>
      <c r="E909" s="142" t="str">
        <f t="shared" si="29"/>
        <v/>
      </c>
      <c r="F909" s="142" t="str">
        <f>IF($D909="","",RANK($E909,$E$5:$E$10000,1)+COUNTIF($E$4:$E908,$E909))</f>
        <v/>
      </c>
      <c r="G909" s="189" t="str">
        <f>IF(H909="","",COUNTA($E$5:E909))</f>
        <v/>
      </c>
      <c r="H909" s="41"/>
      <c r="I909" s="38"/>
      <c r="J909" s="206"/>
      <c r="K909" s="206"/>
      <c r="L909" s="206"/>
      <c r="M909" s="41"/>
      <c r="N909" s="207"/>
      <c r="O909" s="99"/>
      <c r="P909" s="192"/>
      <c r="Q909" s="122"/>
      <c r="R909" s="122"/>
      <c r="S909" s="126"/>
      <c r="T909" s="122"/>
      <c r="U909" s="122"/>
      <c r="X909" s="128"/>
      <c r="Y909" s="129"/>
      <c r="Z909" s="129"/>
      <c r="AA909" s="129"/>
    </row>
    <row r="910" spans="1:27" s="115" customFormat="1" ht="26.1" customHeight="1" x14ac:dyDescent="0.2">
      <c r="A910" s="141" t="str">
        <f>IF(AND($H910&gt;=المغادرين!$C$4,$H910&lt;=المغادرين!$F$4,المغادرين!$B$2=IF(المغادرين!$B$2="","",$I910)),MAX($A$4:$A909)+1,"")</f>
        <v/>
      </c>
      <c r="B910" s="141" t="str">
        <f t="shared" si="28"/>
        <v/>
      </c>
      <c r="C910" s="141" t="str">
        <f>IF($A910="","",RANK($B910,$B$5:$B$10000,1)+COUNTIF($B$4:$B909,$B910))</f>
        <v/>
      </c>
      <c r="D910" s="142" t="str">
        <f>IF(AND($M910&gt;=القادمين!$C$4,$M910&lt;=القادمين!$F$4,القادمين!$B$2=IF(القادمين!$B$2="","",$I910)),MAX($D$4:$D909)+1,"")</f>
        <v/>
      </c>
      <c r="E910" s="142" t="str">
        <f t="shared" si="29"/>
        <v/>
      </c>
      <c r="F910" s="142" t="str">
        <f>IF($D910="","",RANK($E910,$E$5:$E$10000,1)+COUNTIF($E$4:$E909,$E910))</f>
        <v/>
      </c>
      <c r="G910" s="189" t="str">
        <f>IF(H910="","",COUNTA($E$5:E910))</f>
        <v/>
      </c>
      <c r="H910" s="41"/>
      <c r="I910" s="38"/>
      <c r="J910" s="206"/>
      <c r="K910" s="206"/>
      <c r="L910" s="206"/>
      <c r="M910" s="41"/>
      <c r="N910" s="207"/>
      <c r="O910" s="99"/>
      <c r="P910" s="192"/>
      <c r="Q910" s="122"/>
      <c r="R910" s="122"/>
      <c r="S910" s="126"/>
      <c r="T910" s="122"/>
      <c r="U910" s="122"/>
      <c r="X910" s="128"/>
      <c r="Y910" s="129"/>
      <c r="Z910" s="129"/>
      <c r="AA910" s="129"/>
    </row>
    <row r="911" spans="1:27" s="115" customFormat="1" ht="26.1" customHeight="1" x14ac:dyDescent="0.2">
      <c r="A911" s="141" t="str">
        <f>IF(AND($H911&gt;=المغادرين!$C$4,$H911&lt;=المغادرين!$F$4,المغادرين!$B$2=IF(المغادرين!$B$2="","",$I911)),MAX($A$4:$A910)+1,"")</f>
        <v/>
      </c>
      <c r="B911" s="141" t="str">
        <f t="shared" si="28"/>
        <v/>
      </c>
      <c r="C911" s="141" t="str">
        <f>IF($A911="","",RANK($B911,$B$5:$B$10000,1)+COUNTIF($B$4:$B910,$B911))</f>
        <v/>
      </c>
      <c r="D911" s="142" t="str">
        <f>IF(AND($M911&gt;=القادمين!$C$4,$M911&lt;=القادمين!$F$4,القادمين!$B$2=IF(القادمين!$B$2="","",$I911)),MAX($D$4:$D910)+1,"")</f>
        <v/>
      </c>
      <c r="E911" s="142" t="str">
        <f t="shared" si="29"/>
        <v/>
      </c>
      <c r="F911" s="142" t="str">
        <f>IF($D911="","",RANK($E911,$E$5:$E$10000,1)+COUNTIF($E$4:$E910,$E911))</f>
        <v/>
      </c>
      <c r="G911" s="189" t="str">
        <f>IF(H911="","",COUNTA($E$5:E911))</f>
        <v/>
      </c>
      <c r="H911" s="41"/>
      <c r="I911" s="38"/>
      <c r="J911" s="206"/>
      <c r="K911" s="206"/>
      <c r="L911" s="206"/>
      <c r="M911" s="41"/>
      <c r="N911" s="207"/>
      <c r="O911" s="99"/>
      <c r="P911" s="192"/>
      <c r="Q911" s="122"/>
      <c r="R911" s="122"/>
      <c r="S911" s="126"/>
      <c r="T911" s="122"/>
      <c r="U911" s="122"/>
      <c r="X911" s="128"/>
      <c r="Y911" s="129"/>
      <c r="Z911" s="129"/>
      <c r="AA911" s="129"/>
    </row>
    <row r="912" spans="1:27" s="115" customFormat="1" ht="26.1" customHeight="1" x14ac:dyDescent="0.2">
      <c r="A912" s="141" t="str">
        <f>IF(AND($H912&gt;=المغادرين!$C$4,$H912&lt;=المغادرين!$F$4,المغادرين!$B$2=IF(المغادرين!$B$2="","",$I912)),MAX($A$4:$A911)+1,"")</f>
        <v/>
      </c>
      <c r="B912" s="141" t="str">
        <f t="shared" si="28"/>
        <v/>
      </c>
      <c r="C912" s="141" t="str">
        <f>IF($A912="","",RANK($B912,$B$5:$B$10000,1)+COUNTIF($B$4:$B911,$B912))</f>
        <v/>
      </c>
      <c r="D912" s="142" t="str">
        <f>IF(AND($M912&gt;=القادمين!$C$4,$M912&lt;=القادمين!$F$4,القادمين!$B$2=IF(القادمين!$B$2="","",$I912)),MAX($D$4:$D911)+1,"")</f>
        <v/>
      </c>
      <c r="E912" s="142" t="str">
        <f t="shared" si="29"/>
        <v/>
      </c>
      <c r="F912" s="142" t="str">
        <f>IF($D912="","",RANK($E912,$E$5:$E$10000,1)+COUNTIF($E$4:$E911,$E912))</f>
        <v/>
      </c>
      <c r="G912" s="189" t="str">
        <f>IF(H912="","",COUNTA($E$5:E912))</f>
        <v/>
      </c>
      <c r="H912" s="41"/>
      <c r="I912" s="38"/>
      <c r="J912" s="206"/>
      <c r="K912" s="206"/>
      <c r="L912" s="206"/>
      <c r="M912" s="41"/>
      <c r="N912" s="207"/>
      <c r="O912" s="99"/>
      <c r="P912" s="192"/>
      <c r="Q912" s="122"/>
      <c r="R912" s="122"/>
      <c r="S912" s="126"/>
      <c r="T912" s="122"/>
      <c r="U912" s="122"/>
      <c r="X912" s="128"/>
      <c r="Y912" s="129"/>
      <c r="Z912" s="129"/>
      <c r="AA912" s="129"/>
    </row>
    <row r="913" spans="1:27" s="115" customFormat="1" ht="26.1" customHeight="1" x14ac:dyDescent="0.2">
      <c r="A913" s="141" t="str">
        <f>IF(AND($H913&gt;=المغادرين!$C$4,$H913&lt;=المغادرين!$F$4,المغادرين!$B$2=IF(المغادرين!$B$2="","",$I913)),MAX($A$4:$A912)+1,"")</f>
        <v/>
      </c>
      <c r="B913" s="141" t="str">
        <f t="shared" si="28"/>
        <v/>
      </c>
      <c r="C913" s="141" t="str">
        <f>IF($A913="","",RANK($B913,$B$5:$B$10000,1)+COUNTIF($B$4:$B912,$B913))</f>
        <v/>
      </c>
      <c r="D913" s="142" t="str">
        <f>IF(AND($M913&gt;=القادمين!$C$4,$M913&lt;=القادمين!$F$4,القادمين!$B$2=IF(القادمين!$B$2="","",$I913)),MAX($D$4:$D912)+1,"")</f>
        <v/>
      </c>
      <c r="E913" s="142" t="str">
        <f t="shared" si="29"/>
        <v/>
      </c>
      <c r="F913" s="142" t="str">
        <f>IF($D913="","",RANK($E913,$E$5:$E$10000,1)+COUNTIF($E$4:$E912,$E913))</f>
        <v/>
      </c>
      <c r="G913" s="189" t="str">
        <f>IF(H913="","",COUNTA($E$5:E913))</f>
        <v/>
      </c>
      <c r="H913" s="41"/>
      <c r="I913" s="38"/>
      <c r="J913" s="206"/>
      <c r="K913" s="206"/>
      <c r="L913" s="206"/>
      <c r="M913" s="41"/>
      <c r="N913" s="207"/>
      <c r="O913" s="99"/>
      <c r="P913" s="192"/>
      <c r="Q913" s="122"/>
      <c r="R913" s="122"/>
      <c r="S913" s="126"/>
      <c r="T913" s="122"/>
      <c r="U913" s="122"/>
      <c r="X913" s="128"/>
      <c r="Y913" s="129"/>
      <c r="Z913" s="129"/>
      <c r="AA913" s="129"/>
    </row>
    <row r="914" spans="1:27" s="115" customFormat="1" ht="26.1" customHeight="1" x14ac:dyDescent="0.2">
      <c r="A914" s="141" t="str">
        <f>IF(AND($H914&gt;=المغادرين!$C$4,$H914&lt;=المغادرين!$F$4,المغادرين!$B$2=IF(المغادرين!$B$2="","",$I914)),MAX($A$4:$A913)+1,"")</f>
        <v/>
      </c>
      <c r="B914" s="141" t="str">
        <f t="shared" si="28"/>
        <v/>
      </c>
      <c r="C914" s="141" t="str">
        <f>IF($A914="","",RANK($B914,$B$5:$B$10000,1)+COUNTIF($B$4:$B913,$B914))</f>
        <v/>
      </c>
      <c r="D914" s="142" t="str">
        <f>IF(AND($M914&gt;=القادمين!$C$4,$M914&lt;=القادمين!$F$4,القادمين!$B$2=IF(القادمين!$B$2="","",$I914)),MAX($D$4:$D913)+1,"")</f>
        <v/>
      </c>
      <c r="E914" s="142" t="str">
        <f t="shared" si="29"/>
        <v/>
      </c>
      <c r="F914" s="142" t="str">
        <f>IF($D914="","",RANK($E914,$E$5:$E$10000,1)+COUNTIF($E$4:$E913,$E914))</f>
        <v/>
      </c>
      <c r="G914" s="189" t="str">
        <f>IF(H914="","",COUNTA($E$5:E914))</f>
        <v/>
      </c>
      <c r="H914" s="41"/>
      <c r="I914" s="38"/>
      <c r="J914" s="206"/>
      <c r="K914" s="206"/>
      <c r="L914" s="206"/>
      <c r="M914" s="41"/>
      <c r="N914" s="207"/>
      <c r="O914" s="99"/>
      <c r="P914" s="193"/>
      <c r="Q914" s="122"/>
      <c r="R914" s="122"/>
      <c r="S914" s="125"/>
      <c r="T914" s="122"/>
      <c r="U914" s="122"/>
    </row>
    <row r="915" spans="1:27" s="127" customFormat="1" ht="26.1" customHeight="1" x14ac:dyDescent="0.2">
      <c r="A915" s="141" t="str">
        <f>IF(AND($H915&gt;=المغادرين!$C$4,$H915&lt;=المغادرين!$F$4,المغادرين!$B$2=IF(المغادرين!$B$2="","",$I915)),MAX($A$4:$A914)+1,"")</f>
        <v/>
      </c>
      <c r="B915" s="141" t="str">
        <f t="shared" si="28"/>
        <v/>
      </c>
      <c r="C915" s="141" t="str">
        <f>IF($A915="","",RANK($B915,$B$5:$B$10000,1)+COUNTIF($B$4:$B914,$B915))</f>
        <v/>
      </c>
      <c r="D915" s="142" t="str">
        <f>IF(AND($M915&gt;=القادمين!$C$4,$M915&lt;=القادمين!$F$4,القادمين!$B$2=IF(القادمين!$B$2="","",$I915)),MAX($D$4:$D914)+1,"")</f>
        <v/>
      </c>
      <c r="E915" s="142" t="str">
        <f t="shared" si="29"/>
        <v/>
      </c>
      <c r="F915" s="142" t="str">
        <f>IF($D915="","",RANK($E915,$E$5:$E$10000,1)+COUNTIF($E$4:$E914,$E915))</f>
        <v/>
      </c>
      <c r="G915" s="189" t="str">
        <f>IF(H915="","",COUNTA($E$5:E915))</f>
        <v/>
      </c>
      <c r="H915" s="41"/>
      <c r="I915" s="38"/>
      <c r="J915" s="206"/>
      <c r="K915" s="206"/>
      <c r="L915" s="206"/>
      <c r="M915" s="41"/>
      <c r="N915" s="207"/>
      <c r="O915" s="99"/>
      <c r="P915" s="192"/>
      <c r="Q915" s="122"/>
      <c r="R915" s="122"/>
      <c r="S915" s="126"/>
      <c r="T915" s="122"/>
      <c r="U915" s="122"/>
      <c r="V915" s="115"/>
      <c r="W915" s="115"/>
      <c r="X915" s="115"/>
      <c r="Y915" s="115"/>
      <c r="Z915" s="115"/>
      <c r="AA915" s="115"/>
    </row>
    <row r="916" spans="1:27" s="127" customFormat="1" ht="26.1" customHeight="1" x14ac:dyDescent="0.2">
      <c r="A916" s="141" t="str">
        <f>IF(AND($H916&gt;=المغادرين!$C$4,$H916&lt;=المغادرين!$F$4,المغادرين!$B$2=IF(المغادرين!$B$2="","",$I916)),MAX($A$4:$A915)+1,"")</f>
        <v/>
      </c>
      <c r="B916" s="141" t="str">
        <f t="shared" si="28"/>
        <v/>
      </c>
      <c r="C916" s="141" t="str">
        <f>IF($A916="","",RANK($B916,$B$5:$B$10000,1)+COUNTIF($B$4:$B915,$B916))</f>
        <v/>
      </c>
      <c r="D916" s="142" t="str">
        <f>IF(AND($M916&gt;=القادمين!$C$4,$M916&lt;=القادمين!$F$4,القادمين!$B$2=IF(القادمين!$B$2="","",$I916)),MAX($D$4:$D915)+1,"")</f>
        <v/>
      </c>
      <c r="E916" s="142" t="str">
        <f t="shared" si="29"/>
        <v/>
      </c>
      <c r="F916" s="142" t="str">
        <f>IF($D916="","",RANK($E916,$E$5:$E$10000,1)+COUNTIF($E$4:$E915,$E916))</f>
        <v/>
      </c>
      <c r="G916" s="189" t="str">
        <f>IF(H916="","",COUNTA($E$5:E916))</f>
        <v/>
      </c>
      <c r="H916" s="41"/>
      <c r="I916" s="38"/>
      <c r="J916" s="206"/>
      <c r="K916" s="206"/>
      <c r="L916" s="206"/>
      <c r="M916" s="41"/>
      <c r="N916" s="207"/>
      <c r="O916" s="99"/>
      <c r="P916" s="192"/>
      <c r="Q916" s="122"/>
      <c r="R916" s="122"/>
      <c r="S916" s="126"/>
      <c r="T916" s="122"/>
      <c r="U916" s="122"/>
      <c r="V916" s="115"/>
      <c r="W916" s="115"/>
      <c r="X916" s="115"/>
      <c r="Y916" s="115"/>
      <c r="Z916" s="115"/>
      <c r="AA916" s="115"/>
    </row>
    <row r="917" spans="1:27" s="127" customFormat="1" ht="26.1" customHeight="1" x14ac:dyDescent="0.2">
      <c r="A917" s="141" t="str">
        <f>IF(AND($H917&gt;=المغادرين!$C$4,$H917&lt;=المغادرين!$F$4,المغادرين!$B$2=IF(المغادرين!$B$2="","",$I917)),MAX($A$4:$A916)+1,"")</f>
        <v/>
      </c>
      <c r="B917" s="141" t="str">
        <f t="shared" si="28"/>
        <v/>
      </c>
      <c r="C917" s="141" t="str">
        <f>IF($A917="","",RANK($B917,$B$5:$B$10000,1)+COUNTIF($B$4:$B916,$B917))</f>
        <v/>
      </c>
      <c r="D917" s="142" t="str">
        <f>IF(AND($M917&gt;=القادمين!$C$4,$M917&lt;=القادمين!$F$4,القادمين!$B$2=IF(القادمين!$B$2="","",$I917)),MAX($D$4:$D916)+1,"")</f>
        <v/>
      </c>
      <c r="E917" s="142" t="str">
        <f t="shared" si="29"/>
        <v/>
      </c>
      <c r="F917" s="142" t="str">
        <f>IF($D917="","",RANK($E917,$E$5:$E$10000,1)+COUNTIF($E$4:$E916,$E917))</f>
        <v/>
      </c>
      <c r="G917" s="189" t="str">
        <f>IF(H917="","",COUNTA($E$5:E917))</f>
        <v/>
      </c>
      <c r="H917" s="41"/>
      <c r="I917" s="38"/>
      <c r="J917" s="206"/>
      <c r="K917" s="206"/>
      <c r="L917" s="206"/>
      <c r="M917" s="41"/>
      <c r="N917" s="207"/>
      <c r="O917" s="99"/>
      <c r="P917" s="192"/>
      <c r="Q917" s="122"/>
      <c r="R917" s="122"/>
      <c r="S917" s="126"/>
      <c r="T917" s="122"/>
      <c r="U917" s="122"/>
      <c r="V917" s="115"/>
      <c r="W917" s="115"/>
      <c r="X917" s="115"/>
      <c r="Y917" s="115"/>
      <c r="Z917" s="115"/>
      <c r="AA917" s="115"/>
    </row>
    <row r="918" spans="1:27" s="115" customFormat="1" ht="26.1" customHeight="1" x14ac:dyDescent="0.2">
      <c r="A918" s="141" t="str">
        <f>IF(AND($H918&gt;=المغادرين!$C$4,$H918&lt;=المغادرين!$F$4,المغادرين!$B$2=IF(المغادرين!$B$2="","",$I918)),MAX($A$4:$A917)+1,"")</f>
        <v/>
      </c>
      <c r="B918" s="141" t="str">
        <f t="shared" si="28"/>
        <v/>
      </c>
      <c r="C918" s="141" t="str">
        <f>IF($A918="","",RANK($B918,$B$5:$B$10000,1)+COUNTIF($B$4:$B917,$B918))</f>
        <v/>
      </c>
      <c r="D918" s="142" t="str">
        <f>IF(AND($M918&gt;=القادمين!$C$4,$M918&lt;=القادمين!$F$4,القادمين!$B$2=IF(القادمين!$B$2="","",$I918)),MAX($D$4:$D917)+1,"")</f>
        <v/>
      </c>
      <c r="E918" s="142" t="str">
        <f t="shared" si="29"/>
        <v/>
      </c>
      <c r="F918" s="142" t="str">
        <f>IF($D918="","",RANK($E918,$E$5:$E$10000,1)+COUNTIF($E$4:$E917,$E918))</f>
        <v/>
      </c>
      <c r="G918" s="189" t="str">
        <f>IF(H918="","",COUNTA($E$5:E918))</f>
        <v/>
      </c>
      <c r="H918" s="41"/>
      <c r="I918" s="38"/>
      <c r="J918" s="206"/>
      <c r="K918" s="206"/>
      <c r="L918" s="206"/>
      <c r="M918" s="41"/>
      <c r="N918" s="207"/>
      <c r="O918" s="99"/>
      <c r="P918" s="192"/>
      <c r="Q918" s="122"/>
      <c r="R918" s="122"/>
      <c r="S918" s="126"/>
      <c r="T918" s="122"/>
      <c r="U918" s="122"/>
    </row>
    <row r="919" spans="1:27" s="115" customFormat="1" ht="26.1" customHeight="1" x14ac:dyDescent="0.2">
      <c r="A919" s="141" t="str">
        <f>IF(AND($H919&gt;=المغادرين!$C$4,$H919&lt;=المغادرين!$F$4,المغادرين!$B$2=IF(المغادرين!$B$2="","",$I919)),MAX($A$4:$A918)+1,"")</f>
        <v/>
      </c>
      <c r="B919" s="141" t="str">
        <f t="shared" si="28"/>
        <v/>
      </c>
      <c r="C919" s="141" t="str">
        <f>IF($A919="","",RANK($B919,$B$5:$B$10000,1)+COUNTIF($B$4:$B918,$B919))</f>
        <v/>
      </c>
      <c r="D919" s="142" t="str">
        <f>IF(AND($M919&gt;=القادمين!$C$4,$M919&lt;=القادمين!$F$4,القادمين!$B$2=IF(القادمين!$B$2="","",$I919)),MAX($D$4:$D918)+1,"")</f>
        <v/>
      </c>
      <c r="E919" s="142" t="str">
        <f t="shared" si="29"/>
        <v/>
      </c>
      <c r="F919" s="142" t="str">
        <f>IF($D919="","",RANK($E919,$E$5:$E$10000,1)+COUNTIF($E$4:$E918,$E919))</f>
        <v/>
      </c>
      <c r="G919" s="189" t="str">
        <f>IF(H919="","",COUNTA($E$5:E919))</f>
        <v/>
      </c>
      <c r="H919" s="41"/>
      <c r="I919" s="38"/>
      <c r="J919" s="206"/>
      <c r="K919" s="206"/>
      <c r="L919" s="206"/>
      <c r="M919" s="41"/>
      <c r="N919" s="207"/>
      <c r="O919" s="99"/>
      <c r="P919" s="192"/>
      <c r="Q919" s="122"/>
      <c r="R919" s="122"/>
      <c r="S919" s="126"/>
      <c r="T919" s="122"/>
      <c r="U919" s="122"/>
    </row>
    <row r="920" spans="1:27" s="115" customFormat="1" ht="26.1" customHeight="1" x14ac:dyDescent="0.2">
      <c r="A920" s="141" t="str">
        <f>IF(AND($H920&gt;=المغادرين!$C$4,$H920&lt;=المغادرين!$F$4,المغادرين!$B$2=IF(المغادرين!$B$2="","",$I920)),MAX($A$4:$A919)+1,"")</f>
        <v/>
      </c>
      <c r="B920" s="141" t="str">
        <f t="shared" si="28"/>
        <v/>
      </c>
      <c r="C920" s="141" t="str">
        <f>IF($A920="","",RANK($B920,$B$5:$B$10000,1)+COUNTIF($B$4:$B919,$B920))</f>
        <v/>
      </c>
      <c r="D920" s="142" t="str">
        <f>IF(AND($M920&gt;=القادمين!$C$4,$M920&lt;=القادمين!$F$4,القادمين!$B$2=IF(القادمين!$B$2="","",$I920)),MAX($D$4:$D919)+1,"")</f>
        <v/>
      </c>
      <c r="E920" s="142" t="str">
        <f t="shared" si="29"/>
        <v/>
      </c>
      <c r="F920" s="142" t="str">
        <f>IF($D920="","",RANK($E920,$E$5:$E$10000,1)+COUNTIF($E$4:$E919,$E920))</f>
        <v/>
      </c>
      <c r="G920" s="189" t="str">
        <f>IF(H920="","",COUNTA($E$5:E920))</f>
        <v/>
      </c>
      <c r="H920" s="41"/>
      <c r="I920" s="38"/>
      <c r="J920" s="206"/>
      <c r="K920" s="206"/>
      <c r="L920" s="206"/>
      <c r="M920" s="41"/>
      <c r="N920" s="207"/>
      <c r="O920" s="99"/>
      <c r="P920" s="192"/>
      <c r="Q920" s="122"/>
      <c r="R920" s="122"/>
      <c r="S920" s="126"/>
      <c r="T920" s="122"/>
      <c r="U920" s="122"/>
    </row>
    <row r="921" spans="1:27" s="115" customFormat="1" ht="26.1" customHeight="1" x14ac:dyDescent="0.2">
      <c r="A921" s="141" t="str">
        <f>IF(AND($H921&gt;=المغادرين!$C$4,$H921&lt;=المغادرين!$F$4,المغادرين!$B$2=IF(المغادرين!$B$2="","",$I921)),MAX($A$4:$A920)+1,"")</f>
        <v/>
      </c>
      <c r="B921" s="141" t="str">
        <f t="shared" si="28"/>
        <v/>
      </c>
      <c r="C921" s="141" t="str">
        <f>IF($A921="","",RANK($B921,$B$5:$B$10000,1)+COUNTIF($B$4:$B920,$B921))</f>
        <v/>
      </c>
      <c r="D921" s="142" t="str">
        <f>IF(AND($M921&gt;=القادمين!$C$4,$M921&lt;=القادمين!$F$4,القادمين!$B$2=IF(القادمين!$B$2="","",$I921)),MAX($D$4:$D920)+1,"")</f>
        <v/>
      </c>
      <c r="E921" s="142" t="str">
        <f t="shared" si="29"/>
        <v/>
      </c>
      <c r="F921" s="142" t="str">
        <f>IF($D921="","",RANK($E921,$E$5:$E$10000,1)+COUNTIF($E$4:$E920,$E921))</f>
        <v/>
      </c>
      <c r="G921" s="189" t="str">
        <f>IF(H921="","",COUNTA($E$5:E921))</f>
        <v/>
      </c>
      <c r="H921" s="41"/>
      <c r="I921" s="38"/>
      <c r="J921" s="206"/>
      <c r="K921" s="206"/>
      <c r="L921" s="206"/>
      <c r="M921" s="41"/>
      <c r="N921" s="207"/>
      <c r="O921" s="99"/>
      <c r="P921" s="192"/>
      <c r="Q921" s="122"/>
      <c r="R921" s="122"/>
      <c r="S921" s="126"/>
      <c r="T921" s="122"/>
      <c r="U921" s="122"/>
    </row>
    <row r="922" spans="1:27" s="115" customFormat="1" ht="26.1" customHeight="1" x14ac:dyDescent="0.2">
      <c r="A922" s="141" t="str">
        <f>IF(AND($H922&gt;=المغادرين!$C$4,$H922&lt;=المغادرين!$F$4,المغادرين!$B$2=IF(المغادرين!$B$2="","",$I922)),MAX($A$4:$A921)+1,"")</f>
        <v/>
      </c>
      <c r="B922" s="141" t="str">
        <f t="shared" si="28"/>
        <v/>
      </c>
      <c r="C922" s="141" t="str">
        <f>IF($A922="","",RANK($B922,$B$5:$B$10000,1)+COUNTIF($B$4:$B921,$B922))</f>
        <v/>
      </c>
      <c r="D922" s="142" t="str">
        <f>IF(AND($M922&gt;=القادمين!$C$4,$M922&lt;=القادمين!$F$4,القادمين!$B$2=IF(القادمين!$B$2="","",$I922)),MAX($D$4:$D921)+1,"")</f>
        <v/>
      </c>
      <c r="E922" s="142" t="str">
        <f t="shared" si="29"/>
        <v/>
      </c>
      <c r="F922" s="142" t="str">
        <f>IF($D922="","",RANK($E922,$E$5:$E$10000,1)+COUNTIF($E$4:$E921,$E922))</f>
        <v/>
      </c>
      <c r="G922" s="189" t="str">
        <f>IF(H922="","",COUNTA($E$5:E922))</f>
        <v/>
      </c>
      <c r="H922" s="41"/>
      <c r="I922" s="38"/>
      <c r="J922" s="206"/>
      <c r="K922" s="206"/>
      <c r="L922" s="206"/>
      <c r="M922" s="41"/>
      <c r="N922" s="207"/>
      <c r="O922" s="99"/>
      <c r="P922" s="192"/>
      <c r="Q922" s="122"/>
      <c r="R922" s="122"/>
      <c r="S922" s="126"/>
      <c r="T922" s="122"/>
      <c r="U922" s="122"/>
    </row>
    <row r="923" spans="1:27" s="115" customFormat="1" ht="26.1" customHeight="1" x14ac:dyDescent="0.2">
      <c r="A923" s="141" t="str">
        <f>IF(AND($H923&gt;=المغادرين!$C$4,$H923&lt;=المغادرين!$F$4,المغادرين!$B$2=IF(المغادرين!$B$2="","",$I923)),MAX($A$4:$A922)+1,"")</f>
        <v/>
      </c>
      <c r="B923" s="141" t="str">
        <f t="shared" si="28"/>
        <v/>
      </c>
      <c r="C923" s="141" t="str">
        <f>IF($A923="","",RANK($B923,$B$5:$B$10000,1)+COUNTIF($B$4:$B922,$B923))</f>
        <v/>
      </c>
      <c r="D923" s="142" t="str">
        <f>IF(AND($M923&gt;=القادمين!$C$4,$M923&lt;=القادمين!$F$4,القادمين!$B$2=IF(القادمين!$B$2="","",$I923)),MAX($D$4:$D922)+1,"")</f>
        <v/>
      </c>
      <c r="E923" s="142" t="str">
        <f t="shared" si="29"/>
        <v/>
      </c>
      <c r="F923" s="142" t="str">
        <f>IF($D923="","",RANK($E923,$E$5:$E$10000,1)+COUNTIF($E$4:$E922,$E923))</f>
        <v/>
      </c>
      <c r="G923" s="189" t="str">
        <f>IF(H923="","",COUNTA($E$5:E923))</f>
        <v/>
      </c>
      <c r="H923" s="41"/>
      <c r="I923" s="38"/>
      <c r="J923" s="206"/>
      <c r="K923" s="206"/>
      <c r="L923" s="206"/>
      <c r="M923" s="41"/>
      <c r="N923" s="207"/>
      <c r="O923" s="99"/>
      <c r="P923" s="192"/>
      <c r="Q923" s="122"/>
      <c r="R923" s="122"/>
      <c r="S923" s="126"/>
      <c r="T923" s="122"/>
      <c r="U923" s="122"/>
      <c r="AA923" s="128"/>
    </row>
    <row r="924" spans="1:27" s="115" customFormat="1" ht="26.1" customHeight="1" x14ac:dyDescent="0.2">
      <c r="A924" s="141" t="str">
        <f>IF(AND($H924&gt;=المغادرين!$C$4,$H924&lt;=المغادرين!$F$4,المغادرين!$B$2=IF(المغادرين!$B$2="","",$I924)),MAX($A$4:$A923)+1,"")</f>
        <v/>
      </c>
      <c r="B924" s="141" t="str">
        <f t="shared" si="28"/>
        <v/>
      </c>
      <c r="C924" s="141" t="str">
        <f>IF($A924="","",RANK($B924,$B$5:$B$10000,1)+COUNTIF($B$4:$B923,$B924))</f>
        <v/>
      </c>
      <c r="D924" s="142" t="str">
        <f>IF(AND($M924&gt;=القادمين!$C$4,$M924&lt;=القادمين!$F$4,القادمين!$B$2=IF(القادمين!$B$2="","",$I924)),MAX($D$4:$D923)+1,"")</f>
        <v/>
      </c>
      <c r="E924" s="142" t="str">
        <f t="shared" si="29"/>
        <v/>
      </c>
      <c r="F924" s="142" t="str">
        <f>IF($D924="","",RANK($E924,$E$5:$E$10000,1)+COUNTIF($E$4:$E923,$E924))</f>
        <v/>
      </c>
      <c r="G924" s="189" t="str">
        <f>IF(H924="","",COUNTA($E$5:E924))</f>
        <v/>
      </c>
      <c r="H924" s="41"/>
      <c r="I924" s="38"/>
      <c r="J924" s="206"/>
      <c r="K924" s="206"/>
      <c r="L924" s="206"/>
      <c r="M924" s="41"/>
      <c r="N924" s="207"/>
      <c r="O924" s="99"/>
      <c r="P924" s="192"/>
      <c r="Q924" s="122"/>
      <c r="R924" s="122"/>
      <c r="S924" s="126"/>
      <c r="T924" s="122"/>
      <c r="U924" s="122"/>
      <c r="AA924" s="128"/>
    </row>
    <row r="925" spans="1:27" s="115" customFormat="1" ht="26.1" customHeight="1" x14ac:dyDescent="0.2">
      <c r="A925" s="141" t="str">
        <f>IF(AND($H925&gt;=المغادرين!$C$4,$H925&lt;=المغادرين!$F$4,المغادرين!$B$2=IF(المغادرين!$B$2="","",$I925)),MAX($A$4:$A924)+1,"")</f>
        <v/>
      </c>
      <c r="B925" s="141" t="str">
        <f t="shared" si="28"/>
        <v/>
      </c>
      <c r="C925" s="141" t="str">
        <f>IF($A925="","",RANK($B925,$B$5:$B$10000,1)+COUNTIF($B$4:$B924,$B925))</f>
        <v/>
      </c>
      <c r="D925" s="142" t="str">
        <f>IF(AND($M925&gt;=القادمين!$C$4,$M925&lt;=القادمين!$F$4,القادمين!$B$2=IF(القادمين!$B$2="","",$I925)),MAX($D$4:$D924)+1,"")</f>
        <v/>
      </c>
      <c r="E925" s="142" t="str">
        <f t="shared" si="29"/>
        <v/>
      </c>
      <c r="F925" s="142" t="str">
        <f>IF($D925="","",RANK($E925,$E$5:$E$10000,1)+COUNTIF($E$4:$E924,$E925))</f>
        <v/>
      </c>
      <c r="G925" s="189" t="str">
        <f>IF(H925="","",COUNTA($E$5:E925))</f>
        <v/>
      </c>
      <c r="H925" s="41"/>
      <c r="I925" s="38"/>
      <c r="J925" s="206"/>
      <c r="K925" s="206"/>
      <c r="L925" s="206"/>
      <c r="M925" s="41"/>
      <c r="N925" s="207"/>
      <c r="O925" s="99"/>
      <c r="P925" s="192"/>
      <c r="Q925" s="122"/>
      <c r="R925" s="122"/>
      <c r="S925" s="126"/>
      <c r="T925" s="122"/>
      <c r="U925" s="122"/>
      <c r="W925" s="128"/>
      <c r="AA925" s="121"/>
    </row>
    <row r="926" spans="1:27" s="115" customFormat="1" ht="26.1" customHeight="1" x14ac:dyDescent="0.2">
      <c r="A926" s="141" t="str">
        <f>IF(AND($H926&gt;=المغادرين!$C$4,$H926&lt;=المغادرين!$F$4,المغادرين!$B$2=IF(المغادرين!$B$2="","",$I926)),MAX($A$4:$A925)+1,"")</f>
        <v/>
      </c>
      <c r="B926" s="141" t="str">
        <f t="shared" si="28"/>
        <v/>
      </c>
      <c r="C926" s="141" t="str">
        <f>IF($A926="","",RANK($B926,$B$5:$B$10000,1)+COUNTIF($B$4:$B925,$B926))</f>
        <v/>
      </c>
      <c r="D926" s="142" t="str">
        <f>IF(AND($M926&gt;=القادمين!$C$4,$M926&lt;=القادمين!$F$4,القادمين!$B$2=IF(القادمين!$B$2="","",$I926)),MAX($D$4:$D925)+1,"")</f>
        <v/>
      </c>
      <c r="E926" s="142" t="str">
        <f t="shared" si="29"/>
        <v/>
      </c>
      <c r="F926" s="142" t="str">
        <f>IF($D926="","",RANK($E926,$E$5:$E$10000,1)+COUNTIF($E$4:$E925,$E926))</f>
        <v/>
      </c>
      <c r="G926" s="189" t="str">
        <f>IF(H926="","",COUNTA($E$5:E926))</f>
        <v/>
      </c>
      <c r="H926" s="41"/>
      <c r="I926" s="38"/>
      <c r="J926" s="206"/>
      <c r="K926" s="206"/>
      <c r="L926" s="206"/>
      <c r="M926" s="41"/>
      <c r="N926" s="207"/>
      <c r="O926" s="99"/>
      <c r="P926" s="192"/>
      <c r="Q926" s="122"/>
      <c r="R926" s="122"/>
      <c r="S926" s="126"/>
      <c r="T926" s="122"/>
      <c r="U926" s="122"/>
    </row>
    <row r="927" spans="1:27" s="115" customFormat="1" ht="26.1" customHeight="1" x14ac:dyDescent="0.2">
      <c r="A927" s="141" t="str">
        <f>IF(AND($H927&gt;=المغادرين!$C$4,$H927&lt;=المغادرين!$F$4,المغادرين!$B$2=IF(المغادرين!$B$2="","",$I927)),MAX($A$4:$A926)+1,"")</f>
        <v/>
      </c>
      <c r="B927" s="141" t="str">
        <f t="shared" si="28"/>
        <v/>
      </c>
      <c r="C927" s="141" t="str">
        <f>IF($A927="","",RANK($B927,$B$5:$B$10000,1)+COUNTIF($B$4:$B926,$B927))</f>
        <v/>
      </c>
      <c r="D927" s="142" t="str">
        <f>IF(AND($M927&gt;=القادمين!$C$4,$M927&lt;=القادمين!$F$4,القادمين!$B$2=IF(القادمين!$B$2="","",$I927)),MAX($D$4:$D926)+1,"")</f>
        <v/>
      </c>
      <c r="E927" s="142" t="str">
        <f t="shared" si="29"/>
        <v/>
      </c>
      <c r="F927" s="142" t="str">
        <f>IF($D927="","",RANK($E927,$E$5:$E$10000,1)+COUNTIF($E$4:$E926,$E927))</f>
        <v/>
      </c>
      <c r="G927" s="189" t="str">
        <f>IF(H927="","",COUNTA($E$5:E927))</f>
        <v/>
      </c>
      <c r="H927" s="41"/>
      <c r="I927" s="38"/>
      <c r="J927" s="206"/>
      <c r="K927" s="206"/>
      <c r="L927" s="206"/>
      <c r="M927" s="41"/>
      <c r="N927" s="207"/>
      <c r="O927" s="99"/>
      <c r="P927" s="192"/>
      <c r="Q927" s="122"/>
      <c r="R927" s="122"/>
      <c r="S927" s="126"/>
      <c r="T927" s="122"/>
      <c r="U927" s="122"/>
      <c r="X927" s="128"/>
      <c r="Y927" s="121"/>
      <c r="Z927" s="121"/>
      <c r="AA927" s="121"/>
    </row>
    <row r="928" spans="1:27" s="115" customFormat="1" ht="26.1" customHeight="1" x14ac:dyDescent="0.2">
      <c r="A928" s="141" t="str">
        <f>IF(AND($H928&gt;=المغادرين!$C$4,$H928&lt;=المغادرين!$F$4,المغادرين!$B$2=IF(المغادرين!$B$2="","",$I928)),MAX($A$4:$A927)+1,"")</f>
        <v/>
      </c>
      <c r="B928" s="141" t="str">
        <f t="shared" si="28"/>
        <v/>
      </c>
      <c r="C928" s="141" t="str">
        <f>IF($A928="","",RANK($B928,$B$5:$B$10000,1)+COUNTIF($B$4:$B927,$B928))</f>
        <v/>
      </c>
      <c r="D928" s="142" t="str">
        <f>IF(AND($M928&gt;=القادمين!$C$4,$M928&lt;=القادمين!$F$4,القادمين!$B$2=IF(القادمين!$B$2="","",$I928)),MAX($D$4:$D927)+1,"")</f>
        <v/>
      </c>
      <c r="E928" s="142" t="str">
        <f t="shared" si="29"/>
        <v/>
      </c>
      <c r="F928" s="142" t="str">
        <f>IF($D928="","",RANK($E928,$E$5:$E$10000,1)+COUNTIF($E$4:$E927,$E928))</f>
        <v/>
      </c>
      <c r="G928" s="189" t="str">
        <f>IF(H928="","",COUNTA($E$5:E928))</f>
        <v/>
      </c>
      <c r="H928" s="41"/>
      <c r="I928" s="38"/>
      <c r="J928" s="206"/>
      <c r="K928" s="206"/>
      <c r="L928" s="206"/>
      <c r="M928" s="41"/>
      <c r="N928" s="207"/>
      <c r="O928" s="99"/>
      <c r="P928" s="192"/>
      <c r="Q928" s="122"/>
      <c r="R928" s="122"/>
      <c r="S928" s="126"/>
      <c r="T928" s="122"/>
      <c r="U928" s="122"/>
      <c r="X928" s="128"/>
      <c r="Y928" s="129"/>
      <c r="Z928" s="129"/>
      <c r="AA928" s="129"/>
    </row>
    <row r="929" spans="1:27" s="115" customFormat="1" ht="26.1" customHeight="1" x14ac:dyDescent="0.2">
      <c r="A929" s="141" t="str">
        <f>IF(AND($H929&gt;=المغادرين!$C$4,$H929&lt;=المغادرين!$F$4,المغادرين!$B$2=IF(المغادرين!$B$2="","",$I929)),MAX($A$4:$A928)+1,"")</f>
        <v/>
      </c>
      <c r="B929" s="141" t="str">
        <f t="shared" si="28"/>
        <v/>
      </c>
      <c r="C929" s="141" t="str">
        <f>IF($A929="","",RANK($B929,$B$5:$B$10000,1)+COUNTIF($B$4:$B928,$B929))</f>
        <v/>
      </c>
      <c r="D929" s="142" t="str">
        <f>IF(AND($M929&gt;=القادمين!$C$4,$M929&lt;=القادمين!$F$4,القادمين!$B$2=IF(القادمين!$B$2="","",$I929)),MAX($D$4:$D928)+1,"")</f>
        <v/>
      </c>
      <c r="E929" s="142" t="str">
        <f t="shared" si="29"/>
        <v/>
      </c>
      <c r="F929" s="142" t="str">
        <f>IF($D929="","",RANK($E929,$E$5:$E$10000,1)+COUNTIF($E$4:$E928,$E929))</f>
        <v/>
      </c>
      <c r="G929" s="189" t="str">
        <f>IF(H929="","",COUNTA($E$5:E929))</f>
        <v/>
      </c>
      <c r="H929" s="41"/>
      <c r="I929" s="38"/>
      <c r="J929" s="206"/>
      <c r="K929" s="206"/>
      <c r="L929" s="206"/>
      <c r="M929" s="41"/>
      <c r="N929" s="207"/>
      <c r="O929" s="99"/>
      <c r="P929" s="192"/>
      <c r="Q929" s="122"/>
      <c r="R929" s="122"/>
      <c r="S929" s="126"/>
      <c r="T929" s="122"/>
      <c r="U929" s="122"/>
      <c r="X929" s="128"/>
      <c r="Y929" s="129"/>
      <c r="Z929" s="129"/>
      <c r="AA929" s="129"/>
    </row>
    <row r="930" spans="1:27" s="115" customFormat="1" ht="26.1" customHeight="1" x14ac:dyDescent="0.2">
      <c r="A930" s="141" t="str">
        <f>IF(AND($H930&gt;=المغادرين!$C$4,$H930&lt;=المغادرين!$F$4,المغادرين!$B$2=IF(المغادرين!$B$2="","",$I930)),MAX($A$4:$A929)+1,"")</f>
        <v/>
      </c>
      <c r="B930" s="141" t="str">
        <f t="shared" si="28"/>
        <v/>
      </c>
      <c r="C930" s="141" t="str">
        <f>IF($A930="","",RANK($B930,$B$5:$B$10000,1)+COUNTIF($B$4:$B929,$B930))</f>
        <v/>
      </c>
      <c r="D930" s="142" t="str">
        <f>IF(AND($M930&gt;=القادمين!$C$4,$M930&lt;=القادمين!$F$4,القادمين!$B$2=IF(القادمين!$B$2="","",$I930)),MAX($D$4:$D929)+1,"")</f>
        <v/>
      </c>
      <c r="E930" s="142" t="str">
        <f t="shared" si="29"/>
        <v/>
      </c>
      <c r="F930" s="142" t="str">
        <f>IF($D930="","",RANK($E930,$E$5:$E$10000,1)+COUNTIF($E$4:$E929,$E930))</f>
        <v/>
      </c>
      <c r="G930" s="189" t="str">
        <f>IF(H930="","",COUNTA($E$5:E930))</f>
        <v/>
      </c>
      <c r="H930" s="41"/>
      <c r="I930" s="38"/>
      <c r="J930" s="206"/>
      <c r="K930" s="206"/>
      <c r="L930" s="206"/>
      <c r="M930" s="41"/>
      <c r="N930" s="207"/>
      <c r="O930" s="99"/>
      <c r="P930" s="192"/>
      <c r="Q930" s="122"/>
      <c r="R930" s="122"/>
      <c r="S930" s="126"/>
      <c r="T930" s="122"/>
      <c r="U930" s="122"/>
      <c r="X930" s="128"/>
      <c r="Y930" s="129"/>
      <c r="Z930" s="129"/>
      <c r="AA930" s="129"/>
    </row>
    <row r="931" spans="1:27" s="115" customFormat="1" ht="26.1" customHeight="1" x14ac:dyDescent="0.2">
      <c r="A931" s="141" t="str">
        <f>IF(AND($H931&gt;=المغادرين!$C$4,$H931&lt;=المغادرين!$F$4,المغادرين!$B$2=IF(المغادرين!$B$2="","",$I931)),MAX($A$4:$A930)+1,"")</f>
        <v/>
      </c>
      <c r="B931" s="141" t="str">
        <f t="shared" si="28"/>
        <v/>
      </c>
      <c r="C931" s="141" t="str">
        <f>IF($A931="","",RANK($B931,$B$5:$B$10000,1)+COUNTIF($B$4:$B930,$B931))</f>
        <v/>
      </c>
      <c r="D931" s="142" t="str">
        <f>IF(AND($M931&gt;=القادمين!$C$4,$M931&lt;=القادمين!$F$4,القادمين!$B$2=IF(القادمين!$B$2="","",$I931)),MAX($D$4:$D930)+1,"")</f>
        <v/>
      </c>
      <c r="E931" s="142" t="str">
        <f t="shared" si="29"/>
        <v/>
      </c>
      <c r="F931" s="142" t="str">
        <f>IF($D931="","",RANK($E931,$E$5:$E$10000,1)+COUNTIF($E$4:$E930,$E931))</f>
        <v/>
      </c>
      <c r="G931" s="189" t="str">
        <f>IF(H931="","",COUNTA($E$5:E931))</f>
        <v/>
      </c>
      <c r="H931" s="41"/>
      <c r="I931" s="38"/>
      <c r="J931" s="206"/>
      <c r="K931" s="206"/>
      <c r="L931" s="206"/>
      <c r="M931" s="41"/>
      <c r="N931" s="207"/>
      <c r="O931" s="99"/>
      <c r="P931" s="192"/>
      <c r="Q931" s="122"/>
      <c r="R931" s="122"/>
      <c r="S931" s="126"/>
      <c r="T931" s="122"/>
      <c r="U931" s="122"/>
      <c r="X931" s="128"/>
      <c r="Y931" s="129"/>
      <c r="Z931" s="129"/>
      <c r="AA931" s="129"/>
    </row>
    <row r="932" spans="1:27" s="115" customFormat="1" ht="26.1" customHeight="1" x14ac:dyDescent="0.2">
      <c r="A932" s="141" t="str">
        <f>IF(AND($H932&gt;=المغادرين!$C$4,$H932&lt;=المغادرين!$F$4,المغادرين!$B$2=IF(المغادرين!$B$2="","",$I932)),MAX($A$4:$A931)+1,"")</f>
        <v/>
      </c>
      <c r="B932" s="141" t="str">
        <f t="shared" si="28"/>
        <v/>
      </c>
      <c r="C932" s="141" t="str">
        <f>IF($A932="","",RANK($B932,$B$5:$B$10000,1)+COUNTIF($B$4:$B931,$B932))</f>
        <v/>
      </c>
      <c r="D932" s="142" t="str">
        <f>IF(AND($M932&gt;=القادمين!$C$4,$M932&lt;=القادمين!$F$4,القادمين!$B$2=IF(القادمين!$B$2="","",$I932)),MAX($D$4:$D931)+1,"")</f>
        <v/>
      </c>
      <c r="E932" s="142" t="str">
        <f t="shared" si="29"/>
        <v/>
      </c>
      <c r="F932" s="142" t="str">
        <f>IF($D932="","",RANK($E932,$E$5:$E$10000,1)+COUNTIF($E$4:$E931,$E932))</f>
        <v/>
      </c>
      <c r="G932" s="189" t="str">
        <f>IF(H932="","",COUNTA($E$5:E932))</f>
        <v/>
      </c>
      <c r="H932" s="41"/>
      <c r="I932" s="38"/>
      <c r="J932" s="206"/>
      <c r="K932" s="206"/>
      <c r="L932" s="206"/>
      <c r="M932" s="41"/>
      <c r="N932" s="207"/>
      <c r="O932" s="99"/>
      <c r="P932" s="192"/>
      <c r="Q932" s="122"/>
      <c r="R932" s="122"/>
      <c r="S932" s="126"/>
      <c r="T932" s="122"/>
      <c r="U932" s="122"/>
      <c r="X932" s="128"/>
      <c r="Y932" s="129"/>
      <c r="Z932" s="129"/>
      <c r="AA932" s="129"/>
    </row>
    <row r="933" spans="1:27" s="115" customFormat="1" ht="26.1" customHeight="1" x14ac:dyDescent="0.2">
      <c r="A933" s="141" t="str">
        <f>IF(AND($H933&gt;=المغادرين!$C$4,$H933&lt;=المغادرين!$F$4,المغادرين!$B$2=IF(المغادرين!$B$2="","",$I933)),MAX($A$4:$A932)+1,"")</f>
        <v/>
      </c>
      <c r="B933" s="141" t="str">
        <f t="shared" si="28"/>
        <v/>
      </c>
      <c r="C933" s="141" t="str">
        <f>IF($A933="","",RANK($B933,$B$5:$B$10000,1)+COUNTIF($B$4:$B932,$B933))</f>
        <v/>
      </c>
      <c r="D933" s="142" t="str">
        <f>IF(AND($M933&gt;=القادمين!$C$4,$M933&lt;=القادمين!$F$4,القادمين!$B$2=IF(القادمين!$B$2="","",$I933)),MAX($D$4:$D932)+1,"")</f>
        <v/>
      </c>
      <c r="E933" s="142" t="str">
        <f t="shared" si="29"/>
        <v/>
      </c>
      <c r="F933" s="142" t="str">
        <f>IF($D933="","",RANK($E933,$E$5:$E$10000,1)+COUNTIF($E$4:$E932,$E933))</f>
        <v/>
      </c>
      <c r="G933" s="189" t="str">
        <f>IF(H933="","",COUNTA($E$5:E933))</f>
        <v/>
      </c>
      <c r="H933" s="41"/>
      <c r="I933" s="38"/>
      <c r="J933" s="206"/>
      <c r="K933" s="206"/>
      <c r="L933" s="206"/>
      <c r="M933" s="41"/>
      <c r="N933" s="207"/>
      <c r="O933" s="99"/>
      <c r="P933" s="192"/>
      <c r="Q933" s="122"/>
      <c r="R933" s="122"/>
      <c r="S933" s="126"/>
      <c r="T933" s="122"/>
      <c r="U933" s="122"/>
      <c r="X933" s="128"/>
      <c r="Y933" s="129"/>
      <c r="Z933" s="129"/>
      <c r="AA933" s="129"/>
    </row>
    <row r="934" spans="1:27" s="115" customFormat="1" ht="26.1" customHeight="1" x14ac:dyDescent="0.2">
      <c r="A934" s="141" t="str">
        <f>IF(AND($H934&gt;=المغادرين!$C$4,$H934&lt;=المغادرين!$F$4,المغادرين!$B$2=IF(المغادرين!$B$2="","",$I934)),MAX($A$4:$A933)+1,"")</f>
        <v/>
      </c>
      <c r="B934" s="141" t="str">
        <f t="shared" si="28"/>
        <v/>
      </c>
      <c r="C934" s="141" t="str">
        <f>IF($A934="","",RANK($B934,$B$5:$B$10000,1)+COUNTIF($B$4:$B933,$B934))</f>
        <v/>
      </c>
      <c r="D934" s="142" t="str">
        <f>IF(AND($M934&gt;=القادمين!$C$4,$M934&lt;=القادمين!$F$4,القادمين!$B$2=IF(القادمين!$B$2="","",$I934)),MAX($D$4:$D933)+1,"")</f>
        <v/>
      </c>
      <c r="E934" s="142" t="str">
        <f t="shared" si="29"/>
        <v/>
      </c>
      <c r="F934" s="142" t="str">
        <f>IF($D934="","",RANK($E934,$E$5:$E$10000,1)+COUNTIF($E$4:$E933,$E934))</f>
        <v/>
      </c>
      <c r="G934" s="189" t="str">
        <f>IF(H934="","",COUNTA($E$5:E934))</f>
        <v/>
      </c>
      <c r="H934" s="41"/>
      <c r="I934" s="38"/>
      <c r="J934" s="206"/>
      <c r="K934" s="206"/>
      <c r="L934" s="206"/>
      <c r="M934" s="41"/>
      <c r="N934" s="207"/>
      <c r="O934" s="99"/>
      <c r="P934" s="193"/>
      <c r="Q934" s="122"/>
      <c r="R934" s="122"/>
      <c r="S934" s="125"/>
      <c r="T934" s="122"/>
      <c r="U934" s="122"/>
    </row>
    <row r="935" spans="1:27" s="127" customFormat="1" ht="26.1" customHeight="1" x14ac:dyDescent="0.2">
      <c r="A935" s="141" t="str">
        <f>IF(AND($H935&gt;=المغادرين!$C$4,$H935&lt;=المغادرين!$F$4,المغادرين!$B$2=IF(المغادرين!$B$2="","",$I935)),MAX($A$4:$A934)+1,"")</f>
        <v/>
      </c>
      <c r="B935" s="141" t="str">
        <f t="shared" si="28"/>
        <v/>
      </c>
      <c r="C935" s="141" t="str">
        <f>IF($A935="","",RANK($B935,$B$5:$B$10000,1)+COUNTIF($B$4:$B934,$B935))</f>
        <v/>
      </c>
      <c r="D935" s="142" t="str">
        <f>IF(AND($M935&gt;=القادمين!$C$4,$M935&lt;=القادمين!$F$4,القادمين!$B$2=IF(القادمين!$B$2="","",$I935)),MAX($D$4:$D934)+1,"")</f>
        <v/>
      </c>
      <c r="E935" s="142" t="str">
        <f t="shared" si="29"/>
        <v/>
      </c>
      <c r="F935" s="142" t="str">
        <f>IF($D935="","",RANK($E935,$E$5:$E$10000,1)+COUNTIF($E$4:$E934,$E935))</f>
        <v/>
      </c>
      <c r="G935" s="189" t="str">
        <f>IF(H935="","",COUNTA($E$5:E935))</f>
        <v/>
      </c>
      <c r="H935" s="41"/>
      <c r="I935" s="38"/>
      <c r="J935" s="206"/>
      <c r="K935" s="206"/>
      <c r="L935" s="206"/>
      <c r="M935" s="41"/>
      <c r="N935" s="207"/>
      <c r="O935" s="99"/>
      <c r="P935" s="192"/>
      <c r="Q935" s="122"/>
      <c r="R935" s="122"/>
      <c r="S935" s="126"/>
      <c r="T935" s="122"/>
      <c r="U935" s="122"/>
      <c r="V935" s="115"/>
      <c r="W935" s="115"/>
      <c r="X935" s="115"/>
      <c r="Y935" s="115"/>
      <c r="Z935" s="115"/>
      <c r="AA935" s="115"/>
    </row>
    <row r="936" spans="1:27" s="127" customFormat="1" ht="26.1" customHeight="1" x14ac:dyDescent="0.2">
      <c r="A936" s="141" t="str">
        <f>IF(AND($H936&gt;=المغادرين!$C$4,$H936&lt;=المغادرين!$F$4,المغادرين!$B$2=IF(المغادرين!$B$2="","",$I936)),MAX($A$4:$A935)+1,"")</f>
        <v/>
      </c>
      <c r="B936" s="141" t="str">
        <f t="shared" si="28"/>
        <v/>
      </c>
      <c r="C936" s="141" t="str">
        <f>IF($A936="","",RANK($B936,$B$5:$B$10000,1)+COUNTIF($B$4:$B935,$B936))</f>
        <v/>
      </c>
      <c r="D936" s="142" t="str">
        <f>IF(AND($M936&gt;=القادمين!$C$4,$M936&lt;=القادمين!$F$4,القادمين!$B$2=IF(القادمين!$B$2="","",$I936)),MAX($D$4:$D935)+1,"")</f>
        <v/>
      </c>
      <c r="E936" s="142" t="str">
        <f t="shared" si="29"/>
        <v/>
      </c>
      <c r="F936" s="142" t="str">
        <f>IF($D936="","",RANK($E936,$E$5:$E$10000,1)+COUNTIF($E$4:$E935,$E936))</f>
        <v/>
      </c>
      <c r="G936" s="189" t="str">
        <f>IF(H936="","",COUNTA($E$5:E936))</f>
        <v/>
      </c>
      <c r="H936" s="41"/>
      <c r="I936" s="38"/>
      <c r="J936" s="206"/>
      <c r="K936" s="206"/>
      <c r="L936" s="206"/>
      <c r="M936" s="41"/>
      <c r="N936" s="207"/>
      <c r="O936" s="99"/>
      <c r="P936" s="192"/>
      <c r="Q936" s="122"/>
      <c r="R936" s="122"/>
      <c r="S936" s="126"/>
      <c r="T936" s="122"/>
      <c r="U936" s="122"/>
      <c r="V936" s="115"/>
      <c r="W936" s="115"/>
      <c r="X936" s="115"/>
      <c r="Y936" s="115"/>
      <c r="Z936" s="115"/>
      <c r="AA936" s="115"/>
    </row>
    <row r="937" spans="1:27" s="127" customFormat="1" ht="26.1" customHeight="1" x14ac:dyDescent="0.2">
      <c r="A937" s="141" t="str">
        <f>IF(AND($H937&gt;=المغادرين!$C$4,$H937&lt;=المغادرين!$F$4,المغادرين!$B$2=IF(المغادرين!$B$2="","",$I937)),MAX($A$4:$A936)+1,"")</f>
        <v/>
      </c>
      <c r="B937" s="141" t="str">
        <f t="shared" si="28"/>
        <v/>
      </c>
      <c r="C937" s="141" t="str">
        <f>IF($A937="","",RANK($B937,$B$5:$B$10000,1)+COUNTIF($B$4:$B936,$B937))</f>
        <v/>
      </c>
      <c r="D937" s="142" t="str">
        <f>IF(AND($M937&gt;=القادمين!$C$4,$M937&lt;=القادمين!$F$4,القادمين!$B$2=IF(القادمين!$B$2="","",$I937)),MAX($D$4:$D936)+1,"")</f>
        <v/>
      </c>
      <c r="E937" s="142" t="str">
        <f t="shared" si="29"/>
        <v/>
      </c>
      <c r="F937" s="142" t="str">
        <f>IF($D937="","",RANK($E937,$E$5:$E$10000,1)+COUNTIF($E$4:$E936,$E937))</f>
        <v/>
      </c>
      <c r="G937" s="189" t="str">
        <f>IF(H937="","",COUNTA($E$5:E937))</f>
        <v/>
      </c>
      <c r="H937" s="41"/>
      <c r="I937" s="38"/>
      <c r="J937" s="206"/>
      <c r="K937" s="206"/>
      <c r="L937" s="206"/>
      <c r="M937" s="41"/>
      <c r="N937" s="207"/>
      <c r="O937" s="99"/>
      <c r="P937" s="192"/>
      <c r="Q937" s="122"/>
      <c r="R937" s="122"/>
      <c r="S937" s="126"/>
      <c r="T937" s="122"/>
      <c r="U937" s="122"/>
      <c r="V937" s="115"/>
      <c r="W937" s="115"/>
      <c r="X937" s="115"/>
      <c r="Y937" s="115"/>
      <c r="Z937" s="115"/>
      <c r="AA937" s="115"/>
    </row>
    <row r="938" spans="1:27" s="115" customFormat="1" ht="26.1" customHeight="1" x14ac:dyDescent="0.2">
      <c r="A938" s="141" t="str">
        <f>IF(AND($H938&gt;=المغادرين!$C$4,$H938&lt;=المغادرين!$F$4,المغادرين!$B$2=IF(المغادرين!$B$2="","",$I938)),MAX($A$4:$A937)+1,"")</f>
        <v/>
      </c>
      <c r="B938" s="141" t="str">
        <f t="shared" si="28"/>
        <v/>
      </c>
      <c r="C938" s="141" t="str">
        <f>IF($A938="","",RANK($B938,$B$5:$B$10000,1)+COUNTIF($B$4:$B937,$B938))</f>
        <v/>
      </c>
      <c r="D938" s="142" t="str">
        <f>IF(AND($M938&gt;=القادمين!$C$4,$M938&lt;=القادمين!$F$4,القادمين!$B$2=IF(القادمين!$B$2="","",$I938)),MAX($D$4:$D937)+1,"")</f>
        <v/>
      </c>
      <c r="E938" s="142" t="str">
        <f t="shared" si="29"/>
        <v/>
      </c>
      <c r="F938" s="142" t="str">
        <f>IF($D938="","",RANK($E938,$E$5:$E$10000,1)+COUNTIF($E$4:$E937,$E938))</f>
        <v/>
      </c>
      <c r="G938" s="189" t="str">
        <f>IF(H938="","",COUNTA($E$5:E938))</f>
        <v/>
      </c>
      <c r="H938" s="41"/>
      <c r="I938" s="38"/>
      <c r="J938" s="206"/>
      <c r="K938" s="206"/>
      <c r="L938" s="206"/>
      <c r="M938" s="41"/>
      <c r="N938" s="207"/>
      <c r="O938" s="99"/>
      <c r="P938" s="192"/>
      <c r="Q938" s="122"/>
      <c r="R938" s="122"/>
      <c r="S938" s="126"/>
      <c r="T938" s="122"/>
      <c r="U938" s="122"/>
    </row>
    <row r="939" spans="1:27" s="115" customFormat="1" ht="26.1" customHeight="1" x14ac:dyDescent="0.2">
      <c r="A939" s="141" t="str">
        <f>IF(AND($H939&gt;=المغادرين!$C$4,$H939&lt;=المغادرين!$F$4,المغادرين!$B$2=IF(المغادرين!$B$2="","",$I939)),MAX($A$4:$A938)+1,"")</f>
        <v/>
      </c>
      <c r="B939" s="141" t="str">
        <f t="shared" si="28"/>
        <v/>
      </c>
      <c r="C939" s="141" t="str">
        <f>IF($A939="","",RANK($B939,$B$5:$B$10000,1)+COUNTIF($B$4:$B938,$B939))</f>
        <v/>
      </c>
      <c r="D939" s="142" t="str">
        <f>IF(AND($M939&gt;=القادمين!$C$4,$M939&lt;=القادمين!$F$4,القادمين!$B$2=IF(القادمين!$B$2="","",$I939)),MAX($D$4:$D938)+1,"")</f>
        <v/>
      </c>
      <c r="E939" s="142" t="str">
        <f t="shared" si="29"/>
        <v/>
      </c>
      <c r="F939" s="142" t="str">
        <f>IF($D939="","",RANK($E939,$E$5:$E$10000,1)+COUNTIF($E$4:$E938,$E939))</f>
        <v/>
      </c>
      <c r="G939" s="189" t="str">
        <f>IF(H939="","",COUNTA($E$5:E939))</f>
        <v/>
      </c>
      <c r="H939" s="41"/>
      <c r="I939" s="38"/>
      <c r="J939" s="206"/>
      <c r="K939" s="206"/>
      <c r="L939" s="206"/>
      <c r="M939" s="41"/>
      <c r="N939" s="207"/>
      <c r="O939" s="99"/>
      <c r="P939" s="192"/>
      <c r="Q939" s="122"/>
      <c r="R939" s="122"/>
      <c r="S939" s="126"/>
      <c r="T939" s="122"/>
      <c r="U939" s="122"/>
    </row>
    <row r="940" spans="1:27" s="115" customFormat="1" ht="26.1" customHeight="1" x14ac:dyDescent="0.2">
      <c r="A940" s="141" t="str">
        <f>IF(AND($H940&gt;=المغادرين!$C$4,$H940&lt;=المغادرين!$F$4,المغادرين!$B$2=IF(المغادرين!$B$2="","",$I940)),MAX($A$4:$A939)+1,"")</f>
        <v/>
      </c>
      <c r="B940" s="141" t="str">
        <f t="shared" si="28"/>
        <v/>
      </c>
      <c r="C940" s="141" t="str">
        <f>IF($A940="","",RANK($B940,$B$5:$B$10000,1)+COUNTIF($B$4:$B939,$B940))</f>
        <v/>
      </c>
      <c r="D940" s="142" t="str">
        <f>IF(AND($M940&gt;=القادمين!$C$4,$M940&lt;=القادمين!$F$4,القادمين!$B$2=IF(القادمين!$B$2="","",$I940)),MAX($D$4:$D939)+1,"")</f>
        <v/>
      </c>
      <c r="E940" s="142" t="str">
        <f t="shared" si="29"/>
        <v/>
      </c>
      <c r="F940" s="142" t="str">
        <f>IF($D940="","",RANK($E940,$E$5:$E$10000,1)+COUNTIF($E$4:$E939,$E940))</f>
        <v/>
      </c>
      <c r="G940" s="189" t="str">
        <f>IF(H940="","",COUNTA($E$5:E940))</f>
        <v/>
      </c>
      <c r="H940" s="41"/>
      <c r="I940" s="38"/>
      <c r="J940" s="206"/>
      <c r="K940" s="206"/>
      <c r="L940" s="206"/>
      <c r="M940" s="41"/>
      <c r="N940" s="207"/>
      <c r="O940" s="99"/>
      <c r="P940" s="192"/>
      <c r="Q940" s="122"/>
      <c r="R940" s="122"/>
      <c r="S940" s="126"/>
      <c r="T940" s="122"/>
      <c r="U940" s="122"/>
    </row>
    <row r="941" spans="1:27" s="115" customFormat="1" ht="26.1" customHeight="1" x14ac:dyDescent="0.2">
      <c r="A941" s="141" t="str">
        <f>IF(AND($H941&gt;=المغادرين!$C$4,$H941&lt;=المغادرين!$F$4,المغادرين!$B$2=IF(المغادرين!$B$2="","",$I941)),MAX($A$4:$A940)+1,"")</f>
        <v/>
      </c>
      <c r="B941" s="141" t="str">
        <f t="shared" si="28"/>
        <v/>
      </c>
      <c r="C941" s="141" t="str">
        <f>IF($A941="","",RANK($B941,$B$5:$B$10000,1)+COUNTIF($B$4:$B940,$B941))</f>
        <v/>
      </c>
      <c r="D941" s="142" t="str">
        <f>IF(AND($M941&gt;=القادمين!$C$4,$M941&lt;=القادمين!$F$4,القادمين!$B$2=IF(القادمين!$B$2="","",$I941)),MAX($D$4:$D940)+1,"")</f>
        <v/>
      </c>
      <c r="E941" s="142" t="str">
        <f t="shared" si="29"/>
        <v/>
      </c>
      <c r="F941" s="142" t="str">
        <f>IF($D941="","",RANK($E941,$E$5:$E$10000,1)+COUNTIF($E$4:$E940,$E941))</f>
        <v/>
      </c>
      <c r="G941" s="189" t="str">
        <f>IF(H941="","",COUNTA($E$5:E941))</f>
        <v/>
      </c>
      <c r="H941" s="41"/>
      <c r="I941" s="38"/>
      <c r="J941" s="206"/>
      <c r="K941" s="206"/>
      <c r="L941" s="206"/>
      <c r="M941" s="41"/>
      <c r="N941" s="207"/>
      <c r="O941" s="99"/>
      <c r="P941" s="192"/>
      <c r="Q941" s="122"/>
      <c r="R941" s="122"/>
      <c r="S941" s="126"/>
      <c r="T941" s="122"/>
      <c r="U941" s="122"/>
    </row>
    <row r="942" spans="1:27" s="115" customFormat="1" ht="26.1" customHeight="1" x14ac:dyDescent="0.2">
      <c r="A942" s="141" t="str">
        <f>IF(AND($H942&gt;=المغادرين!$C$4,$H942&lt;=المغادرين!$F$4,المغادرين!$B$2=IF(المغادرين!$B$2="","",$I942)),MAX($A$4:$A941)+1,"")</f>
        <v/>
      </c>
      <c r="B942" s="141" t="str">
        <f t="shared" si="28"/>
        <v/>
      </c>
      <c r="C942" s="141" t="str">
        <f>IF($A942="","",RANK($B942,$B$5:$B$10000,1)+COUNTIF($B$4:$B941,$B942))</f>
        <v/>
      </c>
      <c r="D942" s="142" t="str">
        <f>IF(AND($M942&gt;=القادمين!$C$4,$M942&lt;=القادمين!$F$4,القادمين!$B$2=IF(القادمين!$B$2="","",$I942)),MAX($D$4:$D941)+1,"")</f>
        <v/>
      </c>
      <c r="E942" s="142" t="str">
        <f t="shared" si="29"/>
        <v/>
      </c>
      <c r="F942" s="142" t="str">
        <f>IF($D942="","",RANK($E942,$E$5:$E$10000,1)+COUNTIF($E$4:$E941,$E942))</f>
        <v/>
      </c>
      <c r="G942" s="189" t="str">
        <f>IF(H942="","",COUNTA($E$5:E942))</f>
        <v/>
      </c>
      <c r="H942" s="41"/>
      <c r="I942" s="38"/>
      <c r="J942" s="206"/>
      <c r="K942" s="206"/>
      <c r="L942" s="206"/>
      <c r="M942" s="41"/>
      <c r="N942" s="207"/>
      <c r="O942" s="99"/>
      <c r="P942" s="192"/>
      <c r="Q942" s="122"/>
      <c r="R942" s="122"/>
      <c r="S942" s="126"/>
      <c r="T942" s="122"/>
      <c r="U942" s="122"/>
    </row>
    <row r="943" spans="1:27" s="115" customFormat="1" ht="26.1" customHeight="1" x14ac:dyDescent="0.2">
      <c r="A943" s="141" t="str">
        <f>IF(AND($H943&gt;=المغادرين!$C$4,$H943&lt;=المغادرين!$F$4,المغادرين!$B$2=IF(المغادرين!$B$2="","",$I943)),MAX($A$4:$A942)+1,"")</f>
        <v/>
      </c>
      <c r="B943" s="141" t="str">
        <f t="shared" si="28"/>
        <v/>
      </c>
      <c r="C943" s="141" t="str">
        <f>IF($A943="","",RANK($B943,$B$5:$B$10000,1)+COUNTIF($B$4:$B942,$B943))</f>
        <v/>
      </c>
      <c r="D943" s="142" t="str">
        <f>IF(AND($M943&gt;=القادمين!$C$4,$M943&lt;=القادمين!$F$4,القادمين!$B$2=IF(القادمين!$B$2="","",$I943)),MAX($D$4:$D942)+1,"")</f>
        <v/>
      </c>
      <c r="E943" s="142" t="str">
        <f t="shared" si="29"/>
        <v/>
      </c>
      <c r="F943" s="142" t="str">
        <f>IF($D943="","",RANK($E943,$E$5:$E$10000,1)+COUNTIF($E$4:$E942,$E943))</f>
        <v/>
      </c>
      <c r="G943" s="189" t="str">
        <f>IF(H943="","",COUNTA($E$5:E943))</f>
        <v/>
      </c>
      <c r="H943" s="41"/>
      <c r="I943" s="38"/>
      <c r="J943" s="206"/>
      <c r="K943" s="206"/>
      <c r="L943" s="206"/>
      <c r="M943" s="41"/>
      <c r="N943" s="207"/>
      <c r="O943" s="99"/>
      <c r="P943" s="192"/>
      <c r="Q943" s="122"/>
      <c r="R943" s="122"/>
      <c r="S943" s="126"/>
      <c r="T943" s="122"/>
      <c r="U943" s="122"/>
      <c r="AA943" s="128"/>
    </row>
    <row r="944" spans="1:27" s="115" customFormat="1" ht="26.1" customHeight="1" x14ac:dyDescent="0.2">
      <c r="A944" s="141" t="str">
        <f>IF(AND($H944&gt;=المغادرين!$C$4,$H944&lt;=المغادرين!$F$4,المغادرين!$B$2=IF(المغادرين!$B$2="","",$I944)),MAX($A$4:$A943)+1,"")</f>
        <v/>
      </c>
      <c r="B944" s="141" t="str">
        <f t="shared" si="28"/>
        <v/>
      </c>
      <c r="C944" s="141" t="str">
        <f>IF($A944="","",RANK($B944,$B$5:$B$10000,1)+COUNTIF($B$4:$B943,$B944))</f>
        <v/>
      </c>
      <c r="D944" s="142" t="str">
        <f>IF(AND($M944&gt;=القادمين!$C$4,$M944&lt;=القادمين!$F$4,القادمين!$B$2=IF(القادمين!$B$2="","",$I944)),MAX($D$4:$D943)+1,"")</f>
        <v/>
      </c>
      <c r="E944" s="142" t="str">
        <f t="shared" si="29"/>
        <v/>
      </c>
      <c r="F944" s="142" t="str">
        <f>IF($D944="","",RANK($E944,$E$5:$E$10000,1)+COUNTIF($E$4:$E943,$E944))</f>
        <v/>
      </c>
      <c r="G944" s="189" t="str">
        <f>IF(H944="","",COUNTA($E$5:E944))</f>
        <v/>
      </c>
      <c r="H944" s="41"/>
      <c r="I944" s="38"/>
      <c r="J944" s="206"/>
      <c r="K944" s="206"/>
      <c r="L944" s="206"/>
      <c r="M944" s="41"/>
      <c r="N944" s="207"/>
      <c r="O944" s="99"/>
      <c r="P944" s="192"/>
      <c r="Q944" s="122"/>
      <c r="R944" s="122"/>
      <c r="S944" s="126"/>
      <c r="T944" s="122"/>
      <c r="U944" s="122"/>
      <c r="AA944" s="128"/>
    </row>
    <row r="945" spans="1:27" s="115" customFormat="1" ht="26.1" customHeight="1" x14ac:dyDescent="0.2">
      <c r="A945" s="141" t="str">
        <f>IF(AND($H945&gt;=المغادرين!$C$4,$H945&lt;=المغادرين!$F$4,المغادرين!$B$2=IF(المغادرين!$B$2="","",$I945)),MAX($A$4:$A944)+1,"")</f>
        <v/>
      </c>
      <c r="B945" s="141" t="str">
        <f t="shared" si="28"/>
        <v/>
      </c>
      <c r="C945" s="141" t="str">
        <f>IF($A945="","",RANK($B945,$B$5:$B$10000,1)+COUNTIF($B$4:$B944,$B945))</f>
        <v/>
      </c>
      <c r="D945" s="142" t="str">
        <f>IF(AND($M945&gt;=القادمين!$C$4,$M945&lt;=القادمين!$F$4,القادمين!$B$2=IF(القادمين!$B$2="","",$I945)),MAX($D$4:$D944)+1,"")</f>
        <v/>
      </c>
      <c r="E945" s="142" t="str">
        <f t="shared" si="29"/>
        <v/>
      </c>
      <c r="F945" s="142" t="str">
        <f>IF($D945="","",RANK($E945,$E$5:$E$10000,1)+COUNTIF($E$4:$E944,$E945))</f>
        <v/>
      </c>
      <c r="G945" s="189" t="str">
        <f>IF(H945="","",COUNTA($E$5:E945))</f>
        <v/>
      </c>
      <c r="H945" s="41"/>
      <c r="I945" s="38"/>
      <c r="J945" s="206"/>
      <c r="K945" s="206"/>
      <c r="L945" s="206"/>
      <c r="M945" s="41"/>
      <c r="N945" s="207"/>
      <c r="O945" s="99"/>
      <c r="P945" s="192"/>
      <c r="Q945" s="122"/>
      <c r="R945" s="122"/>
      <c r="S945" s="126"/>
      <c r="T945" s="122"/>
      <c r="U945" s="122"/>
      <c r="W945" s="128"/>
      <c r="AA945" s="121"/>
    </row>
    <row r="946" spans="1:27" s="115" customFormat="1" ht="26.1" customHeight="1" x14ac:dyDescent="0.2">
      <c r="A946" s="141" t="str">
        <f>IF(AND($H946&gt;=المغادرين!$C$4,$H946&lt;=المغادرين!$F$4,المغادرين!$B$2=IF(المغادرين!$B$2="","",$I946)),MAX($A$4:$A945)+1,"")</f>
        <v/>
      </c>
      <c r="B946" s="141" t="str">
        <f t="shared" si="28"/>
        <v/>
      </c>
      <c r="C946" s="141" t="str">
        <f>IF($A946="","",RANK($B946,$B$5:$B$10000,1)+COUNTIF($B$4:$B945,$B946))</f>
        <v/>
      </c>
      <c r="D946" s="142" t="str">
        <f>IF(AND($M946&gt;=القادمين!$C$4,$M946&lt;=القادمين!$F$4,القادمين!$B$2=IF(القادمين!$B$2="","",$I946)),MAX($D$4:$D945)+1,"")</f>
        <v/>
      </c>
      <c r="E946" s="142" t="str">
        <f t="shared" si="29"/>
        <v/>
      </c>
      <c r="F946" s="142" t="str">
        <f>IF($D946="","",RANK($E946,$E$5:$E$10000,1)+COUNTIF($E$4:$E945,$E946))</f>
        <v/>
      </c>
      <c r="G946" s="189" t="str">
        <f>IF(H946="","",COUNTA($E$5:E946))</f>
        <v/>
      </c>
      <c r="H946" s="41"/>
      <c r="I946" s="38"/>
      <c r="J946" s="206"/>
      <c r="K946" s="206"/>
      <c r="L946" s="206"/>
      <c r="M946" s="41"/>
      <c r="N946" s="207"/>
      <c r="O946" s="99"/>
      <c r="P946" s="192"/>
      <c r="Q946" s="122"/>
      <c r="R946" s="122"/>
      <c r="S946" s="126"/>
      <c r="T946" s="122"/>
      <c r="U946" s="122"/>
    </row>
    <row r="947" spans="1:27" s="115" customFormat="1" ht="26.1" customHeight="1" x14ac:dyDescent="0.2">
      <c r="A947" s="141" t="str">
        <f>IF(AND($H947&gt;=المغادرين!$C$4,$H947&lt;=المغادرين!$F$4,المغادرين!$B$2=IF(المغادرين!$B$2="","",$I947)),MAX($A$4:$A946)+1,"")</f>
        <v/>
      </c>
      <c r="B947" s="141" t="str">
        <f t="shared" si="28"/>
        <v/>
      </c>
      <c r="C947" s="141" t="str">
        <f>IF($A947="","",RANK($B947,$B$5:$B$10000,1)+COUNTIF($B$4:$B946,$B947))</f>
        <v/>
      </c>
      <c r="D947" s="142" t="str">
        <f>IF(AND($M947&gt;=القادمين!$C$4,$M947&lt;=القادمين!$F$4,القادمين!$B$2=IF(القادمين!$B$2="","",$I947)),MAX($D$4:$D946)+1,"")</f>
        <v/>
      </c>
      <c r="E947" s="142" t="str">
        <f t="shared" si="29"/>
        <v/>
      </c>
      <c r="F947" s="142" t="str">
        <f>IF($D947="","",RANK($E947,$E$5:$E$10000,1)+COUNTIF($E$4:$E946,$E947))</f>
        <v/>
      </c>
      <c r="G947" s="189" t="str">
        <f>IF(H947="","",COUNTA($E$5:E947))</f>
        <v/>
      </c>
      <c r="H947" s="41"/>
      <c r="I947" s="38"/>
      <c r="J947" s="206"/>
      <c r="K947" s="206"/>
      <c r="L947" s="206"/>
      <c r="M947" s="41"/>
      <c r="N947" s="207"/>
      <c r="O947" s="99"/>
      <c r="P947" s="192"/>
      <c r="Q947" s="122"/>
      <c r="R947" s="122"/>
      <c r="S947" s="126"/>
      <c r="T947" s="122"/>
      <c r="U947" s="122"/>
      <c r="X947" s="128"/>
      <c r="Y947" s="121"/>
      <c r="Z947" s="121"/>
      <c r="AA947" s="121"/>
    </row>
    <row r="948" spans="1:27" s="115" customFormat="1" ht="26.1" customHeight="1" x14ac:dyDescent="0.2">
      <c r="A948" s="141" t="str">
        <f>IF(AND($H948&gt;=المغادرين!$C$4,$H948&lt;=المغادرين!$F$4,المغادرين!$B$2=IF(المغادرين!$B$2="","",$I948)),MAX($A$4:$A947)+1,"")</f>
        <v/>
      </c>
      <c r="B948" s="141" t="str">
        <f t="shared" si="28"/>
        <v/>
      </c>
      <c r="C948" s="141" t="str">
        <f>IF($A948="","",RANK($B948,$B$5:$B$10000,1)+COUNTIF($B$4:$B947,$B948))</f>
        <v/>
      </c>
      <c r="D948" s="142" t="str">
        <f>IF(AND($M948&gt;=القادمين!$C$4,$M948&lt;=القادمين!$F$4,القادمين!$B$2=IF(القادمين!$B$2="","",$I948)),MAX($D$4:$D947)+1,"")</f>
        <v/>
      </c>
      <c r="E948" s="142" t="str">
        <f t="shared" si="29"/>
        <v/>
      </c>
      <c r="F948" s="142" t="str">
        <f>IF($D948="","",RANK($E948,$E$5:$E$10000,1)+COUNTIF($E$4:$E947,$E948))</f>
        <v/>
      </c>
      <c r="G948" s="189" t="str">
        <f>IF(H948="","",COUNTA($E$5:E948))</f>
        <v/>
      </c>
      <c r="H948" s="41"/>
      <c r="I948" s="38"/>
      <c r="J948" s="206"/>
      <c r="K948" s="206"/>
      <c r="L948" s="206"/>
      <c r="M948" s="41"/>
      <c r="N948" s="207"/>
      <c r="O948" s="99"/>
      <c r="P948" s="192"/>
      <c r="Q948" s="122"/>
      <c r="R948" s="122"/>
      <c r="S948" s="126"/>
      <c r="T948" s="122"/>
      <c r="U948" s="122"/>
      <c r="X948" s="128"/>
      <c r="Y948" s="129"/>
      <c r="Z948" s="129"/>
      <c r="AA948" s="129"/>
    </row>
    <row r="949" spans="1:27" s="115" customFormat="1" ht="26.1" customHeight="1" x14ac:dyDescent="0.2">
      <c r="A949" s="141" t="str">
        <f>IF(AND($H949&gt;=المغادرين!$C$4,$H949&lt;=المغادرين!$F$4,المغادرين!$B$2=IF(المغادرين!$B$2="","",$I949)),MAX($A$4:$A948)+1,"")</f>
        <v/>
      </c>
      <c r="B949" s="141" t="str">
        <f t="shared" si="28"/>
        <v/>
      </c>
      <c r="C949" s="141" t="str">
        <f>IF($A949="","",RANK($B949,$B$5:$B$10000,1)+COUNTIF($B$4:$B948,$B949))</f>
        <v/>
      </c>
      <c r="D949" s="142" t="str">
        <f>IF(AND($M949&gt;=القادمين!$C$4,$M949&lt;=القادمين!$F$4,القادمين!$B$2=IF(القادمين!$B$2="","",$I949)),MAX($D$4:$D948)+1,"")</f>
        <v/>
      </c>
      <c r="E949" s="142" t="str">
        <f t="shared" si="29"/>
        <v/>
      </c>
      <c r="F949" s="142" t="str">
        <f>IF($D949="","",RANK($E949,$E$5:$E$10000,1)+COUNTIF($E$4:$E948,$E949))</f>
        <v/>
      </c>
      <c r="G949" s="189" t="str">
        <f>IF(H949="","",COUNTA($E$5:E949))</f>
        <v/>
      </c>
      <c r="H949" s="41"/>
      <c r="I949" s="38"/>
      <c r="J949" s="206"/>
      <c r="K949" s="206"/>
      <c r="L949" s="206"/>
      <c r="M949" s="41"/>
      <c r="N949" s="207"/>
      <c r="O949" s="99"/>
      <c r="P949" s="192"/>
      <c r="Q949" s="122"/>
      <c r="R949" s="122"/>
      <c r="S949" s="126"/>
      <c r="T949" s="122"/>
      <c r="U949" s="122"/>
      <c r="X949" s="128"/>
      <c r="Y949" s="129"/>
      <c r="Z949" s="129"/>
      <c r="AA949" s="129"/>
    </row>
    <row r="950" spans="1:27" s="115" customFormat="1" ht="26.1" customHeight="1" x14ac:dyDescent="0.2">
      <c r="A950" s="141" t="str">
        <f>IF(AND($H950&gt;=المغادرين!$C$4,$H950&lt;=المغادرين!$F$4,المغادرين!$B$2=IF(المغادرين!$B$2="","",$I950)),MAX($A$4:$A949)+1,"")</f>
        <v/>
      </c>
      <c r="B950" s="141" t="str">
        <f t="shared" si="28"/>
        <v/>
      </c>
      <c r="C950" s="141" t="str">
        <f>IF($A950="","",RANK($B950,$B$5:$B$10000,1)+COUNTIF($B$4:$B949,$B950))</f>
        <v/>
      </c>
      <c r="D950" s="142" t="str">
        <f>IF(AND($M950&gt;=القادمين!$C$4,$M950&lt;=القادمين!$F$4,القادمين!$B$2=IF(القادمين!$B$2="","",$I950)),MAX($D$4:$D949)+1,"")</f>
        <v/>
      </c>
      <c r="E950" s="142" t="str">
        <f t="shared" si="29"/>
        <v/>
      </c>
      <c r="F950" s="142" t="str">
        <f>IF($D950="","",RANK($E950,$E$5:$E$10000,1)+COUNTIF($E$4:$E949,$E950))</f>
        <v/>
      </c>
      <c r="G950" s="189" t="str">
        <f>IF(H950="","",COUNTA($E$5:E950))</f>
        <v/>
      </c>
      <c r="H950" s="41"/>
      <c r="I950" s="38"/>
      <c r="J950" s="206"/>
      <c r="K950" s="206"/>
      <c r="L950" s="206"/>
      <c r="M950" s="41"/>
      <c r="N950" s="207"/>
      <c r="O950" s="99"/>
      <c r="P950" s="192"/>
      <c r="Q950" s="122"/>
      <c r="R950" s="122"/>
      <c r="S950" s="126"/>
      <c r="T950" s="122"/>
      <c r="U950" s="122"/>
      <c r="X950" s="128"/>
      <c r="Y950" s="129"/>
      <c r="Z950" s="129"/>
      <c r="AA950" s="129"/>
    </row>
    <row r="951" spans="1:27" s="115" customFormat="1" ht="26.1" customHeight="1" x14ac:dyDescent="0.2">
      <c r="A951" s="141" t="str">
        <f>IF(AND($H951&gt;=المغادرين!$C$4,$H951&lt;=المغادرين!$F$4,المغادرين!$B$2=IF(المغادرين!$B$2="","",$I951)),MAX($A$4:$A950)+1,"")</f>
        <v/>
      </c>
      <c r="B951" s="141" t="str">
        <f t="shared" si="28"/>
        <v/>
      </c>
      <c r="C951" s="141" t="str">
        <f>IF($A951="","",RANK($B951,$B$5:$B$10000,1)+COUNTIF($B$4:$B950,$B951))</f>
        <v/>
      </c>
      <c r="D951" s="142" t="str">
        <f>IF(AND($M951&gt;=القادمين!$C$4,$M951&lt;=القادمين!$F$4,القادمين!$B$2=IF(القادمين!$B$2="","",$I951)),MAX($D$4:$D950)+1,"")</f>
        <v/>
      </c>
      <c r="E951" s="142" t="str">
        <f t="shared" si="29"/>
        <v/>
      </c>
      <c r="F951" s="142" t="str">
        <f>IF($D951="","",RANK($E951,$E$5:$E$10000,1)+COUNTIF($E$4:$E950,$E951))</f>
        <v/>
      </c>
      <c r="G951" s="189" t="str">
        <f>IF(H951="","",COUNTA($E$5:E951))</f>
        <v/>
      </c>
      <c r="H951" s="41"/>
      <c r="I951" s="38"/>
      <c r="J951" s="206"/>
      <c r="K951" s="206"/>
      <c r="L951" s="206"/>
      <c r="M951" s="41"/>
      <c r="N951" s="207"/>
      <c r="O951" s="99"/>
      <c r="P951" s="192"/>
      <c r="Q951" s="122"/>
      <c r="R951" s="122"/>
      <c r="S951" s="126"/>
      <c r="T951" s="122"/>
      <c r="U951" s="122"/>
      <c r="X951" s="128"/>
      <c r="Y951" s="129"/>
      <c r="Z951" s="129"/>
      <c r="AA951" s="129"/>
    </row>
    <row r="952" spans="1:27" s="115" customFormat="1" ht="26.1" customHeight="1" x14ac:dyDescent="0.2">
      <c r="A952" s="141" t="str">
        <f>IF(AND($H952&gt;=المغادرين!$C$4,$H952&lt;=المغادرين!$F$4,المغادرين!$B$2=IF(المغادرين!$B$2="","",$I952)),MAX($A$4:$A951)+1,"")</f>
        <v/>
      </c>
      <c r="B952" s="141" t="str">
        <f t="shared" si="28"/>
        <v/>
      </c>
      <c r="C952" s="141" t="str">
        <f>IF($A952="","",RANK($B952,$B$5:$B$10000,1)+COUNTIF($B$4:$B951,$B952))</f>
        <v/>
      </c>
      <c r="D952" s="142" t="str">
        <f>IF(AND($M952&gt;=القادمين!$C$4,$M952&lt;=القادمين!$F$4,القادمين!$B$2=IF(القادمين!$B$2="","",$I952)),MAX($D$4:$D951)+1,"")</f>
        <v/>
      </c>
      <c r="E952" s="142" t="str">
        <f t="shared" si="29"/>
        <v/>
      </c>
      <c r="F952" s="142" t="str">
        <f>IF($D952="","",RANK($E952,$E$5:$E$10000,1)+COUNTIF($E$4:$E951,$E952))</f>
        <v/>
      </c>
      <c r="G952" s="189" t="str">
        <f>IF(H952="","",COUNTA($E$5:E952))</f>
        <v/>
      </c>
      <c r="H952" s="41"/>
      <c r="I952" s="38"/>
      <c r="J952" s="206"/>
      <c r="K952" s="206"/>
      <c r="L952" s="206"/>
      <c r="M952" s="41"/>
      <c r="N952" s="207"/>
      <c r="O952" s="99"/>
      <c r="P952" s="192"/>
      <c r="Q952" s="122"/>
      <c r="R952" s="122"/>
      <c r="S952" s="126"/>
      <c r="T952" s="122"/>
      <c r="U952" s="122"/>
      <c r="X952" s="128"/>
      <c r="Y952" s="129"/>
      <c r="Z952" s="129"/>
      <c r="AA952" s="129"/>
    </row>
    <row r="953" spans="1:27" s="115" customFormat="1" ht="26.1" customHeight="1" x14ac:dyDescent="0.2">
      <c r="A953" s="141" t="str">
        <f>IF(AND($H953&gt;=المغادرين!$C$4,$H953&lt;=المغادرين!$F$4,المغادرين!$B$2=IF(المغادرين!$B$2="","",$I953)),MAX($A$4:$A952)+1,"")</f>
        <v/>
      </c>
      <c r="B953" s="141" t="str">
        <f t="shared" si="28"/>
        <v/>
      </c>
      <c r="C953" s="141" t="str">
        <f>IF($A953="","",RANK($B953,$B$5:$B$10000,1)+COUNTIF($B$4:$B952,$B953))</f>
        <v/>
      </c>
      <c r="D953" s="142" t="str">
        <f>IF(AND($M953&gt;=القادمين!$C$4,$M953&lt;=القادمين!$F$4,القادمين!$B$2=IF(القادمين!$B$2="","",$I953)),MAX($D$4:$D952)+1,"")</f>
        <v/>
      </c>
      <c r="E953" s="142" t="str">
        <f t="shared" si="29"/>
        <v/>
      </c>
      <c r="F953" s="142" t="str">
        <f>IF($D953="","",RANK($E953,$E$5:$E$10000,1)+COUNTIF($E$4:$E952,$E953))</f>
        <v/>
      </c>
      <c r="G953" s="189" t="str">
        <f>IF(H953="","",COUNTA($E$5:E953))</f>
        <v/>
      </c>
      <c r="H953" s="41"/>
      <c r="I953" s="38"/>
      <c r="J953" s="206"/>
      <c r="K953" s="206"/>
      <c r="L953" s="206"/>
      <c r="M953" s="41"/>
      <c r="N953" s="207"/>
      <c r="O953" s="99"/>
      <c r="P953" s="193"/>
      <c r="Q953" s="122"/>
      <c r="R953" s="122"/>
      <c r="S953" s="125"/>
      <c r="T953" s="122"/>
      <c r="U953" s="122"/>
    </row>
    <row r="954" spans="1:27" s="127" customFormat="1" ht="26.1" customHeight="1" x14ac:dyDescent="0.2">
      <c r="A954" s="141" t="str">
        <f>IF(AND($H954&gt;=المغادرين!$C$4,$H954&lt;=المغادرين!$F$4,المغادرين!$B$2=IF(المغادرين!$B$2="","",$I954)),MAX($A$4:$A953)+1,"")</f>
        <v/>
      </c>
      <c r="B954" s="141" t="str">
        <f t="shared" si="28"/>
        <v/>
      </c>
      <c r="C954" s="141" t="str">
        <f>IF($A954="","",RANK($B954,$B$5:$B$10000,1)+COUNTIF($B$4:$B953,$B954))</f>
        <v/>
      </c>
      <c r="D954" s="142" t="str">
        <f>IF(AND($M954&gt;=القادمين!$C$4,$M954&lt;=القادمين!$F$4,القادمين!$B$2=IF(القادمين!$B$2="","",$I954)),MAX($D$4:$D953)+1,"")</f>
        <v/>
      </c>
      <c r="E954" s="142" t="str">
        <f t="shared" si="29"/>
        <v/>
      </c>
      <c r="F954" s="142" t="str">
        <f>IF($D954="","",RANK($E954,$E$5:$E$10000,1)+COUNTIF($E$4:$E953,$E954))</f>
        <v/>
      </c>
      <c r="G954" s="189" t="str">
        <f>IF(H954="","",COUNTA($E$5:E954))</f>
        <v/>
      </c>
      <c r="H954" s="41"/>
      <c r="I954" s="38"/>
      <c r="J954" s="206"/>
      <c r="K954" s="206"/>
      <c r="L954" s="206"/>
      <c r="M954" s="41"/>
      <c r="N954" s="207"/>
      <c r="O954" s="99"/>
      <c r="P954" s="192"/>
      <c r="Q954" s="122"/>
      <c r="R954" s="122"/>
      <c r="S954" s="126"/>
      <c r="T954" s="122"/>
      <c r="U954" s="122"/>
      <c r="V954" s="115"/>
      <c r="W954" s="115"/>
      <c r="X954" s="115"/>
      <c r="Y954" s="115"/>
      <c r="Z954" s="115"/>
      <c r="AA954" s="115"/>
    </row>
    <row r="955" spans="1:27" s="127" customFormat="1" ht="26.1" customHeight="1" x14ac:dyDescent="0.2">
      <c r="A955" s="141" t="str">
        <f>IF(AND($H955&gt;=المغادرين!$C$4,$H955&lt;=المغادرين!$F$4,المغادرين!$B$2=IF(المغادرين!$B$2="","",$I955)),MAX($A$4:$A954)+1,"")</f>
        <v/>
      </c>
      <c r="B955" s="141" t="str">
        <f t="shared" si="28"/>
        <v/>
      </c>
      <c r="C955" s="141" t="str">
        <f>IF($A955="","",RANK($B955,$B$5:$B$10000,1)+COUNTIF($B$4:$B954,$B955))</f>
        <v/>
      </c>
      <c r="D955" s="142" t="str">
        <f>IF(AND($M955&gt;=القادمين!$C$4,$M955&lt;=القادمين!$F$4,القادمين!$B$2=IF(القادمين!$B$2="","",$I955)),MAX($D$4:$D954)+1,"")</f>
        <v/>
      </c>
      <c r="E955" s="142" t="str">
        <f t="shared" si="29"/>
        <v/>
      </c>
      <c r="F955" s="142" t="str">
        <f>IF($D955="","",RANK($E955,$E$5:$E$10000,1)+COUNTIF($E$4:$E954,$E955))</f>
        <v/>
      </c>
      <c r="G955" s="189" t="str">
        <f>IF(H955="","",COUNTA($E$5:E955))</f>
        <v/>
      </c>
      <c r="H955" s="41"/>
      <c r="I955" s="38"/>
      <c r="J955" s="206"/>
      <c r="K955" s="206"/>
      <c r="L955" s="206"/>
      <c r="M955" s="41"/>
      <c r="N955" s="207"/>
      <c r="O955" s="99"/>
      <c r="P955" s="192"/>
      <c r="Q955" s="122"/>
      <c r="R955" s="122"/>
      <c r="S955" s="126"/>
      <c r="T955" s="122"/>
      <c r="U955" s="122"/>
      <c r="V955" s="115"/>
      <c r="W955" s="115"/>
      <c r="X955" s="115"/>
      <c r="Y955" s="115"/>
      <c r="Z955" s="115"/>
      <c r="AA955" s="115"/>
    </row>
    <row r="956" spans="1:27" s="127" customFormat="1" ht="26.1" customHeight="1" x14ac:dyDescent="0.2">
      <c r="A956" s="141" t="str">
        <f>IF(AND($H956&gt;=المغادرين!$C$4,$H956&lt;=المغادرين!$F$4,المغادرين!$B$2=IF(المغادرين!$B$2="","",$I956)),MAX($A$4:$A955)+1,"")</f>
        <v/>
      </c>
      <c r="B956" s="141" t="str">
        <f t="shared" si="28"/>
        <v/>
      </c>
      <c r="C956" s="141" t="str">
        <f>IF($A956="","",RANK($B956,$B$5:$B$10000,1)+COUNTIF($B$4:$B955,$B956))</f>
        <v/>
      </c>
      <c r="D956" s="142" t="str">
        <f>IF(AND($M956&gt;=القادمين!$C$4,$M956&lt;=القادمين!$F$4,القادمين!$B$2=IF(القادمين!$B$2="","",$I956)),MAX($D$4:$D955)+1,"")</f>
        <v/>
      </c>
      <c r="E956" s="142" t="str">
        <f t="shared" si="29"/>
        <v/>
      </c>
      <c r="F956" s="142" t="str">
        <f>IF($D956="","",RANK($E956,$E$5:$E$10000,1)+COUNTIF($E$4:$E955,$E956))</f>
        <v/>
      </c>
      <c r="G956" s="189" t="str">
        <f>IF(H956="","",COUNTA($E$5:E956))</f>
        <v/>
      </c>
      <c r="H956" s="41"/>
      <c r="I956" s="38"/>
      <c r="J956" s="206"/>
      <c r="K956" s="206"/>
      <c r="L956" s="206"/>
      <c r="M956" s="41"/>
      <c r="N956" s="207"/>
      <c r="O956" s="99"/>
      <c r="P956" s="192"/>
      <c r="Q956" s="122"/>
      <c r="R956" s="122"/>
      <c r="S956" s="126"/>
      <c r="T956" s="122"/>
      <c r="U956" s="122"/>
      <c r="V956" s="115"/>
      <c r="W956" s="115"/>
      <c r="X956" s="115"/>
      <c r="Y956" s="115"/>
      <c r="Z956" s="115"/>
      <c r="AA956" s="115"/>
    </row>
    <row r="957" spans="1:27" s="115" customFormat="1" ht="26.1" customHeight="1" x14ac:dyDescent="0.2">
      <c r="A957" s="141" t="str">
        <f>IF(AND($H957&gt;=المغادرين!$C$4,$H957&lt;=المغادرين!$F$4,المغادرين!$B$2=IF(المغادرين!$B$2="","",$I957)),MAX($A$4:$A956)+1,"")</f>
        <v/>
      </c>
      <c r="B957" s="141" t="str">
        <f t="shared" si="28"/>
        <v/>
      </c>
      <c r="C957" s="141" t="str">
        <f>IF($A957="","",RANK($B957,$B$5:$B$10000,1)+COUNTIF($B$4:$B956,$B957))</f>
        <v/>
      </c>
      <c r="D957" s="142" t="str">
        <f>IF(AND($M957&gt;=القادمين!$C$4,$M957&lt;=القادمين!$F$4,القادمين!$B$2=IF(القادمين!$B$2="","",$I957)),MAX($D$4:$D956)+1,"")</f>
        <v/>
      </c>
      <c r="E957" s="142" t="str">
        <f t="shared" si="29"/>
        <v/>
      </c>
      <c r="F957" s="142" t="str">
        <f>IF($D957="","",RANK($E957,$E$5:$E$10000,1)+COUNTIF($E$4:$E956,$E957))</f>
        <v/>
      </c>
      <c r="G957" s="189" t="str">
        <f>IF(H957="","",COUNTA($E$5:E957))</f>
        <v/>
      </c>
      <c r="H957" s="41"/>
      <c r="I957" s="38"/>
      <c r="J957" s="206"/>
      <c r="K957" s="206"/>
      <c r="L957" s="206"/>
      <c r="M957" s="41"/>
      <c r="N957" s="207"/>
      <c r="O957" s="99"/>
      <c r="P957" s="192"/>
      <c r="Q957" s="122"/>
      <c r="R957" s="122"/>
      <c r="S957" s="126"/>
      <c r="T957" s="122"/>
      <c r="U957" s="122"/>
    </row>
    <row r="958" spans="1:27" s="115" customFormat="1" ht="26.1" customHeight="1" x14ac:dyDescent="0.2">
      <c r="A958" s="141" t="str">
        <f>IF(AND($H958&gt;=المغادرين!$C$4,$H958&lt;=المغادرين!$F$4,المغادرين!$B$2=IF(المغادرين!$B$2="","",$I958)),MAX($A$4:$A957)+1,"")</f>
        <v/>
      </c>
      <c r="B958" s="141" t="str">
        <f t="shared" si="28"/>
        <v/>
      </c>
      <c r="C958" s="141" t="str">
        <f>IF($A958="","",RANK($B958,$B$5:$B$10000,1)+COUNTIF($B$4:$B957,$B958))</f>
        <v/>
      </c>
      <c r="D958" s="142" t="str">
        <f>IF(AND($M958&gt;=القادمين!$C$4,$M958&lt;=القادمين!$F$4,القادمين!$B$2=IF(القادمين!$B$2="","",$I958)),MAX($D$4:$D957)+1,"")</f>
        <v/>
      </c>
      <c r="E958" s="142" t="str">
        <f t="shared" si="29"/>
        <v/>
      </c>
      <c r="F958" s="142" t="str">
        <f>IF($D958="","",RANK($E958,$E$5:$E$10000,1)+COUNTIF($E$4:$E957,$E958))</f>
        <v/>
      </c>
      <c r="G958" s="189" t="str">
        <f>IF(H958="","",COUNTA($E$5:E958))</f>
        <v/>
      </c>
      <c r="H958" s="41"/>
      <c r="I958" s="38"/>
      <c r="J958" s="206"/>
      <c r="K958" s="206"/>
      <c r="L958" s="206"/>
      <c r="M958" s="41"/>
      <c r="N958" s="207"/>
      <c r="O958" s="99"/>
      <c r="P958" s="192"/>
      <c r="Q958" s="122"/>
      <c r="R958" s="122"/>
      <c r="S958" s="126"/>
      <c r="T958" s="122"/>
      <c r="U958" s="122"/>
    </row>
    <row r="959" spans="1:27" s="115" customFormat="1" ht="26.1" customHeight="1" x14ac:dyDescent="0.2">
      <c r="A959" s="141" t="str">
        <f>IF(AND($H959&gt;=المغادرين!$C$4,$H959&lt;=المغادرين!$F$4,المغادرين!$B$2=IF(المغادرين!$B$2="","",$I959)),MAX($A$4:$A958)+1,"")</f>
        <v/>
      </c>
      <c r="B959" s="141" t="str">
        <f t="shared" si="28"/>
        <v/>
      </c>
      <c r="C959" s="141" t="str">
        <f>IF($A959="","",RANK($B959,$B$5:$B$10000,1)+COUNTIF($B$4:$B958,$B959))</f>
        <v/>
      </c>
      <c r="D959" s="142" t="str">
        <f>IF(AND($M959&gt;=القادمين!$C$4,$M959&lt;=القادمين!$F$4,القادمين!$B$2=IF(القادمين!$B$2="","",$I959)),MAX($D$4:$D958)+1,"")</f>
        <v/>
      </c>
      <c r="E959" s="142" t="str">
        <f t="shared" si="29"/>
        <v/>
      </c>
      <c r="F959" s="142" t="str">
        <f>IF($D959="","",RANK($E959,$E$5:$E$10000,1)+COUNTIF($E$4:$E958,$E959))</f>
        <v/>
      </c>
      <c r="G959" s="189" t="str">
        <f>IF(H959="","",COUNTA($E$5:E959))</f>
        <v/>
      </c>
      <c r="H959" s="41"/>
      <c r="I959" s="38"/>
      <c r="J959" s="206"/>
      <c r="K959" s="206"/>
      <c r="L959" s="206"/>
      <c r="M959" s="41"/>
      <c r="N959" s="207"/>
      <c r="O959" s="99"/>
      <c r="P959" s="192"/>
      <c r="Q959" s="122"/>
      <c r="R959" s="122"/>
      <c r="S959" s="126"/>
      <c r="T959" s="122"/>
      <c r="U959" s="122"/>
    </row>
    <row r="960" spans="1:27" s="115" customFormat="1" ht="26.1" customHeight="1" x14ac:dyDescent="0.2">
      <c r="A960" s="141" t="str">
        <f>IF(AND($H960&gt;=المغادرين!$C$4,$H960&lt;=المغادرين!$F$4,المغادرين!$B$2=IF(المغادرين!$B$2="","",$I960)),MAX($A$4:$A959)+1,"")</f>
        <v/>
      </c>
      <c r="B960" s="141" t="str">
        <f t="shared" si="28"/>
        <v/>
      </c>
      <c r="C960" s="141" t="str">
        <f>IF($A960="","",RANK($B960,$B$5:$B$10000,1)+COUNTIF($B$4:$B959,$B960))</f>
        <v/>
      </c>
      <c r="D960" s="142" t="str">
        <f>IF(AND($M960&gt;=القادمين!$C$4,$M960&lt;=القادمين!$F$4,القادمين!$B$2=IF(القادمين!$B$2="","",$I960)),MAX($D$4:$D959)+1,"")</f>
        <v/>
      </c>
      <c r="E960" s="142" t="str">
        <f t="shared" si="29"/>
        <v/>
      </c>
      <c r="F960" s="142" t="str">
        <f>IF($D960="","",RANK($E960,$E$5:$E$10000,1)+COUNTIF($E$4:$E959,$E960))</f>
        <v/>
      </c>
      <c r="G960" s="189" t="str">
        <f>IF(H960="","",COUNTA($E$5:E960))</f>
        <v/>
      </c>
      <c r="H960" s="41"/>
      <c r="I960" s="38"/>
      <c r="J960" s="206"/>
      <c r="K960" s="206"/>
      <c r="L960" s="206"/>
      <c r="M960" s="41"/>
      <c r="N960" s="207"/>
      <c r="O960" s="99"/>
      <c r="P960" s="192"/>
      <c r="Q960" s="122"/>
      <c r="R960" s="122"/>
      <c r="S960" s="126"/>
      <c r="T960" s="122"/>
      <c r="U960" s="122"/>
    </row>
    <row r="961" spans="1:27" s="115" customFormat="1" ht="26.1" customHeight="1" x14ac:dyDescent="0.2">
      <c r="A961" s="141" t="str">
        <f>IF(AND($H961&gt;=المغادرين!$C$4,$H961&lt;=المغادرين!$F$4,المغادرين!$B$2=IF(المغادرين!$B$2="","",$I961)),MAX($A$4:$A960)+1,"")</f>
        <v/>
      </c>
      <c r="B961" s="141" t="str">
        <f t="shared" si="28"/>
        <v/>
      </c>
      <c r="C961" s="141" t="str">
        <f>IF($A961="","",RANK($B961,$B$5:$B$10000,1)+COUNTIF($B$4:$B960,$B961))</f>
        <v/>
      </c>
      <c r="D961" s="142" t="str">
        <f>IF(AND($M961&gt;=القادمين!$C$4,$M961&lt;=القادمين!$F$4,القادمين!$B$2=IF(القادمين!$B$2="","",$I961)),MAX($D$4:$D960)+1,"")</f>
        <v/>
      </c>
      <c r="E961" s="142" t="str">
        <f t="shared" si="29"/>
        <v/>
      </c>
      <c r="F961" s="142" t="str">
        <f>IF($D961="","",RANK($E961,$E$5:$E$10000,1)+COUNTIF($E$4:$E960,$E961))</f>
        <v/>
      </c>
      <c r="G961" s="189" t="str">
        <f>IF(H961="","",COUNTA($E$5:E961))</f>
        <v/>
      </c>
      <c r="H961" s="41"/>
      <c r="I961" s="38"/>
      <c r="J961" s="206"/>
      <c r="K961" s="206"/>
      <c r="L961" s="206"/>
      <c r="M961" s="41"/>
      <c r="N961" s="207"/>
      <c r="O961" s="99"/>
      <c r="P961" s="192"/>
      <c r="Q961" s="122"/>
      <c r="R961" s="122"/>
      <c r="S961" s="126"/>
      <c r="T961" s="122"/>
      <c r="U961" s="122"/>
    </row>
    <row r="962" spans="1:27" s="115" customFormat="1" ht="26.1" customHeight="1" x14ac:dyDescent="0.2">
      <c r="A962" s="141" t="str">
        <f>IF(AND($H962&gt;=المغادرين!$C$4,$H962&lt;=المغادرين!$F$4,المغادرين!$B$2=IF(المغادرين!$B$2="","",$I962)),MAX($A$4:$A961)+1,"")</f>
        <v/>
      </c>
      <c r="B962" s="141" t="str">
        <f t="shared" si="28"/>
        <v/>
      </c>
      <c r="C962" s="141" t="str">
        <f>IF($A962="","",RANK($B962,$B$5:$B$10000,1)+COUNTIF($B$4:$B961,$B962))</f>
        <v/>
      </c>
      <c r="D962" s="142" t="str">
        <f>IF(AND($M962&gt;=القادمين!$C$4,$M962&lt;=القادمين!$F$4,القادمين!$B$2=IF(القادمين!$B$2="","",$I962)),MAX($D$4:$D961)+1,"")</f>
        <v/>
      </c>
      <c r="E962" s="142" t="str">
        <f t="shared" si="29"/>
        <v/>
      </c>
      <c r="F962" s="142" t="str">
        <f>IF($D962="","",RANK($E962,$E$5:$E$10000,1)+COUNTIF($E$4:$E961,$E962))</f>
        <v/>
      </c>
      <c r="G962" s="189" t="str">
        <f>IF(H962="","",COUNTA($E$5:E962))</f>
        <v/>
      </c>
      <c r="H962" s="41"/>
      <c r="I962" s="38"/>
      <c r="J962" s="206"/>
      <c r="K962" s="206"/>
      <c r="L962" s="206"/>
      <c r="M962" s="41"/>
      <c r="N962" s="207"/>
      <c r="O962" s="99"/>
      <c r="P962" s="192"/>
      <c r="Q962" s="122"/>
      <c r="R962" s="122"/>
      <c r="S962" s="126"/>
      <c r="T962" s="122"/>
      <c r="U962" s="122"/>
      <c r="AA962" s="128"/>
    </row>
    <row r="963" spans="1:27" s="115" customFormat="1" ht="26.1" customHeight="1" x14ac:dyDescent="0.2">
      <c r="A963" s="141" t="str">
        <f>IF(AND($H963&gt;=المغادرين!$C$4,$H963&lt;=المغادرين!$F$4,المغادرين!$B$2=IF(المغادرين!$B$2="","",$I963)),MAX($A$4:$A962)+1,"")</f>
        <v/>
      </c>
      <c r="B963" s="141" t="str">
        <f t="shared" si="28"/>
        <v/>
      </c>
      <c r="C963" s="141" t="str">
        <f>IF($A963="","",RANK($B963,$B$5:$B$10000,1)+COUNTIF($B$4:$B962,$B963))</f>
        <v/>
      </c>
      <c r="D963" s="142" t="str">
        <f>IF(AND($M963&gt;=القادمين!$C$4,$M963&lt;=القادمين!$F$4,القادمين!$B$2=IF(القادمين!$B$2="","",$I963)),MAX($D$4:$D962)+1,"")</f>
        <v/>
      </c>
      <c r="E963" s="142" t="str">
        <f t="shared" si="29"/>
        <v/>
      </c>
      <c r="F963" s="142" t="str">
        <f>IF($D963="","",RANK($E963,$E$5:$E$10000,1)+COUNTIF($E$4:$E962,$E963))</f>
        <v/>
      </c>
      <c r="G963" s="189" t="str">
        <f>IF(H963="","",COUNTA($E$5:E963))</f>
        <v/>
      </c>
      <c r="H963" s="41"/>
      <c r="I963" s="38"/>
      <c r="J963" s="206"/>
      <c r="K963" s="206"/>
      <c r="L963" s="206"/>
      <c r="M963" s="41"/>
      <c r="N963" s="207"/>
      <c r="O963" s="99"/>
      <c r="P963" s="192"/>
      <c r="Q963" s="122"/>
      <c r="R963" s="122"/>
      <c r="S963" s="126"/>
      <c r="T963" s="122"/>
      <c r="U963" s="122"/>
      <c r="AA963" s="128"/>
    </row>
    <row r="964" spans="1:27" s="115" customFormat="1" ht="26.1" customHeight="1" x14ac:dyDescent="0.2">
      <c r="A964" s="141" t="str">
        <f>IF(AND($H964&gt;=المغادرين!$C$4,$H964&lt;=المغادرين!$F$4,المغادرين!$B$2=IF(المغادرين!$B$2="","",$I964)),MAX($A$4:$A963)+1,"")</f>
        <v/>
      </c>
      <c r="B964" s="141" t="str">
        <f t="shared" si="28"/>
        <v/>
      </c>
      <c r="C964" s="141" t="str">
        <f>IF($A964="","",RANK($B964,$B$5:$B$10000,1)+COUNTIF($B$4:$B963,$B964))</f>
        <v/>
      </c>
      <c r="D964" s="142" t="str">
        <f>IF(AND($M964&gt;=القادمين!$C$4,$M964&lt;=القادمين!$F$4,القادمين!$B$2=IF(القادمين!$B$2="","",$I964)),MAX($D$4:$D963)+1,"")</f>
        <v/>
      </c>
      <c r="E964" s="142" t="str">
        <f t="shared" si="29"/>
        <v/>
      </c>
      <c r="F964" s="142" t="str">
        <f>IF($D964="","",RANK($E964,$E$5:$E$10000,1)+COUNTIF($E$4:$E963,$E964))</f>
        <v/>
      </c>
      <c r="G964" s="189" t="str">
        <f>IF(H964="","",COUNTA($E$5:E964))</f>
        <v/>
      </c>
      <c r="H964" s="41"/>
      <c r="I964" s="38"/>
      <c r="J964" s="206"/>
      <c r="K964" s="206"/>
      <c r="L964" s="206"/>
      <c r="M964" s="41"/>
      <c r="N964" s="207"/>
      <c r="O964" s="99"/>
      <c r="P964" s="192"/>
      <c r="Q964" s="122"/>
      <c r="R964" s="122"/>
      <c r="S964" s="126"/>
      <c r="T964" s="122"/>
      <c r="U964" s="122"/>
      <c r="W964" s="128"/>
      <c r="AA964" s="121"/>
    </row>
    <row r="965" spans="1:27" s="115" customFormat="1" ht="26.1" customHeight="1" x14ac:dyDescent="0.2">
      <c r="A965" s="141" t="str">
        <f>IF(AND($H965&gt;=المغادرين!$C$4,$H965&lt;=المغادرين!$F$4,المغادرين!$B$2=IF(المغادرين!$B$2="","",$I965)),MAX($A$4:$A964)+1,"")</f>
        <v/>
      </c>
      <c r="B965" s="141" t="str">
        <f t="shared" si="28"/>
        <v/>
      </c>
      <c r="C965" s="141" t="str">
        <f>IF($A965="","",RANK($B965,$B$5:$B$10000,1)+COUNTIF($B$4:$B964,$B965))</f>
        <v/>
      </c>
      <c r="D965" s="142" t="str">
        <f>IF(AND($M965&gt;=القادمين!$C$4,$M965&lt;=القادمين!$F$4,القادمين!$B$2=IF(القادمين!$B$2="","",$I965)),MAX($D$4:$D964)+1,"")</f>
        <v/>
      </c>
      <c r="E965" s="142" t="str">
        <f t="shared" si="29"/>
        <v/>
      </c>
      <c r="F965" s="142" t="str">
        <f>IF($D965="","",RANK($E965,$E$5:$E$10000,1)+COUNTIF($E$4:$E964,$E965))</f>
        <v/>
      </c>
      <c r="G965" s="189" t="str">
        <f>IF(H965="","",COUNTA($E$5:E965))</f>
        <v/>
      </c>
      <c r="H965" s="41"/>
      <c r="I965" s="38"/>
      <c r="J965" s="206"/>
      <c r="K965" s="206"/>
      <c r="L965" s="206"/>
      <c r="M965" s="41"/>
      <c r="N965" s="207"/>
      <c r="O965" s="99"/>
      <c r="P965" s="192"/>
      <c r="Q965" s="122"/>
      <c r="R965" s="122"/>
      <c r="S965" s="126"/>
      <c r="T965" s="122"/>
      <c r="U965" s="122"/>
    </row>
    <row r="966" spans="1:27" s="115" customFormat="1" ht="26.1" customHeight="1" x14ac:dyDescent="0.2">
      <c r="A966" s="141" t="str">
        <f>IF(AND($H966&gt;=المغادرين!$C$4,$H966&lt;=المغادرين!$F$4,المغادرين!$B$2=IF(المغادرين!$B$2="","",$I966)),MAX($A$4:$A965)+1,"")</f>
        <v/>
      </c>
      <c r="B966" s="141" t="str">
        <f t="shared" ref="B966:B1029" si="30">IF($A966="","",MAX($A$5:$A$10000)-RANK($H966,$H$5:$H$10000)+1)</f>
        <v/>
      </c>
      <c r="C966" s="141" t="str">
        <f>IF($A966="","",RANK($B966,$B$5:$B$10000,1)+COUNTIF($B$4:$B965,$B966))</f>
        <v/>
      </c>
      <c r="D966" s="142" t="str">
        <f>IF(AND($M966&gt;=القادمين!$C$4,$M966&lt;=القادمين!$F$4,القادمين!$B$2=IF(القادمين!$B$2="","",$I966)),MAX($D$4:$D965)+1,"")</f>
        <v/>
      </c>
      <c r="E966" s="142" t="str">
        <f t="shared" ref="E966:E1029" si="31">IF($D966="","",MAX($D$5:$D$10000)-RANK($M966,$M$5:$M$10000)+1)</f>
        <v/>
      </c>
      <c r="F966" s="142" t="str">
        <f>IF($D966="","",RANK($E966,$E$5:$E$10000,1)+COUNTIF($E$4:$E965,$E966))</f>
        <v/>
      </c>
      <c r="G966" s="189" t="str">
        <f>IF(H966="","",COUNTA($E$5:E966))</f>
        <v/>
      </c>
      <c r="H966" s="41"/>
      <c r="I966" s="38"/>
      <c r="J966" s="206"/>
      <c r="K966" s="206"/>
      <c r="L966" s="206"/>
      <c r="M966" s="41"/>
      <c r="N966" s="207"/>
      <c r="O966" s="99"/>
      <c r="P966" s="192"/>
      <c r="Q966" s="122"/>
      <c r="R966" s="122"/>
      <c r="S966" s="126"/>
      <c r="T966" s="122"/>
      <c r="U966" s="122"/>
      <c r="X966" s="128"/>
      <c r="Y966" s="121"/>
      <c r="Z966" s="121"/>
      <c r="AA966" s="121"/>
    </row>
    <row r="967" spans="1:27" s="115" customFormat="1" ht="26.1" customHeight="1" x14ac:dyDescent="0.2">
      <c r="A967" s="141" t="str">
        <f>IF(AND($H967&gt;=المغادرين!$C$4,$H967&lt;=المغادرين!$F$4,المغادرين!$B$2=IF(المغادرين!$B$2="","",$I967)),MAX($A$4:$A966)+1,"")</f>
        <v/>
      </c>
      <c r="B967" s="141" t="str">
        <f t="shared" si="30"/>
        <v/>
      </c>
      <c r="C967" s="141" t="str">
        <f>IF($A967="","",RANK($B967,$B$5:$B$10000,1)+COUNTIF($B$4:$B966,$B967))</f>
        <v/>
      </c>
      <c r="D967" s="142" t="str">
        <f>IF(AND($M967&gt;=القادمين!$C$4,$M967&lt;=القادمين!$F$4,القادمين!$B$2=IF(القادمين!$B$2="","",$I967)),MAX($D$4:$D966)+1,"")</f>
        <v/>
      </c>
      <c r="E967" s="142" t="str">
        <f t="shared" si="31"/>
        <v/>
      </c>
      <c r="F967" s="142" t="str">
        <f>IF($D967="","",RANK($E967,$E$5:$E$10000,1)+COUNTIF($E$4:$E966,$E967))</f>
        <v/>
      </c>
      <c r="G967" s="189" t="str">
        <f>IF(H967="","",COUNTA($E$5:E967))</f>
        <v/>
      </c>
      <c r="H967" s="41"/>
      <c r="I967" s="38"/>
      <c r="J967" s="206"/>
      <c r="K967" s="206"/>
      <c r="L967" s="206"/>
      <c r="M967" s="41"/>
      <c r="N967" s="207"/>
      <c r="O967" s="99"/>
      <c r="P967" s="192"/>
      <c r="Q967" s="122"/>
      <c r="R967" s="122"/>
      <c r="S967" s="126"/>
      <c r="T967" s="122"/>
      <c r="U967" s="122"/>
      <c r="X967" s="128"/>
      <c r="Y967" s="129"/>
      <c r="Z967" s="129"/>
      <c r="AA967" s="129"/>
    </row>
    <row r="968" spans="1:27" s="115" customFormat="1" ht="26.1" customHeight="1" x14ac:dyDescent="0.2">
      <c r="A968" s="141" t="str">
        <f>IF(AND($H968&gt;=المغادرين!$C$4,$H968&lt;=المغادرين!$F$4,المغادرين!$B$2=IF(المغادرين!$B$2="","",$I968)),MAX($A$4:$A967)+1,"")</f>
        <v/>
      </c>
      <c r="B968" s="141" t="str">
        <f t="shared" si="30"/>
        <v/>
      </c>
      <c r="C968" s="141" t="str">
        <f>IF($A968="","",RANK($B968,$B$5:$B$10000,1)+COUNTIF($B$4:$B967,$B968))</f>
        <v/>
      </c>
      <c r="D968" s="142" t="str">
        <f>IF(AND($M968&gt;=القادمين!$C$4,$M968&lt;=القادمين!$F$4,القادمين!$B$2=IF(القادمين!$B$2="","",$I968)),MAX($D$4:$D967)+1,"")</f>
        <v/>
      </c>
      <c r="E968" s="142" t="str">
        <f t="shared" si="31"/>
        <v/>
      </c>
      <c r="F968" s="142" t="str">
        <f>IF($D968="","",RANK($E968,$E$5:$E$10000,1)+COUNTIF($E$4:$E967,$E968))</f>
        <v/>
      </c>
      <c r="G968" s="189" t="str">
        <f>IF(H968="","",COUNTA($E$5:E968))</f>
        <v/>
      </c>
      <c r="H968" s="41"/>
      <c r="I968" s="38"/>
      <c r="J968" s="206"/>
      <c r="K968" s="206"/>
      <c r="L968" s="206"/>
      <c r="M968" s="41"/>
      <c r="N968" s="207"/>
      <c r="O968" s="99"/>
      <c r="P968" s="192"/>
      <c r="Q968" s="122"/>
      <c r="R968" s="122"/>
      <c r="S968" s="126"/>
      <c r="T968" s="122"/>
      <c r="U968" s="122"/>
      <c r="X968" s="128"/>
      <c r="Y968" s="129"/>
      <c r="Z968" s="129"/>
      <c r="AA968" s="129"/>
    </row>
    <row r="969" spans="1:27" s="115" customFormat="1" ht="26.1" customHeight="1" x14ac:dyDescent="0.2">
      <c r="A969" s="141" t="str">
        <f>IF(AND($H969&gt;=المغادرين!$C$4,$H969&lt;=المغادرين!$F$4,المغادرين!$B$2=IF(المغادرين!$B$2="","",$I969)),MAX($A$4:$A968)+1,"")</f>
        <v/>
      </c>
      <c r="B969" s="141" t="str">
        <f t="shared" si="30"/>
        <v/>
      </c>
      <c r="C969" s="141" t="str">
        <f>IF($A969="","",RANK($B969,$B$5:$B$10000,1)+COUNTIF($B$4:$B968,$B969))</f>
        <v/>
      </c>
      <c r="D969" s="142" t="str">
        <f>IF(AND($M969&gt;=القادمين!$C$4,$M969&lt;=القادمين!$F$4,القادمين!$B$2=IF(القادمين!$B$2="","",$I969)),MAX($D$4:$D968)+1,"")</f>
        <v/>
      </c>
      <c r="E969" s="142" t="str">
        <f t="shared" si="31"/>
        <v/>
      </c>
      <c r="F969" s="142" t="str">
        <f>IF($D969="","",RANK($E969,$E$5:$E$10000,1)+COUNTIF($E$4:$E968,$E969))</f>
        <v/>
      </c>
      <c r="G969" s="189" t="str">
        <f>IF(H969="","",COUNTA($E$5:E969))</f>
        <v/>
      </c>
      <c r="H969" s="41"/>
      <c r="I969" s="38"/>
      <c r="J969" s="206"/>
      <c r="K969" s="206"/>
      <c r="L969" s="206"/>
      <c r="M969" s="41"/>
      <c r="N969" s="207"/>
      <c r="O969" s="99"/>
      <c r="P969" s="192"/>
      <c r="Q969" s="122"/>
      <c r="R969" s="122"/>
      <c r="S969" s="126"/>
      <c r="T969" s="122"/>
      <c r="U969" s="122"/>
      <c r="X969" s="128"/>
      <c r="Y969" s="129"/>
      <c r="Z969" s="129"/>
      <c r="AA969" s="129"/>
    </row>
    <row r="970" spans="1:27" s="115" customFormat="1" ht="26.1" customHeight="1" x14ac:dyDescent="0.2">
      <c r="A970" s="141" t="str">
        <f>IF(AND($H970&gt;=المغادرين!$C$4,$H970&lt;=المغادرين!$F$4,المغادرين!$B$2=IF(المغادرين!$B$2="","",$I970)),MAX($A$4:$A969)+1,"")</f>
        <v/>
      </c>
      <c r="B970" s="141" t="str">
        <f t="shared" si="30"/>
        <v/>
      </c>
      <c r="C970" s="141" t="str">
        <f>IF($A970="","",RANK($B970,$B$5:$B$10000,1)+COUNTIF($B$4:$B969,$B970))</f>
        <v/>
      </c>
      <c r="D970" s="142" t="str">
        <f>IF(AND($M970&gt;=القادمين!$C$4,$M970&lt;=القادمين!$F$4,القادمين!$B$2=IF(القادمين!$B$2="","",$I970)),MAX($D$4:$D969)+1,"")</f>
        <v/>
      </c>
      <c r="E970" s="142" t="str">
        <f t="shared" si="31"/>
        <v/>
      </c>
      <c r="F970" s="142" t="str">
        <f>IF($D970="","",RANK($E970,$E$5:$E$10000,1)+COUNTIF($E$4:$E969,$E970))</f>
        <v/>
      </c>
      <c r="G970" s="189" t="str">
        <f>IF(H970="","",COUNTA($E$5:E970))</f>
        <v/>
      </c>
      <c r="H970" s="41"/>
      <c r="I970" s="38"/>
      <c r="J970" s="206"/>
      <c r="K970" s="206"/>
      <c r="L970" s="206"/>
      <c r="M970" s="41"/>
      <c r="N970" s="207"/>
      <c r="O970" s="99"/>
      <c r="P970" s="192"/>
      <c r="Q970" s="122"/>
      <c r="R970" s="122"/>
      <c r="S970" s="126"/>
      <c r="T970" s="122"/>
      <c r="U970" s="122"/>
      <c r="X970" s="128"/>
      <c r="Y970" s="129"/>
      <c r="Z970" s="129"/>
      <c r="AA970" s="129"/>
    </row>
    <row r="971" spans="1:27" s="115" customFormat="1" ht="26.1" customHeight="1" x14ac:dyDescent="0.2">
      <c r="A971" s="141" t="str">
        <f>IF(AND($H971&gt;=المغادرين!$C$4,$H971&lt;=المغادرين!$F$4,المغادرين!$B$2=IF(المغادرين!$B$2="","",$I971)),MAX($A$4:$A970)+1,"")</f>
        <v/>
      </c>
      <c r="B971" s="141" t="str">
        <f t="shared" si="30"/>
        <v/>
      </c>
      <c r="C971" s="141" t="str">
        <f>IF($A971="","",RANK($B971,$B$5:$B$10000,1)+COUNTIF($B$4:$B970,$B971))</f>
        <v/>
      </c>
      <c r="D971" s="142" t="str">
        <f>IF(AND($M971&gt;=القادمين!$C$4,$M971&lt;=القادمين!$F$4,القادمين!$B$2=IF(القادمين!$B$2="","",$I971)),MAX($D$4:$D970)+1,"")</f>
        <v/>
      </c>
      <c r="E971" s="142" t="str">
        <f t="shared" si="31"/>
        <v/>
      </c>
      <c r="F971" s="142" t="str">
        <f>IF($D971="","",RANK($E971,$E$5:$E$10000,1)+COUNTIF($E$4:$E970,$E971))</f>
        <v/>
      </c>
      <c r="G971" s="189" t="str">
        <f>IF(H971="","",COUNTA($E$5:E971))</f>
        <v/>
      </c>
      <c r="H971" s="41"/>
      <c r="I971" s="38"/>
      <c r="J971" s="206"/>
      <c r="K971" s="206"/>
      <c r="L971" s="206"/>
      <c r="M971" s="41"/>
      <c r="N971" s="207"/>
      <c r="O971" s="99"/>
      <c r="P971" s="192"/>
      <c r="Q971" s="122"/>
      <c r="R971" s="122"/>
      <c r="S971" s="126"/>
      <c r="T971" s="122"/>
      <c r="U971" s="122"/>
      <c r="X971" s="128"/>
      <c r="Y971" s="129"/>
      <c r="Z971" s="129"/>
      <c r="AA971" s="129"/>
    </row>
    <row r="972" spans="1:27" s="115" customFormat="1" ht="26.1" customHeight="1" x14ac:dyDescent="0.2">
      <c r="A972" s="141" t="str">
        <f>IF(AND($H972&gt;=المغادرين!$C$4,$H972&lt;=المغادرين!$F$4,المغادرين!$B$2=IF(المغادرين!$B$2="","",$I972)),MAX($A$4:$A971)+1,"")</f>
        <v/>
      </c>
      <c r="B972" s="141" t="str">
        <f t="shared" si="30"/>
        <v/>
      </c>
      <c r="C972" s="141" t="str">
        <f>IF($A972="","",RANK($B972,$B$5:$B$10000,1)+COUNTIF($B$4:$B971,$B972))</f>
        <v/>
      </c>
      <c r="D972" s="142" t="str">
        <f>IF(AND($M972&gt;=القادمين!$C$4,$M972&lt;=القادمين!$F$4,القادمين!$B$2=IF(القادمين!$B$2="","",$I972)),MAX($D$4:$D971)+1,"")</f>
        <v/>
      </c>
      <c r="E972" s="142" t="str">
        <f t="shared" si="31"/>
        <v/>
      </c>
      <c r="F972" s="142" t="str">
        <f>IF($D972="","",RANK($E972,$E$5:$E$10000,1)+COUNTIF($E$4:$E971,$E972))</f>
        <v/>
      </c>
      <c r="G972" s="189" t="str">
        <f>IF(H972="","",COUNTA($E$5:E972))</f>
        <v/>
      </c>
      <c r="H972" s="41"/>
      <c r="I972" s="38"/>
      <c r="J972" s="206"/>
      <c r="K972" s="206"/>
      <c r="L972" s="206"/>
      <c r="M972" s="41"/>
      <c r="N972" s="207"/>
      <c r="O972" s="99"/>
      <c r="P972" s="192"/>
      <c r="Q972" s="122"/>
      <c r="R972" s="122"/>
      <c r="S972" s="126"/>
      <c r="T972" s="122"/>
      <c r="U972" s="122"/>
      <c r="X972" s="128"/>
      <c r="Y972" s="129"/>
      <c r="Z972" s="129"/>
      <c r="AA972" s="129"/>
    </row>
    <row r="973" spans="1:27" s="115" customFormat="1" ht="26.1" customHeight="1" x14ac:dyDescent="0.2">
      <c r="A973" s="141" t="str">
        <f>IF(AND($H973&gt;=المغادرين!$C$4,$H973&lt;=المغادرين!$F$4,المغادرين!$B$2=IF(المغادرين!$B$2="","",$I973)),MAX($A$4:$A972)+1,"")</f>
        <v/>
      </c>
      <c r="B973" s="141" t="str">
        <f t="shared" si="30"/>
        <v/>
      </c>
      <c r="C973" s="141" t="str">
        <f>IF($A973="","",RANK($B973,$B$5:$B$10000,1)+COUNTIF($B$4:$B972,$B973))</f>
        <v/>
      </c>
      <c r="D973" s="142" t="str">
        <f>IF(AND($M973&gt;=القادمين!$C$4,$M973&lt;=القادمين!$F$4,القادمين!$B$2=IF(القادمين!$B$2="","",$I973)),MAX($D$4:$D972)+1,"")</f>
        <v/>
      </c>
      <c r="E973" s="142" t="str">
        <f t="shared" si="31"/>
        <v/>
      </c>
      <c r="F973" s="142" t="str">
        <f>IF($D973="","",RANK($E973,$E$5:$E$10000,1)+COUNTIF($E$4:$E972,$E973))</f>
        <v/>
      </c>
      <c r="G973" s="189" t="str">
        <f>IF(H973="","",COUNTA($E$5:E973))</f>
        <v/>
      </c>
      <c r="H973" s="41"/>
      <c r="I973" s="38"/>
      <c r="J973" s="206"/>
      <c r="K973" s="206"/>
      <c r="L973" s="206"/>
      <c r="M973" s="41"/>
      <c r="N973" s="207"/>
      <c r="O973" s="99"/>
      <c r="P973" s="193"/>
      <c r="Q973" s="122"/>
      <c r="R973" s="122"/>
      <c r="S973" s="125"/>
      <c r="T973" s="122"/>
      <c r="U973" s="122"/>
    </row>
    <row r="974" spans="1:27" s="127" customFormat="1" ht="26.1" customHeight="1" x14ac:dyDescent="0.2">
      <c r="A974" s="141" t="str">
        <f>IF(AND($H974&gt;=المغادرين!$C$4,$H974&lt;=المغادرين!$F$4,المغادرين!$B$2=IF(المغادرين!$B$2="","",$I974)),MAX($A$4:$A973)+1,"")</f>
        <v/>
      </c>
      <c r="B974" s="141" t="str">
        <f t="shared" si="30"/>
        <v/>
      </c>
      <c r="C974" s="141" t="str">
        <f>IF($A974="","",RANK($B974,$B$5:$B$10000,1)+COUNTIF($B$4:$B973,$B974))</f>
        <v/>
      </c>
      <c r="D974" s="142" t="str">
        <f>IF(AND($M974&gt;=القادمين!$C$4,$M974&lt;=القادمين!$F$4,القادمين!$B$2=IF(القادمين!$B$2="","",$I974)),MAX($D$4:$D973)+1,"")</f>
        <v/>
      </c>
      <c r="E974" s="142" t="str">
        <f t="shared" si="31"/>
        <v/>
      </c>
      <c r="F974" s="142" t="str">
        <f>IF($D974="","",RANK($E974,$E$5:$E$10000,1)+COUNTIF($E$4:$E973,$E974))</f>
        <v/>
      </c>
      <c r="G974" s="189" t="str">
        <f>IF(H974="","",COUNTA($E$5:E974))</f>
        <v/>
      </c>
      <c r="H974" s="41"/>
      <c r="I974" s="38"/>
      <c r="J974" s="206"/>
      <c r="K974" s="206"/>
      <c r="L974" s="206"/>
      <c r="M974" s="41"/>
      <c r="N974" s="207"/>
      <c r="O974" s="99"/>
      <c r="P974" s="192"/>
      <c r="Q974" s="122"/>
      <c r="R974" s="122"/>
      <c r="S974" s="126"/>
      <c r="T974" s="122"/>
      <c r="U974" s="122"/>
      <c r="V974" s="115"/>
      <c r="W974" s="115"/>
      <c r="X974" s="115"/>
      <c r="Y974" s="115"/>
      <c r="Z974" s="115"/>
      <c r="AA974" s="115"/>
    </row>
    <row r="975" spans="1:27" s="127" customFormat="1" ht="26.1" customHeight="1" x14ac:dyDescent="0.2">
      <c r="A975" s="141" t="str">
        <f>IF(AND($H975&gt;=المغادرين!$C$4,$H975&lt;=المغادرين!$F$4,المغادرين!$B$2=IF(المغادرين!$B$2="","",$I975)),MAX($A$4:$A974)+1,"")</f>
        <v/>
      </c>
      <c r="B975" s="141" t="str">
        <f t="shared" si="30"/>
        <v/>
      </c>
      <c r="C975" s="141" t="str">
        <f>IF($A975="","",RANK($B975,$B$5:$B$10000,1)+COUNTIF($B$4:$B974,$B975))</f>
        <v/>
      </c>
      <c r="D975" s="142" t="str">
        <f>IF(AND($M975&gt;=القادمين!$C$4,$M975&lt;=القادمين!$F$4,القادمين!$B$2=IF(القادمين!$B$2="","",$I975)),MAX($D$4:$D974)+1,"")</f>
        <v/>
      </c>
      <c r="E975" s="142" t="str">
        <f t="shared" si="31"/>
        <v/>
      </c>
      <c r="F975" s="142" t="str">
        <f>IF($D975="","",RANK($E975,$E$5:$E$10000,1)+COUNTIF($E$4:$E974,$E975))</f>
        <v/>
      </c>
      <c r="G975" s="189" t="str">
        <f>IF(H975="","",COUNTA($E$5:E975))</f>
        <v/>
      </c>
      <c r="H975" s="41"/>
      <c r="I975" s="38"/>
      <c r="J975" s="206"/>
      <c r="K975" s="206"/>
      <c r="L975" s="206"/>
      <c r="M975" s="41"/>
      <c r="N975" s="207"/>
      <c r="O975" s="99"/>
      <c r="P975" s="192"/>
      <c r="Q975" s="122"/>
      <c r="R975" s="122"/>
      <c r="S975" s="126"/>
      <c r="T975" s="122"/>
      <c r="U975" s="122"/>
      <c r="V975" s="115"/>
      <c r="W975" s="115"/>
      <c r="X975" s="115"/>
      <c r="Y975" s="115"/>
      <c r="Z975" s="115"/>
      <c r="AA975" s="115"/>
    </row>
    <row r="976" spans="1:27" s="127" customFormat="1" ht="26.1" customHeight="1" x14ac:dyDescent="0.2">
      <c r="A976" s="141" t="str">
        <f>IF(AND($H976&gt;=المغادرين!$C$4,$H976&lt;=المغادرين!$F$4,المغادرين!$B$2=IF(المغادرين!$B$2="","",$I976)),MAX($A$4:$A975)+1,"")</f>
        <v/>
      </c>
      <c r="B976" s="141" t="str">
        <f t="shared" si="30"/>
        <v/>
      </c>
      <c r="C976" s="141" t="str">
        <f>IF($A976="","",RANK($B976,$B$5:$B$10000,1)+COUNTIF($B$4:$B975,$B976))</f>
        <v/>
      </c>
      <c r="D976" s="142" t="str">
        <f>IF(AND($M976&gt;=القادمين!$C$4,$M976&lt;=القادمين!$F$4,القادمين!$B$2=IF(القادمين!$B$2="","",$I976)),MAX($D$4:$D975)+1,"")</f>
        <v/>
      </c>
      <c r="E976" s="142" t="str">
        <f t="shared" si="31"/>
        <v/>
      </c>
      <c r="F976" s="142" t="str">
        <f>IF($D976="","",RANK($E976,$E$5:$E$10000,1)+COUNTIF($E$4:$E975,$E976))</f>
        <v/>
      </c>
      <c r="G976" s="189" t="str">
        <f>IF(H976="","",COUNTA($E$5:E976))</f>
        <v/>
      </c>
      <c r="H976" s="41"/>
      <c r="I976" s="38"/>
      <c r="J976" s="206"/>
      <c r="K976" s="206"/>
      <c r="L976" s="206"/>
      <c r="M976" s="41"/>
      <c r="N976" s="207"/>
      <c r="O976" s="99"/>
      <c r="P976" s="192"/>
      <c r="Q976" s="122"/>
      <c r="R976" s="122"/>
      <c r="S976" s="126"/>
      <c r="T976" s="122"/>
      <c r="U976" s="122"/>
      <c r="V976" s="115"/>
      <c r="W976" s="115"/>
      <c r="X976" s="115"/>
      <c r="Y976" s="115"/>
      <c r="Z976" s="115"/>
      <c r="AA976" s="115"/>
    </row>
    <row r="977" spans="1:27" s="115" customFormat="1" ht="26.1" customHeight="1" x14ac:dyDescent="0.2">
      <c r="A977" s="141" t="str">
        <f>IF(AND($H977&gt;=المغادرين!$C$4,$H977&lt;=المغادرين!$F$4,المغادرين!$B$2=IF(المغادرين!$B$2="","",$I977)),MAX($A$4:$A976)+1,"")</f>
        <v/>
      </c>
      <c r="B977" s="141" t="str">
        <f t="shared" si="30"/>
        <v/>
      </c>
      <c r="C977" s="141" t="str">
        <f>IF($A977="","",RANK($B977,$B$5:$B$10000,1)+COUNTIF($B$4:$B976,$B977))</f>
        <v/>
      </c>
      <c r="D977" s="142" t="str">
        <f>IF(AND($M977&gt;=القادمين!$C$4,$M977&lt;=القادمين!$F$4,القادمين!$B$2=IF(القادمين!$B$2="","",$I977)),MAX($D$4:$D976)+1,"")</f>
        <v/>
      </c>
      <c r="E977" s="142" t="str">
        <f t="shared" si="31"/>
        <v/>
      </c>
      <c r="F977" s="142" t="str">
        <f>IF($D977="","",RANK($E977,$E$5:$E$10000,1)+COUNTIF($E$4:$E976,$E977))</f>
        <v/>
      </c>
      <c r="G977" s="189" t="str">
        <f>IF(H977="","",COUNTA($E$5:E977))</f>
        <v/>
      </c>
      <c r="H977" s="41"/>
      <c r="I977" s="38"/>
      <c r="J977" s="206"/>
      <c r="K977" s="206"/>
      <c r="L977" s="206"/>
      <c r="M977" s="41"/>
      <c r="N977" s="207"/>
      <c r="O977" s="99"/>
      <c r="P977" s="192"/>
      <c r="Q977" s="122"/>
      <c r="R977" s="122"/>
      <c r="S977" s="126"/>
      <c r="T977" s="122"/>
      <c r="U977" s="122"/>
    </row>
    <row r="978" spans="1:27" s="115" customFormat="1" ht="26.1" customHeight="1" x14ac:dyDescent="0.2">
      <c r="A978" s="141" t="str">
        <f>IF(AND($H978&gt;=المغادرين!$C$4,$H978&lt;=المغادرين!$F$4,المغادرين!$B$2=IF(المغادرين!$B$2="","",$I978)),MAX($A$4:$A977)+1,"")</f>
        <v/>
      </c>
      <c r="B978" s="141" t="str">
        <f t="shared" si="30"/>
        <v/>
      </c>
      <c r="C978" s="141" t="str">
        <f>IF($A978="","",RANK($B978,$B$5:$B$10000,1)+COUNTIF($B$4:$B977,$B978))</f>
        <v/>
      </c>
      <c r="D978" s="142" t="str">
        <f>IF(AND($M978&gt;=القادمين!$C$4,$M978&lt;=القادمين!$F$4,القادمين!$B$2=IF(القادمين!$B$2="","",$I978)),MAX($D$4:$D977)+1,"")</f>
        <v/>
      </c>
      <c r="E978" s="142" t="str">
        <f t="shared" si="31"/>
        <v/>
      </c>
      <c r="F978" s="142" t="str">
        <f>IF($D978="","",RANK($E978,$E$5:$E$10000,1)+COUNTIF($E$4:$E977,$E978))</f>
        <v/>
      </c>
      <c r="G978" s="189" t="str">
        <f>IF(H978="","",COUNTA($E$5:E978))</f>
        <v/>
      </c>
      <c r="H978" s="41"/>
      <c r="I978" s="38"/>
      <c r="J978" s="206"/>
      <c r="K978" s="206"/>
      <c r="L978" s="206"/>
      <c r="M978" s="41"/>
      <c r="N978" s="207"/>
      <c r="O978" s="99"/>
      <c r="P978" s="192"/>
      <c r="Q978" s="122"/>
      <c r="R978" s="122"/>
      <c r="S978" s="126"/>
      <c r="T978" s="122"/>
      <c r="U978" s="122"/>
    </row>
    <row r="979" spans="1:27" s="115" customFormat="1" ht="26.1" customHeight="1" x14ac:dyDescent="0.2">
      <c r="A979" s="141" t="str">
        <f>IF(AND($H979&gt;=المغادرين!$C$4,$H979&lt;=المغادرين!$F$4,المغادرين!$B$2=IF(المغادرين!$B$2="","",$I979)),MAX($A$4:$A978)+1,"")</f>
        <v/>
      </c>
      <c r="B979" s="141" t="str">
        <f t="shared" si="30"/>
        <v/>
      </c>
      <c r="C979" s="141" t="str">
        <f>IF($A979="","",RANK($B979,$B$5:$B$10000,1)+COUNTIF($B$4:$B978,$B979))</f>
        <v/>
      </c>
      <c r="D979" s="142" t="str">
        <f>IF(AND($M979&gt;=القادمين!$C$4,$M979&lt;=القادمين!$F$4,القادمين!$B$2=IF(القادمين!$B$2="","",$I979)),MAX($D$4:$D978)+1,"")</f>
        <v/>
      </c>
      <c r="E979" s="142" t="str">
        <f t="shared" si="31"/>
        <v/>
      </c>
      <c r="F979" s="142" t="str">
        <f>IF($D979="","",RANK($E979,$E$5:$E$10000,1)+COUNTIF($E$4:$E978,$E979))</f>
        <v/>
      </c>
      <c r="G979" s="189" t="str">
        <f>IF(H979="","",COUNTA($E$5:E979))</f>
        <v/>
      </c>
      <c r="H979" s="41"/>
      <c r="I979" s="38"/>
      <c r="J979" s="206"/>
      <c r="K979" s="206"/>
      <c r="L979" s="206"/>
      <c r="M979" s="41"/>
      <c r="N979" s="207"/>
      <c r="O979" s="99"/>
      <c r="P979" s="192"/>
      <c r="Q979" s="122"/>
      <c r="R979" s="122"/>
      <c r="S979" s="126"/>
      <c r="T979" s="122"/>
      <c r="U979" s="122"/>
    </row>
    <row r="980" spans="1:27" s="115" customFormat="1" ht="26.1" customHeight="1" x14ac:dyDescent="0.2">
      <c r="A980" s="141" t="str">
        <f>IF(AND($H980&gt;=المغادرين!$C$4,$H980&lt;=المغادرين!$F$4,المغادرين!$B$2=IF(المغادرين!$B$2="","",$I980)),MAX($A$4:$A979)+1,"")</f>
        <v/>
      </c>
      <c r="B980" s="141" t="str">
        <f t="shared" si="30"/>
        <v/>
      </c>
      <c r="C980" s="141" t="str">
        <f>IF($A980="","",RANK($B980,$B$5:$B$10000,1)+COUNTIF($B$4:$B979,$B980))</f>
        <v/>
      </c>
      <c r="D980" s="142" t="str">
        <f>IF(AND($M980&gt;=القادمين!$C$4,$M980&lt;=القادمين!$F$4,القادمين!$B$2=IF(القادمين!$B$2="","",$I980)),MAX($D$4:$D979)+1,"")</f>
        <v/>
      </c>
      <c r="E980" s="142" t="str">
        <f t="shared" si="31"/>
        <v/>
      </c>
      <c r="F980" s="142" t="str">
        <f>IF($D980="","",RANK($E980,$E$5:$E$10000,1)+COUNTIF($E$4:$E979,$E980))</f>
        <v/>
      </c>
      <c r="G980" s="189" t="str">
        <f>IF(H980="","",COUNTA($E$5:E980))</f>
        <v/>
      </c>
      <c r="H980" s="41"/>
      <c r="I980" s="38"/>
      <c r="J980" s="206"/>
      <c r="K980" s="206"/>
      <c r="L980" s="206"/>
      <c r="M980" s="41"/>
      <c r="N980" s="207"/>
      <c r="O980" s="99"/>
      <c r="P980" s="192"/>
      <c r="Q980" s="122"/>
      <c r="R980" s="122"/>
      <c r="S980" s="126"/>
      <c r="T980" s="122"/>
      <c r="U980" s="122"/>
    </row>
    <row r="981" spans="1:27" s="115" customFormat="1" ht="26.1" customHeight="1" x14ac:dyDescent="0.2">
      <c r="A981" s="141" t="str">
        <f>IF(AND($H981&gt;=المغادرين!$C$4,$H981&lt;=المغادرين!$F$4,المغادرين!$B$2=IF(المغادرين!$B$2="","",$I981)),MAX($A$4:$A980)+1,"")</f>
        <v/>
      </c>
      <c r="B981" s="141" t="str">
        <f t="shared" si="30"/>
        <v/>
      </c>
      <c r="C981" s="141" t="str">
        <f>IF($A981="","",RANK($B981,$B$5:$B$10000,1)+COUNTIF($B$4:$B980,$B981))</f>
        <v/>
      </c>
      <c r="D981" s="142" t="str">
        <f>IF(AND($M981&gt;=القادمين!$C$4,$M981&lt;=القادمين!$F$4,القادمين!$B$2=IF(القادمين!$B$2="","",$I981)),MAX($D$4:$D980)+1,"")</f>
        <v/>
      </c>
      <c r="E981" s="142" t="str">
        <f t="shared" si="31"/>
        <v/>
      </c>
      <c r="F981" s="142" t="str">
        <f>IF($D981="","",RANK($E981,$E$5:$E$10000,1)+COUNTIF($E$4:$E980,$E981))</f>
        <v/>
      </c>
      <c r="G981" s="189" t="str">
        <f>IF(H981="","",COUNTA($E$5:E981))</f>
        <v/>
      </c>
      <c r="H981" s="41"/>
      <c r="I981" s="38"/>
      <c r="J981" s="206"/>
      <c r="K981" s="206"/>
      <c r="L981" s="206"/>
      <c r="M981" s="41"/>
      <c r="N981" s="207"/>
      <c r="O981" s="99"/>
      <c r="P981" s="192"/>
      <c r="Q981" s="122"/>
      <c r="R981" s="122"/>
      <c r="S981" s="126"/>
      <c r="T981" s="122"/>
      <c r="U981" s="122"/>
    </row>
    <row r="982" spans="1:27" s="115" customFormat="1" ht="26.1" customHeight="1" x14ac:dyDescent="0.2">
      <c r="A982" s="141" t="str">
        <f>IF(AND($H982&gt;=المغادرين!$C$4,$H982&lt;=المغادرين!$F$4,المغادرين!$B$2=IF(المغادرين!$B$2="","",$I982)),MAX($A$4:$A981)+1,"")</f>
        <v/>
      </c>
      <c r="B982" s="141" t="str">
        <f t="shared" si="30"/>
        <v/>
      </c>
      <c r="C982" s="141" t="str">
        <f>IF($A982="","",RANK($B982,$B$5:$B$10000,1)+COUNTIF($B$4:$B981,$B982))</f>
        <v/>
      </c>
      <c r="D982" s="142" t="str">
        <f>IF(AND($M982&gt;=القادمين!$C$4,$M982&lt;=القادمين!$F$4,القادمين!$B$2=IF(القادمين!$B$2="","",$I982)),MAX($D$4:$D981)+1,"")</f>
        <v/>
      </c>
      <c r="E982" s="142" t="str">
        <f t="shared" si="31"/>
        <v/>
      </c>
      <c r="F982" s="142" t="str">
        <f>IF($D982="","",RANK($E982,$E$5:$E$10000,1)+COUNTIF($E$4:$E981,$E982))</f>
        <v/>
      </c>
      <c r="G982" s="189" t="str">
        <f>IF(H982="","",COUNTA($E$5:E982))</f>
        <v/>
      </c>
      <c r="H982" s="41"/>
      <c r="I982" s="38"/>
      <c r="J982" s="206"/>
      <c r="K982" s="206"/>
      <c r="L982" s="206"/>
      <c r="M982" s="41"/>
      <c r="N982" s="207"/>
      <c r="O982" s="99"/>
      <c r="P982" s="192"/>
      <c r="Q982" s="122"/>
      <c r="R982" s="122"/>
      <c r="S982" s="126"/>
      <c r="T982" s="122"/>
      <c r="U982" s="122"/>
      <c r="AA982" s="128"/>
    </row>
    <row r="983" spans="1:27" s="115" customFormat="1" ht="26.1" customHeight="1" x14ac:dyDescent="0.2">
      <c r="A983" s="141" t="str">
        <f>IF(AND($H983&gt;=المغادرين!$C$4,$H983&lt;=المغادرين!$F$4,المغادرين!$B$2=IF(المغادرين!$B$2="","",$I983)),MAX($A$4:$A982)+1,"")</f>
        <v/>
      </c>
      <c r="B983" s="141" t="str">
        <f t="shared" si="30"/>
        <v/>
      </c>
      <c r="C983" s="141" t="str">
        <f>IF($A983="","",RANK($B983,$B$5:$B$10000,1)+COUNTIF($B$4:$B982,$B983))</f>
        <v/>
      </c>
      <c r="D983" s="142" t="str">
        <f>IF(AND($M983&gt;=القادمين!$C$4,$M983&lt;=القادمين!$F$4,القادمين!$B$2=IF(القادمين!$B$2="","",$I983)),MAX($D$4:$D982)+1,"")</f>
        <v/>
      </c>
      <c r="E983" s="142" t="str">
        <f t="shared" si="31"/>
        <v/>
      </c>
      <c r="F983" s="142" t="str">
        <f>IF($D983="","",RANK($E983,$E$5:$E$10000,1)+COUNTIF($E$4:$E982,$E983))</f>
        <v/>
      </c>
      <c r="G983" s="189" t="str">
        <f>IF(H983="","",COUNTA($E$5:E983))</f>
        <v/>
      </c>
      <c r="H983" s="41"/>
      <c r="I983" s="38"/>
      <c r="J983" s="206"/>
      <c r="K983" s="206"/>
      <c r="L983" s="206"/>
      <c r="M983" s="41"/>
      <c r="N983" s="207"/>
      <c r="O983" s="99"/>
      <c r="P983" s="192"/>
      <c r="Q983" s="122"/>
      <c r="R983" s="122"/>
      <c r="S983" s="126"/>
      <c r="T983" s="122"/>
      <c r="U983" s="122"/>
      <c r="AA983" s="128"/>
    </row>
    <row r="984" spans="1:27" s="115" customFormat="1" ht="26.1" customHeight="1" x14ac:dyDescent="0.2">
      <c r="A984" s="141" t="str">
        <f>IF(AND($H984&gt;=المغادرين!$C$4,$H984&lt;=المغادرين!$F$4,المغادرين!$B$2=IF(المغادرين!$B$2="","",$I984)),MAX($A$4:$A983)+1,"")</f>
        <v/>
      </c>
      <c r="B984" s="141" t="str">
        <f t="shared" si="30"/>
        <v/>
      </c>
      <c r="C984" s="141" t="str">
        <f>IF($A984="","",RANK($B984,$B$5:$B$10000,1)+COUNTIF($B$4:$B983,$B984))</f>
        <v/>
      </c>
      <c r="D984" s="142" t="str">
        <f>IF(AND($M984&gt;=القادمين!$C$4,$M984&lt;=القادمين!$F$4,القادمين!$B$2=IF(القادمين!$B$2="","",$I984)),MAX($D$4:$D983)+1,"")</f>
        <v/>
      </c>
      <c r="E984" s="142" t="str">
        <f t="shared" si="31"/>
        <v/>
      </c>
      <c r="F984" s="142" t="str">
        <f>IF($D984="","",RANK($E984,$E$5:$E$10000,1)+COUNTIF($E$4:$E983,$E984))</f>
        <v/>
      </c>
      <c r="G984" s="189" t="str">
        <f>IF(H984="","",COUNTA($E$5:E984))</f>
        <v/>
      </c>
      <c r="H984" s="41"/>
      <c r="I984" s="38"/>
      <c r="J984" s="206"/>
      <c r="K984" s="206"/>
      <c r="L984" s="206"/>
      <c r="M984" s="41"/>
      <c r="N984" s="207"/>
      <c r="O984" s="99"/>
      <c r="P984" s="192"/>
      <c r="Q984" s="122"/>
      <c r="R984" s="122"/>
      <c r="S984" s="126"/>
      <c r="T984" s="122"/>
      <c r="U984" s="122"/>
      <c r="W984" s="128"/>
      <c r="AA984" s="121"/>
    </row>
    <row r="985" spans="1:27" s="115" customFormat="1" ht="26.1" customHeight="1" x14ac:dyDescent="0.2">
      <c r="A985" s="141" t="str">
        <f>IF(AND($H985&gt;=المغادرين!$C$4,$H985&lt;=المغادرين!$F$4,المغادرين!$B$2=IF(المغادرين!$B$2="","",$I985)),MAX($A$4:$A984)+1,"")</f>
        <v/>
      </c>
      <c r="B985" s="141" t="str">
        <f t="shared" si="30"/>
        <v/>
      </c>
      <c r="C985" s="141" t="str">
        <f>IF($A985="","",RANK($B985,$B$5:$B$10000,1)+COUNTIF($B$4:$B984,$B985))</f>
        <v/>
      </c>
      <c r="D985" s="142" t="str">
        <f>IF(AND($M985&gt;=القادمين!$C$4,$M985&lt;=القادمين!$F$4,القادمين!$B$2=IF(القادمين!$B$2="","",$I985)),MAX($D$4:$D984)+1,"")</f>
        <v/>
      </c>
      <c r="E985" s="142" t="str">
        <f t="shared" si="31"/>
        <v/>
      </c>
      <c r="F985" s="142" t="str">
        <f>IF($D985="","",RANK($E985,$E$5:$E$10000,1)+COUNTIF($E$4:$E984,$E985))</f>
        <v/>
      </c>
      <c r="G985" s="189" t="str">
        <f>IF(H985="","",COUNTA($E$5:E985))</f>
        <v/>
      </c>
      <c r="H985" s="41"/>
      <c r="I985" s="38"/>
      <c r="J985" s="206"/>
      <c r="K985" s="206"/>
      <c r="L985" s="206"/>
      <c r="M985" s="41"/>
      <c r="N985" s="207"/>
      <c r="O985" s="99"/>
      <c r="P985" s="192"/>
      <c r="Q985" s="122"/>
      <c r="R985" s="122"/>
      <c r="S985" s="126"/>
      <c r="T985" s="122"/>
      <c r="U985" s="122"/>
    </row>
    <row r="986" spans="1:27" s="115" customFormat="1" ht="26.1" customHeight="1" x14ac:dyDescent="0.2">
      <c r="A986" s="141" t="str">
        <f>IF(AND($H986&gt;=المغادرين!$C$4,$H986&lt;=المغادرين!$F$4,المغادرين!$B$2=IF(المغادرين!$B$2="","",$I986)),MAX($A$4:$A985)+1,"")</f>
        <v/>
      </c>
      <c r="B986" s="141" t="str">
        <f t="shared" si="30"/>
        <v/>
      </c>
      <c r="C986" s="141" t="str">
        <f>IF($A986="","",RANK($B986,$B$5:$B$10000,1)+COUNTIF($B$4:$B985,$B986))</f>
        <v/>
      </c>
      <c r="D986" s="142" t="str">
        <f>IF(AND($M986&gt;=القادمين!$C$4,$M986&lt;=القادمين!$F$4,القادمين!$B$2=IF(القادمين!$B$2="","",$I986)),MAX($D$4:$D985)+1,"")</f>
        <v/>
      </c>
      <c r="E986" s="142" t="str">
        <f t="shared" si="31"/>
        <v/>
      </c>
      <c r="F986" s="142" t="str">
        <f>IF($D986="","",RANK($E986,$E$5:$E$10000,1)+COUNTIF($E$4:$E985,$E986))</f>
        <v/>
      </c>
      <c r="G986" s="189" t="str">
        <f>IF(H986="","",COUNTA($E$5:E986))</f>
        <v/>
      </c>
      <c r="H986" s="41"/>
      <c r="I986" s="38"/>
      <c r="J986" s="206"/>
      <c r="K986" s="206"/>
      <c r="L986" s="206"/>
      <c r="M986" s="41"/>
      <c r="N986" s="207"/>
      <c r="O986" s="99"/>
      <c r="P986" s="192"/>
      <c r="Q986" s="122"/>
      <c r="R986" s="122"/>
      <c r="S986" s="126"/>
      <c r="T986" s="122"/>
      <c r="U986" s="122"/>
      <c r="X986" s="128"/>
      <c r="Y986" s="121"/>
      <c r="Z986" s="121"/>
      <c r="AA986" s="121"/>
    </row>
    <row r="987" spans="1:27" s="115" customFormat="1" ht="26.1" customHeight="1" x14ac:dyDescent="0.2">
      <c r="A987" s="141" t="str">
        <f>IF(AND($H987&gt;=المغادرين!$C$4,$H987&lt;=المغادرين!$F$4,المغادرين!$B$2=IF(المغادرين!$B$2="","",$I987)),MAX($A$4:$A986)+1,"")</f>
        <v/>
      </c>
      <c r="B987" s="141" t="str">
        <f t="shared" si="30"/>
        <v/>
      </c>
      <c r="C987" s="141" t="str">
        <f>IF($A987="","",RANK($B987,$B$5:$B$10000,1)+COUNTIF($B$4:$B986,$B987))</f>
        <v/>
      </c>
      <c r="D987" s="142" t="str">
        <f>IF(AND($M987&gt;=القادمين!$C$4,$M987&lt;=القادمين!$F$4,القادمين!$B$2=IF(القادمين!$B$2="","",$I987)),MAX($D$4:$D986)+1,"")</f>
        <v/>
      </c>
      <c r="E987" s="142" t="str">
        <f t="shared" si="31"/>
        <v/>
      </c>
      <c r="F987" s="142" t="str">
        <f>IF($D987="","",RANK($E987,$E$5:$E$10000,1)+COUNTIF($E$4:$E986,$E987))</f>
        <v/>
      </c>
      <c r="G987" s="189" t="str">
        <f>IF(H987="","",COUNTA($E$5:E987))</f>
        <v/>
      </c>
      <c r="H987" s="41"/>
      <c r="I987" s="38"/>
      <c r="J987" s="206"/>
      <c r="K987" s="206"/>
      <c r="L987" s="206"/>
      <c r="M987" s="41"/>
      <c r="N987" s="207"/>
      <c r="O987" s="99"/>
      <c r="P987" s="192"/>
      <c r="Q987" s="122"/>
      <c r="R987" s="122"/>
      <c r="S987" s="126"/>
      <c r="T987" s="122"/>
      <c r="U987" s="122"/>
      <c r="X987" s="128"/>
      <c r="Y987" s="129"/>
      <c r="Z987" s="129"/>
      <c r="AA987" s="129"/>
    </row>
    <row r="988" spans="1:27" s="115" customFormat="1" ht="26.1" customHeight="1" x14ac:dyDescent="0.2">
      <c r="A988" s="141" t="str">
        <f>IF(AND($H988&gt;=المغادرين!$C$4,$H988&lt;=المغادرين!$F$4,المغادرين!$B$2=IF(المغادرين!$B$2="","",$I988)),MAX($A$4:$A987)+1,"")</f>
        <v/>
      </c>
      <c r="B988" s="141" t="str">
        <f t="shared" si="30"/>
        <v/>
      </c>
      <c r="C988" s="141" t="str">
        <f>IF($A988="","",RANK($B988,$B$5:$B$10000,1)+COUNTIF($B$4:$B987,$B988))</f>
        <v/>
      </c>
      <c r="D988" s="142" t="str">
        <f>IF(AND($M988&gt;=القادمين!$C$4,$M988&lt;=القادمين!$F$4,القادمين!$B$2=IF(القادمين!$B$2="","",$I988)),MAX($D$4:$D987)+1,"")</f>
        <v/>
      </c>
      <c r="E988" s="142" t="str">
        <f t="shared" si="31"/>
        <v/>
      </c>
      <c r="F988" s="142" t="str">
        <f>IF($D988="","",RANK($E988,$E$5:$E$10000,1)+COUNTIF($E$4:$E987,$E988))</f>
        <v/>
      </c>
      <c r="G988" s="189" t="str">
        <f>IF(H988="","",COUNTA($E$5:E988))</f>
        <v/>
      </c>
      <c r="H988" s="41"/>
      <c r="I988" s="38"/>
      <c r="J988" s="206"/>
      <c r="K988" s="206"/>
      <c r="L988" s="206"/>
      <c r="M988" s="41"/>
      <c r="N988" s="207"/>
      <c r="O988" s="99"/>
      <c r="P988" s="192"/>
      <c r="Q988" s="122"/>
      <c r="R988" s="122"/>
      <c r="S988" s="126"/>
      <c r="T988" s="122"/>
      <c r="U988" s="122"/>
      <c r="X988" s="128"/>
      <c r="Y988" s="129"/>
      <c r="Z988" s="129"/>
      <c r="AA988" s="129"/>
    </row>
    <row r="989" spans="1:27" s="115" customFormat="1" ht="26.1" customHeight="1" x14ac:dyDescent="0.2">
      <c r="A989" s="141" t="str">
        <f>IF(AND($H989&gt;=المغادرين!$C$4,$H989&lt;=المغادرين!$F$4,المغادرين!$B$2=IF(المغادرين!$B$2="","",$I989)),MAX($A$4:$A988)+1,"")</f>
        <v/>
      </c>
      <c r="B989" s="141" t="str">
        <f t="shared" si="30"/>
        <v/>
      </c>
      <c r="C989" s="141" t="str">
        <f>IF($A989="","",RANK($B989,$B$5:$B$10000,1)+COUNTIF($B$4:$B988,$B989))</f>
        <v/>
      </c>
      <c r="D989" s="142" t="str">
        <f>IF(AND($M989&gt;=القادمين!$C$4,$M989&lt;=القادمين!$F$4,القادمين!$B$2=IF(القادمين!$B$2="","",$I989)),MAX($D$4:$D988)+1,"")</f>
        <v/>
      </c>
      <c r="E989" s="142" t="str">
        <f t="shared" si="31"/>
        <v/>
      </c>
      <c r="F989" s="142" t="str">
        <f>IF($D989="","",RANK($E989,$E$5:$E$10000,1)+COUNTIF($E$4:$E988,$E989))</f>
        <v/>
      </c>
      <c r="G989" s="189" t="str">
        <f>IF(H989="","",COUNTA($E$5:E989))</f>
        <v/>
      </c>
      <c r="H989" s="41"/>
      <c r="I989" s="38"/>
      <c r="J989" s="206"/>
      <c r="K989" s="206"/>
      <c r="L989" s="206"/>
      <c r="M989" s="41"/>
      <c r="N989" s="207"/>
      <c r="O989" s="99"/>
      <c r="P989" s="192"/>
      <c r="Q989" s="122"/>
      <c r="R989" s="122"/>
      <c r="S989" s="126"/>
      <c r="T989" s="122"/>
      <c r="U989" s="122"/>
      <c r="X989" s="128"/>
      <c r="Y989" s="129"/>
      <c r="Z989" s="129"/>
      <c r="AA989" s="129"/>
    </row>
    <row r="990" spans="1:27" s="115" customFormat="1" ht="26.1" customHeight="1" x14ac:dyDescent="0.2">
      <c r="A990" s="141" t="str">
        <f>IF(AND($H990&gt;=المغادرين!$C$4,$H990&lt;=المغادرين!$F$4,المغادرين!$B$2=IF(المغادرين!$B$2="","",$I990)),MAX($A$4:$A989)+1,"")</f>
        <v/>
      </c>
      <c r="B990" s="141" t="str">
        <f t="shared" si="30"/>
        <v/>
      </c>
      <c r="C990" s="141" t="str">
        <f>IF($A990="","",RANK($B990,$B$5:$B$10000,1)+COUNTIF($B$4:$B989,$B990))</f>
        <v/>
      </c>
      <c r="D990" s="142" t="str">
        <f>IF(AND($M990&gt;=القادمين!$C$4,$M990&lt;=القادمين!$F$4,القادمين!$B$2=IF(القادمين!$B$2="","",$I990)),MAX($D$4:$D989)+1,"")</f>
        <v/>
      </c>
      <c r="E990" s="142" t="str">
        <f t="shared" si="31"/>
        <v/>
      </c>
      <c r="F990" s="142" t="str">
        <f>IF($D990="","",RANK($E990,$E$5:$E$10000,1)+COUNTIF($E$4:$E989,$E990))</f>
        <v/>
      </c>
      <c r="G990" s="189" t="str">
        <f>IF(H990="","",COUNTA($E$5:E990))</f>
        <v/>
      </c>
      <c r="H990" s="41"/>
      <c r="I990" s="38"/>
      <c r="J990" s="206"/>
      <c r="K990" s="206"/>
      <c r="L990" s="206"/>
      <c r="M990" s="41"/>
      <c r="N990" s="207"/>
      <c r="O990" s="99"/>
      <c r="P990" s="192"/>
      <c r="Q990" s="122"/>
      <c r="R990" s="122"/>
      <c r="S990" s="126"/>
      <c r="T990" s="122"/>
      <c r="U990" s="122"/>
      <c r="X990" s="128"/>
      <c r="Y990" s="129"/>
      <c r="Z990" s="129"/>
      <c r="AA990" s="129"/>
    </row>
    <row r="991" spans="1:27" s="115" customFormat="1" ht="26.1" customHeight="1" x14ac:dyDescent="0.2">
      <c r="A991" s="141" t="str">
        <f>IF(AND($H991&gt;=المغادرين!$C$4,$H991&lt;=المغادرين!$F$4,المغادرين!$B$2=IF(المغادرين!$B$2="","",$I991)),MAX($A$4:$A990)+1,"")</f>
        <v/>
      </c>
      <c r="B991" s="141" t="str">
        <f t="shared" si="30"/>
        <v/>
      </c>
      <c r="C991" s="141" t="str">
        <f>IF($A991="","",RANK($B991,$B$5:$B$10000,1)+COUNTIF($B$4:$B990,$B991))</f>
        <v/>
      </c>
      <c r="D991" s="142" t="str">
        <f>IF(AND($M991&gt;=القادمين!$C$4,$M991&lt;=القادمين!$F$4,القادمين!$B$2=IF(القادمين!$B$2="","",$I991)),MAX($D$4:$D990)+1,"")</f>
        <v/>
      </c>
      <c r="E991" s="142" t="str">
        <f t="shared" si="31"/>
        <v/>
      </c>
      <c r="F991" s="142" t="str">
        <f>IF($D991="","",RANK($E991,$E$5:$E$10000,1)+COUNTIF($E$4:$E990,$E991))</f>
        <v/>
      </c>
      <c r="G991" s="189" t="str">
        <f>IF(H991="","",COUNTA($E$5:E991))</f>
        <v/>
      </c>
      <c r="H991" s="41"/>
      <c r="I991" s="38"/>
      <c r="J991" s="206"/>
      <c r="K991" s="206"/>
      <c r="L991" s="206"/>
      <c r="M991" s="41"/>
      <c r="N991" s="207"/>
      <c r="O991" s="99"/>
      <c r="P991" s="192"/>
      <c r="Q991" s="122"/>
      <c r="R991" s="122"/>
      <c r="S991" s="126"/>
      <c r="T991" s="122"/>
      <c r="U991" s="122"/>
      <c r="X991" s="128"/>
      <c r="Y991" s="129"/>
      <c r="Z991" s="129"/>
      <c r="AA991" s="129"/>
    </row>
    <row r="992" spans="1:27" s="115" customFormat="1" ht="26.1" customHeight="1" x14ac:dyDescent="0.2">
      <c r="A992" s="141" t="str">
        <f>IF(AND($H992&gt;=المغادرين!$C$4,$H992&lt;=المغادرين!$F$4,المغادرين!$B$2=IF(المغادرين!$B$2="","",$I992)),MAX($A$4:$A991)+1,"")</f>
        <v/>
      </c>
      <c r="B992" s="141" t="str">
        <f t="shared" si="30"/>
        <v/>
      </c>
      <c r="C992" s="141" t="str">
        <f>IF($A992="","",RANK($B992,$B$5:$B$10000,1)+COUNTIF($B$4:$B991,$B992))</f>
        <v/>
      </c>
      <c r="D992" s="142" t="str">
        <f>IF(AND($M992&gt;=القادمين!$C$4,$M992&lt;=القادمين!$F$4,القادمين!$B$2=IF(القادمين!$B$2="","",$I992)),MAX($D$4:$D991)+1,"")</f>
        <v/>
      </c>
      <c r="E992" s="142" t="str">
        <f t="shared" si="31"/>
        <v/>
      </c>
      <c r="F992" s="142" t="str">
        <f>IF($D992="","",RANK($E992,$E$5:$E$10000,1)+COUNTIF($E$4:$E991,$E992))</f>
        <v/>
      </c>
      <c r="G992" s="189" t="str">
        <f>IF(H992="","",COUNTA($E$5:E992))</f>
        <v/>
      </c>
      <c r="H992" s="41"/>
      <c r="I992" s="38"/>
      <c r="J992" s="206"/>
      <c r="K992" s="206"/>
      <c r="L992" s="206"/>
      <c r="M992" s="41"/>
      <c r="N992" s="207"/>
      <c r="O992" s="99"/>
      <c r="P992" s="192"/>
      <c r="Q992" s="122"/>
      <c r="R992" s="122"/>
      <c r="S992" s="126"/>
      <c r="T992" s="122"/>
      <c r="U992" s="122"/>
      <c r="X992" s="128"/>
      <c r="Y992" s="129"/>
      <c r="Z992" s="129"/>
      <c r="AA992" s="129"/>
    </row>
    <row r="993" spans="1:27" s="115" customFormat="1" ht="26.1" customHeight="1" x14ac:dyDescent="0.2">
      <c r="A993" s="141" t="str">
        <f>IF(AND($H993&gt;=المغادرين!$C$4,$H993&lt;=المغادرين!$F$4,المغادرين!$B$2=IF(المغادرين!$B$2="","",$I993)),MAX($A$4:$A992)+1,"")</f>
        <v/>
      </c>
      <c r="B993" s="141" t="str">
        <f t="shared" si="30"/>
        <v/>
      </c>
      <c r="C993" s="141" t="str">
        <f>IF($A993="","",RANK($B993,$B$5:$B$10000,1)+COUNTIF($B$4:$B992,$B993))</f>
        <v/>
      </c>
      <c r="D993" s="142" t="str">
        <f>IF(AND($M993&gt;=القادمين!$C$4,$M993&lt;=القادمين!$F$4,القادمين!$B$2=IF(القادمين!$B$2="","",$I993)),MAX($D$4:$D992)+1,"")</f>
        <v/>
      </c>
      <c r="E993" s="142" t="str">
        <f t="shared" si="31"/>
        <v/>
      </c>
      <c r="F993" s="142" t="str">
        <f>IF($D993="","",RANK($E993,$E$5:$E$10000,1)+COUNTIF($E$4:$E992,$E993))</f>
        <v/>
      </c>
      <c r="G993" s="189" t="str">
        <f>IF(H993="","",COUNTA($E$5:E993))</f>
        <v/>
      </c>
      <c r="H993" s="41"/>
      <c r="I993" s="38"/>
      <c r="J993" s="206"/>
      <c r="K993" s="206"/>
      <c r="L993" s="206"/>
      <c r="M993" s="41"/>
      <c r="N993" s="207"/>
      <c r="O993" s="99"/>
      <c r="P993" s="193"/>
      <c r="Q993" s="122"/>
      <c r="R993" s="122"/>
      <c r="S993" s="125"/>
      <c r="T993" s="122"/>
      <c r="U993" s="122"/>
    </row>
    <row r="994" spans="1:27" s="127" customFormat="1" ht="26.1" customHeight="1" x14ac:dyDescent="0.2">
      <c r="A994" s="141" t="str">
        <f>IF(AND($H994&gt;=المغادرين!$C$4,$H994&lt;=المغادرين!$F$4,المغادرين!$B$2=IF(المغادرين!$B$2="","",$I994)),MAX($A$4:$A993)+1,"")</f>
        <v/>
      </c>
      <c r="B994" s="141" t="str">
        <f t="shared" si="30"/>
        <v/>
      </c>
      <c r="C994" s="141" t="str">
        <f>IF($A994="","",RANK($B994,$B$5:$B$10000,1)+COUNTIF($B$4:$B993,$B994))</f>
        <v/>
      </c>
      <c r="D994" s="142" t="str">
        <f>IF(AND($M994&gt;=القادمين!$C$4,$M994&lt;=القادمين!$F$4,القادمين!$B$2=IF(القادمين!$B$2="","",$I994)),MAX($D$4:$D993)+1,"")</f>
        <v/>
      </c>
      <c r="E994" s="142" t="str">
        <f t="shared" si="31"/>
        <v/>
      </c>
      <c r="F994" s="142" t="str">
        <f>IF($D994="","",RANK($E994,$E$5:$E$10000,1)+COUNTIF($E$4:$E993,$E994))</f>
        <v/>
      </c>
      <c r="G994" s="189" t="str">
        <f>IF(H994="","",COUNTA($E$5:E994))</f>
        <v/>
      </c>
      <c r="H994" s="41"/>
      <c r="I994" s="38"/>
      <c r="J994" s="206"/>
      <c r="K994" s="206"/>
      <c r="L994" s="206"/>
      <c r="M994" s="41"/>
      <c r="N994" s="207"/>
      <c r="O994" s="99"/>
      <c r="P994" s="192"/>
      <c r="Q994" s="122"/>
      <c r="R994" s="122"/>
      <c r="S994" s="126"/>
      <c r="T994" s="122"/>
      <c r="U994" s="122"/>
      <c r="V994" s="115"/>
      <c r="W994" s="115"/>
      <c r="X994" s="115"/>
      <c r="Y994" s="115"/>
      <c r="Z994" s="115"/>
      <c r="AA994" s="115"/>
    </row>
    <row r="995" spans="1:27" s="127" customFormat="1" ht="26.1" customHeight="1" x14ac:dyDescent="0.2">
      <c r="A995" s="141" t="str">
        <f>IF(AND($H995&gt;=المغادرين!$C$4,$H995&lt;=المغادرين!$F$4,المغادرين!$B$2=IF(المغادرين!$B$2="","",$I995)),MAX($A$4:$A994)+1,"")</f>
        <v/>
      </c>
      <c r="B995" s="141" t="str">
        <f t="shared" si="30"/>
        <v/>
      </c>
      <c r="C995" s="141" t="str">
        <f>IF($A995="","",RANK($B995,$B$5:$B$10000,1)+COUNTIF($B$4:$B994,$B995))</f>
        <v/>
      </c>
      <c r="D995" s="142" t="str">
        <f>IF(AND($M995&gt;=القادمين!$C$4,$M995&lt;=القادمين!$F$4,القادمين!$B$2=IF(القادمين!$B$2="","",$I995)),MAX($D$4:$D994)+1,"")</f>
        <v/>
      </c>
      <c r="E995" s="142" t="str">
        <f t="shared" si="31"/>
        <v/>
      </c>
      <c r="F995" s="142" t="str">
        <f>IF($D995="","",RANK($E995,$E$5:$E$10000,1)+COUNTIF($E$4:$E994,$E995))</f>
        <v/>
      </c>
      <c r="G995" s="189" t="str">
        <f>IF(H995="","",COUNTA($E$5:E995))</f>
        <v/>
      </c>
      <c r="H995" s="41"/>
      <c r="I995" s="38"/>
      <c r="J995" s="206"/>
      <c r="K995" s="206"/>
      <c r="L995" s="206"/>
      <c r="M995" s="41"/>
      <c r="N995" s="207"/>
      <c r="O995" s="99"/>
      <c r="P995" s="192"/>
      <c r="Q995" s="122"/>
      <c r="R995" s="122"/>
      <c r="S995" s="126"/>
      <c r="T995" s="122"/>
      <c r="U995" s="122"/>
      <c r="V995" s="115"/>
      <c r="W995" s="115"/>
      <c r="X995" s="115"/>
      <c r="Y995" s="115"/>
      <c r="Z995" s="115"/>
      <c r="AA995" s="115"/>
    </row>
    <row r="996" spans="1:27" s="127" customFormat="1" ht="26.1" customHeight="1" x14ac:dyDescent="0.2">
      <c r="A996" s="141" t="str">
        <f>IF(AND($H996&gt;=المغادرين!$C$4,$H996&lt;=المغادرين!$F$4,المغادرين!$B$2=IF(المغادرين!$B$2="","",$I996)),MAX($A$4:$A995)+1,"")</f>
        <v/>
      </c>
      <c r="B996" s="141" t="str">
        <f t="shared" si="30"/>
        <v/>
      </c>
      <c r="C996" s="141" t="str">
        <f>IF($A996="","",RANK($B996,$B$5:$B$10000,1)+COUNTIF($B$4:$B995,$B996))</f>
        <v/>
      </c>
      <c r="D996" s="142" t="str">
        <f>IF(AND($M996&gt;=القادمين!$C$4,$M996&lt;=القادمين!$F$4,القادمين!$B$2=IF(القادمين!$B$2="","",$I996)),MAX($D$4:$D995)+1,"")</f>
        <v/>
      </c>
      <c r="E996" s="142" t="str">
        <f t="shared" si="31"/>
        <v/>
      </c>
      <c r="F996" s="142" t="str">
        <f>IF($D996="","",RANK($E996,$E$5:$E$10000,1)+COUNTIF($E$4:$E995,$E996))</f>
        <v/>
      </c>
      <c r="G996" s="189" t="str">
        <f>IF(H996="","",COUNTA($E$5:E996))</f>
        <v/>
      </c>
      <c r="H996" s="41"/>
      <c r="I996" s="38"/>
      <c r="J996" s="206"/>
      <c r="K996" s="206"/>
      <c r="L996" s="206"/>
      <c r="M996" s="41"/>
      <c r="N996" s="207"/>
      <c r="O996" s="99"/>
      <c r="P996" s="192"/>
      <c r="Q996" s="122"/>
      <c r="R996" s="122"/>
      <c r="S996" s="126"/>
      <c r="T996" s="122"/>
      <c r="U996" s="122"/>
      <c r="V996" s="115"/>
      <c r="W996" s="115"/>
      <c r="X996" s="115"/>
      <c r="Y996" s="115"/>
      <c r="Z996" s="115"/>
      <c r="AA996" s="115"/>
    </row>
    <row r="997" spans="1:27" s="115" customFormat="1" ht="26.1" customHeight="1" x14ac:dyDescent="0.2">
      <c r="A997" s="141" t="str">
        <f>IF(AND($H997&gt;=المغادرين!$C$4,$H997&lt;=المغادرين!$F$4,المغادرين!$B$2=IF(المغادرين!$B$2="","",$I997)),MAX($A$4:$A996)+1,"")</f>
        <v/>
      </c>
      <c r="B997" s="141" t="str">
        <f t="shared" si="30"/>
        <v/>
      </c>
      <c r="C997" s="141" t="str">
        <f>IF($A997="","",RANK($B997,$B$5:$B$10000,1)+COUNTIF($B$4:$B996,$B997))</f>
        <v/>
      </c>
      <c r="D997" s="142" t="str">
        <f>IF(AND($M997&gt;=القادمين!$C$4,$M997&lt;=القادمين!$F$4,القادمين!$B$2=IF(القادمين!$B$2="","",$I997)),MAX($D$4:$D996)+1,"")</f>
        <v/>
      </c>
      <c r="E997" s="142" t="str">
        <f t="shared" si="31"/>
        <v/>
      </c>
      <c r="F997" s="142" t="str">
        <f>IF($D997="","",RANK($E997,$E$5:$E$10000,1)+COUNTIF($E$4:$E996,$E997))</f>
        <v/>
      </c>
      <c r="G997" s="189" t="str">
        <f>IF(H997="","",COUNTA($E$5:E997))</f>
        <v/>
      </c>
      <c r="H997" s="41"/>
      <c r="I997" s="38"/>
      <c r="J997" s="206"/>
      <c r="K997" s="206"/>
      <c r="L997" s="206"/>
      <c r="M997" s="41"/>
      <c r="N997" s="207"/>
      <c r="O997" s="99"/>
      <c r="P997" s="192"/>
      <c r="Q997" s="122"/>
      <c r="R997" s="122"/>
      <c r="S997" s="126"/>
      <c r="T997" s="122"/>
      <c r="U997" s="122"/>
    </row>
    <row r="998" spans="1:27" s="115" customFormat="1" ht="26.1" customHeight="1" x14ac:dyDescent="0.2">
      <c r="A998" s="141" t="str">
        <f>IF(AND($H998&gt;=المغادرين!$C$4,$H998&lt;=المغادرين!$F$4,المغادرين!$B$2=IF(المغادرين!$B$2="","",$I998)),MAX($A$4:$A997)+1,"")</f>
        <v/>
      </c>
      <c r="B998" s="141" t="str">
        <f t="shared" si="30"/>
        <v/>
      </c>
      <c r="C998" s="141" t="str">
        <f>IF($A998="","",RANK($B998,$B$5:$B$10000,1)+COUNTIF($B$4:$B997,$B998))</f>
        <v/>
      </c>
      <c r="D998" s="142" t="str">
        <f>IF(AND($M998&gt;=القادمين!$C$4,$M998&lt;=القادمين!$F$4,القادمين!$B$2=IF(القادمين!$B$2="","",$I998)),MAX($D$4:$D997)+1,"")</f>
        <v/>
      </c>
      <c r="E998" s="142" t="str">
        <f t="shared" si="31"/>
        <v/>
      </c>
      <c r="F998" s="142" t="str">
        <f>IF($D998="","",RANK($E998,$E$5:$E$10000,1)+COUNTIF($E$4:$E997,$E998))</f>
        <v/>
      </c>
      <c r="G998" s="189" t="str">
        <f>IF(H998="","",COUNTA($E$5:E998))</f>
        <v/>
      </c>
      <c r="H998" s="41"/>
      <c r="I998" s="38"/>
      <c r="J998" s="206"/>
      <c r="K998" s="206"/>
      <c r="L998" s="206"/>
      <c r="M998" s="41"/>
      <c r="N998" s="207"/>
      <c r="O998" s="99"/>
      <c r="P998" s="192"/>
      <c r="Q998" s="122"/>
      <c r="R998" s="122"/>
      <c r="S998" s="126"/>
      <c r="T998" s="122"/>
      <c r="U998" s="122"/>
    </row>
    <row r="999" spans="1:27" s="115" customFormat="1" ht="26.1" customHeight="1" x14ac:dyDescent="0.2">
      <c r="A999" s="141" t="str">
        <f>IF(AND($H999&gt;=المغادرين!$C$4,$H999&lt;=المغادرين!$F$4,المغادرين!$B$2=IF(المغادرين!$B$2="","",$I999)),MAX($A$4:$A998)+1,"")</f>
        <v/>
      </c>
      <c r="B999" s="141" t="str">
        <f t="shared" si="30"/>
        <v/>
      </c>
      <c r="C999" s="141" t="str">
        <f>IF($A999="","",RANK($B999,$B$5:$B$10000,1)+COUNTIF($B$4:$B998,$B999))</f>
        <v/>
      </c>
      <c r="D999" s="142" t="str">
        <f>IF(AND($M999&gt;=القادمين!$C$4,$M999&lt;=القادمين!$F$4,القادمين!$B$2=IF(القادمين!$B$2="","",$I999)),MAX($D$4:$D998)+1,"")</f>
        <v/>
      </c>
      <c r="E999" s="142" t="str">
        <f t="shared" si="31"/>
        <v/>
      </c>
      <c r="F999" s="142" t="str">
        <f>IF($D999="","",RANK($E999,$E$5:$E$10000,1)+COUNTIF($E$4:$E998,$E999))</f>
        <v/>
      </c>
      <c r="G999" s="189" t="str">
        <f>IF(H999="","",COUNTA($E$5:E999))</f>
        <v/>
      </c>
      <c r="H999" s="41"/>
      <c r="I999" s="38"/>
      <c r="J999" s="206"/>
      <c r="K999" s="206"/>
      <c r="L999" s="206"/>
      <c r="M999" s="41"/>
      <c r="N999" s="207"/>
      <c r="O999" s="99"/>
      <c r="P999" s="192"/>
      <c r="Q999" s="122"/>
      <c r="R999" s="122"/>
      <c r="S999" s="126"/>
      <c r="T999" s="122"/>
      <c r="U999" s="122"/>
    </row>
    <row r="1000" spans="1:27" s="115" customFormat="1" ht="26.1" customHeight="1" x14ac:dyDescent="0.2">
      <c r="A1000" s="141" t="str">
        <f>IF(AND($H1000&gt;=المغادرين!$C$4,$H1000&lt;=المغادرين!$F$4,المغادرين!$B$2=IF(المغادرين!$B$2="","",$I1000)),MAX($A$4:$A999)+1,"")</f>
        <v/>
      </c>
      <c r="B1000" s="141" t="str">
        <f t="shared" si="30"/>
        <v/>
      </c>
      <c r="C1000" s="141" t="str">
        <f>IF($A1000="","",RANK($B1000,$B$5:$B$10000,1)+COUNTIF($B$4:$B999,$B1000))</f>
        <v/>
      </c>
      <c r="D1000" s="142" t="str">
        <f>IF(AND($M1000&gt;=القادمين!$C$4,$M1000&lt;=القادمين!$F$4,القادمين!$B$2=IF(القادمين!$B$2="","",$I1000)),MAX($D$4:$D999)+1,"")</f>
        <v/>
      </c>
      <c r="E1000" s="142" t="str">
        <f t="shared" si="31"/>
        <v/>
      </c>
      <c r="F1000" s="142" t="str">
        <f>IF($D1000="","",RANK($E1000,$E$5:$E$10000,1)+COUNTIF($E$4:$E999,$E1000))</f>
        <v/>
      </c>
      <c r="G1000" s="189" t="str">
        <f>IF(H1000="","",COUNTA($E$5:E1000))</f>
        <v/>
      </c>
      <c r="H1000" s="41"/>
      <c r="I1000" s="38"/>
      <c r="J1000" s="206"/>
      <c r="K1000" s="206"/>
      <c r="L1000" s="206"/>
      <c r="M1000" s="41"/>
      <c r="N1000" s="207"/>
      <c r="O1000" s="99"/>
      <c r="P1000" s="192"/>
      <c r="Q1000" s="122"/>
      <c r="R1000" s="122"/>
      <c r="S1000" s="126"/>
      <c r="T1000" s="122"/>
      <c r="U1000" s="122"/>
    </row>
    <row r="1001" spans="1:27" s="115" customFormat="1" ht="26.1" customHeight="1" x14ac:dyDescent="0.2">
      <c r="A1001" s="141" t="str">
        <f>IF(AND($H1001&gt;=المغادرين!$C$4,$H1001&lt;=المغادرين!$F$4,المغادرين!$B$2=IF(المغادرين!$B$2="","",$I1001)),MAX($A$4:$A1000)+1,"")</f>
        <v/>
      </c>
      <c r="B1001" s="141" t="str">
        <f t="shared" si="30"/>
        <v/>
      </c>
      <c r="C1001" s="141" t="str">
        <f>IF($A1001="","",RANK($B1001,$B$5:$B$10000,1)+COUNTIF($B$4:$B1000,$B1001))</f>
        <v/>
      </c>
      <c r="D1001" s="142" t="str">
        <f>IF(AND($M1001&gt;=القادمين!$C$4,$M1001&lt;=القادمين!$F$4,القادمين!$B$2=IF(القادمين!$B$2="","",$I1001)),MAX($D$4:$D1000)+1,"")</f>
        <v/>
      </c>
      <c r="E1001" s="142" t="str">
        <f t="shared" si="31"/>
        <v/>
      </c>
      <c r="F1001" s="142" t="str">
        <f>IF($D1001="","",RANK($E1001,$E$5:$E$10000,1)+COUNTIF($E$4:$E1000,$E1001))</f>
        <v/>
      </c>
      <c r="G1001" s="189" t="str">
        <f>IF(H1001="","",COUNTA($E$5:E1001))</f>
        <v/>
      </c>
      <c r="H1001" s="41"/>
      <c r="I1001" s="38"/>
      <c r="J1001" s="206"/>
      <c r="K1001" s="206"/>
      <c r="L1001" s="206"/>
      <c r="M1001" s="41"/>
      <c r="N1001" s="207"/>
      <c r="O1001" s="99"/>
      <c r="P1001" s="192"/>
      <c r="Q1001" s="122"/>
      <c r="R1001" s="122"/>
      <c r="S1001" s="126"/>
      <c r="T1001" s="122"/>
      <c r="U1001" s="122"/>
    </row>
    <row r="1002" spans="1:27" s="115" customFormat="1" ht="26.1" customHeight="1" x14ac:dyDescent="0.2">
      <c r="A1002" s="141" t="str">
        <f>IF(AND($H1002&gt;=المغادرين!$C$4,$H1002&lt;=المغادرين!$F$4,المغادرين!$B$2=IF(المغادرين!$B$2="","",$I1002)),MAX($A$4:$A1001)+1,"")</f>
        <v/>
      </c>
      <c r="B1002" s="141" t="str">
        <f t="shared" si="30"/>
        <v/>
      </c>
      <c r="C1002" s="141" t="str">
        <f>IF($A1002="","",RANK($B1002,$B$5:$B$10000,1)+COUNTIF($B$4:$B1001,$B1002))</f>
        <v/>
      </c>
      <c r="D1002" s="142" t="str">
        <f>IF(AND($M1002&gt;=القادمين!$C$4,$M1002&lt;=القادمين!$F$4,القادمين!$B$2=IF(القادمين!$B$2="","",$I1002)),MAX($D$4:$D1001)+1,"")</f>
        <v/>
      </c>
      <c r="E1002" s="142" t="str">
        <f t="shared" si="31"/>
        <v/>
      </c>
      <c r="F1002" s="142" t="str">
        <f>IF($D1002="","",RANK($E1002,$E$5:$E$10000,1)+COUNTIF($E$4:$E1001,$E1002))</f>
        <v/>
      </c>
      <c r="G1002" s="189" t="str">
        <f>IF(H1002="","",COUNTA($E$5:E1002))</f>
        <v/>
      </c>
      <c r="H1002" s="41"/>
      <c r="I1002" s="38"/>
      <c r="J1002" s="206"/>
      <c r="K1002" s="206"/>
      <c r="L1002" s="206"/>
      <c r="M1002" s="41"/>
      <c r="N1002" s="207"/>
      <c r="O1002" s="99"/>
      <c r="P1002" s="192"/>
      <c r="Q1002" s="122"/>
      <c r="R1002" s="122"/>
      <c r="S1002" s="126"/>
      <c r="T1002" s="122"/>
      <c r="U1002" s="122"/>
      <c r="AA1002" s="128"/>
    </row>
    <row r="1003" spans="1:27" s="115" customFormat="1" ht="26.1" customHeight="1" x14ac:dyDescent="0.2">
      <c r="A1003" s="141" t="str">
        <f>IF(AND($H1003&gt;=المغادرين!$C$4,$H1003&lt;=المغادرين!$F$4,المغادرين!$B$2=IF(المغادرين!$B$2="","",$I1003)),MAX($A$4:$A1002)+1,"")</f>
        <v/>
      </c>
      <c r="B1003" s="141" t="str">
        <f t="shared" si="30"/>
        <v/>
      </c>
      <c r="C1003" s="141" t="str">
        <f>IF($A1003="","",RANK($B1003,$B$5:$B$10000,1)+COUNTIF($B$4:$B1002,$B1003))</f>
        <v/>
      </c>
      <c r="D1003" s="142" t="str">
        <f>IF(AND($M1003&gt;=القادمين!$C$4,$M1003&lt;=القادمين!$F$4,القادمين!$B$2=IF(القادمين!$B$2="","",$I1003)),MAX($D$4:$D1002)+1,"")</f>
        <v/>
      </c>
      <c r="E1003" s="142" t="str">
        <f t="shared" si="31"/>
        <v/>
      </c>
      <c r="F1003" s="142" t="str">
        <f>IF($D1003="","",RANK($E1003,$E$5:$E$10000,1)+COUNTIF($E$4:$E1002,$E1003))</f>
        <v/>
      </c>
      <c r="G1003" s="189" t="str">
        <f>IF(H1003="","",COUNTA($E$5:E1003))</f>
        <v/>
      </c>
      <c r="H1003" s="41"/>
      <c r="I1003" s="38"/>
      <c r="J1003" s="206"/>
      <c r="K1003" s="206"/>
      <c r="L1003" s="206"/>
      <c r="M1003" s="41"/>
      <c r="N1003" s="207"/>
      <c r="O1003" s="99"/>
      <c r="P1003" s="192"/>
      <c r="Q1003" s="122"/>
      <c r="R1003" s="122"/>
      <c r="S1003" s="126"/>
      <c r="T1003" s="122"/>
      <c r="U1003" s="122"/>
      <c r="AA1003" s="128"/>
    </row>
    <row r="1004" spans="1:27" s="115" customFormat="1" ht="26.1" customHeight="1" x14ac:dyDescent="0.2">
      <c r="A1004" s="141" t="str">
        <f>IF(AND($H1004&gt;=المغادرين!$C$4,$H1004&lt;=المغادرين!$F$4,المغادرين!$B$2=IF(المغادرين!$B$2="","",$I1004)),MAX($A$4:$A1003)+1,"")</f>
        <v/>
      </c>
      <c r="B1004" s="141" t="str">
        <f t="shared" si="30"/>
        <v/>
      </c>
      <c r="C1004" s="141" t="str">
        <f>IF($A1004="","",RANK($B1004,$B$5:$B$10000,1)+COUNTIF($B$4:$B1003,$B1004))</f>
        <v/>
      </c>
      <c r="D1004" s="142" t="str">
        <f>IF(AND($M1004&gt;=القادمين!$C$4,$M1004&lt;=القادمين!$F$4,القادمين!$B$2=IF(القادمين!$B$2="","",$I1004)),MAX($D$4:$D1003)+1,"")</f>
        <v/>
      </c>
      <c r="E1004" s="142" t="str">
        <f t="shared" si="31"/>
        <v/>
      </c>
      <c r="F1004" s="142" t="str">
        <f>IF($D1004="","",RANK($E1004,$E$5:$E$10000,1)+COUNTIF($E$4:$E1003,$E1004))</f>
        <v/>
      </c>
      <c r="G1004" s="189" t="str">
        <f>IF(H1004="","",COUNTA($E$5:E1004))</f>
        <v/>
      </c>
      <c r="H1004" s="41"/>
      <c r="I1004" s="38"/>
      <c r="J1004" s="206"/>
      <c r="K1004" s="206"/>
      <c r="L1004" s="206"/>
      <c r="M1004" s="41"/>
      <c r="N1004" s="207"/>
      <c r="O1004" s="99"/>
      <c r="P1004" s="192"/>
      <c r="Q1004" s="122"/>
      <c r="R1004" s="122"/>
      <c r="S1004" s="126"/>
      <c r="T1004" s="122"/>
      <c r="U1004" s="122"/>
      <c r="W1004" s="128"/>
      <c r="AA1004" s="121"/>
    </row>
    <row r="1005" spans="1:27" s="115" customFormat="1" ht="26.1" customHeight="1" x14ac:dyDescent="0.2">
      <c r="A1005" s="141" t="str">
        <f>IF(AND($H1005&gt;=المغادرين!$C$4,$H1005&lt;=المغادرين!$F$4,المغادرين!$B$2=IF(المغادرين!$B$2="","",$I1005)),MAX($A$4:$A1004)+1,"")</f>
        <v/>
      </c>
      <c r="B1005" s="141" t="str">
        <f t="shared" si="30"/>
        <v/>
      </c>
      <c r="C1005" s="141" t="str">
        <f>IF($A1005="","",RANK($B1005,$B$5:$B$10000,1)+COUNTIF($B$4:$B1004,$B1005))</f>
        <v/>
      </c>
      <c r="D1005" s="142" t="str">
        <f>IF(AND($M1005&gt;=القادمين!$C$4,$M1005&lt;=القادمين!$F$4,القادمين!$B$2=IF(القادمين!$B$2="","",$I1005)),MAX($D$4:$D1004)+1,"")</f>
        <v/>
      </c>
      <c r="E1005" s="142" t="str">
        <f t="shared" si="31"/>
        <v/>
      </c>
      <c r="F1005" s="142" t="str">
        <f>IF($D1005="","",RANK($E1005,$E$5:$E$10000,1)+COUNTIF($E$4:$E1004,$E1005))</f>
        <v/>
      </c>
      <c r="G1005" s="189" t="str">
        <f>IF(H1005="","",COUNTA($E$5:E1005))</f>
        <v/>
      </c>
      <c r="H1005" s="41"/>
      <c r="I1005" s="38"/>
      <c r="J1005" s="206"/>
      <c r="K1005" s="206"/>
      <c r="L1005" s="206"/>
      <c r="M1005" s="41"/>
      <c r="N1005" s="207"/>
      <c r="O1005" s="99"/>
      <c r="P1005" s="192"/>
      <c r="Q1005" s="122"/>
      <c r="R1005" s="122"/>
      <c r="S1005" s="126"/>
      <c r="T1005" s="122"/>
      <c r="U1005" s="122"/>
    </row>
    <row r="1006" spans="1:27" s="115" customFormat="1" ht="26.1" customHeight="1" x14ac:dyDescent="0.2">
      <c r="A1006" s="141" t="str">
        <f>IF(AND($H1006&gt;=المغادرين!$C$4,$H1006&lt;=المغادرين!$F$4,المغادرين!$B$2=IF(المغادرين!$B$2="","",$I1006)),MAX($A$4:$A1005)+1,"")</f>
        <v/>
      </c>
      <c r="B1006" s="141" t="str">
        <f t="shared" si="30"/>
        <v/>
      </c>
      <c r="C1006" s="141" t="str">
        <f>IF($A1006="","",RANK($B1006,$B$5:$B$10000,1)+COUNTIF($B$4:$B1005,$B1006))</f>
        <v/>
      </c>
      <c r="D1006" s="142" t="str">
        <f>IF(AND($M1006&gt;=القادمين!$C$4,$M1006&lt;=القادمين!$F$4,القادمين!$B$2=IF(القادمين!$B$2="","",$I1006)),MAX($D$4:$D1005)+1,"")</f>
        <v/>
      </c>
      <c r="E1006" s="142" t="str">
        <f t="shared" si="31"/>
        <v/>
      </c>
      <c r="F1006" s="142" t="str">
        <f>IF($D1006="","",RANK($E1006,$E$5:$E$10000,1)+COUNTIF($E$4:$E1005,$E1006))</f>
        <v/>
      </c>
      <c r="G1006" s="189" t="str">
        <f>IF(H1006="","",COUNTA($E$5:E1006))</f>
        <v/>
      </c>
      <c r="H1006" s="41"/>
      <c r="I1006" s="38"/>
      <c r="J1006" s="206"/>
      <c r="K1006" s="206"/>
      <c r="L1006" s="206"/>
      <c r="M1006" s="41"/>
      <c r="N1006" s="207"/>
      <c r="O1006" s="99"/>
      <c r="P1006" s="192"/>
      <c r="Q1006" s="122"/>
      <c r="R1006" s="122"/>
      <c r="S1006" s="126"/>
      <c r="T1006" s="122"/>
      <c r="U1006" s="122"/>
      <c r="X1006" s="128"/>
      <c r="Y1006" s="121"/>
      <c r="Z1006" s="121"/>
      <c r="AA1006" s="121"/>
    </row>
    <row r="1007" spans="1:27" s="115" customFormat="1" ht="26.1" customHeight="1" x14ac:dyDescent="0.2">
      <c r="A1007" s="141" t="str">
        <f>IF(AND($H1007&gt;=المغادرين!$C$4,$H1007&lt;=المغادرين!$F$4,المغادرين!$B$2=IF(المغادرين!$B$2="","",$I1007)),MAX($A$4:$A1006)+1,"")</f>
        <v/>
      </c>
      <c r="B1007" s="141" t="str">
        <f t="shared" si="30"/>
        <v/>
      </c>
      <c r="C1007" s="141" t="str">
        <f>IF($A1007="","",RANK($B1007,$B$5:$B$10000,1)+COUNTIF($B$4:$B1006,$B1007))</f>
        <v/>
      </c>
      <c r="D1007" s="142" t="str">
        <f>IF(AND($M1007&gt;=القادمين!$C$4,$M1007&lt;=القادمين!$F$4,القادمين!$B$2=IF(القادمين!$B$2="","",$I1007)),MAX($D$4:$D1006)+1,"")</f>
        <v/>
      </c>
      <c r="E1007" s="142" t="str">
        <f t="shared" si="31"/>
        <v/>
      </c>
      <c r="F1007" s="142" t="str">
        <f>IF($D1007="","",RANK($E1007,$E$5:$E$10000,1)+COUNTIF($E$4:$E1006,$E1007))</f>
        <v/>
      </c>
      <c r="G1007" s="189" t="str">
        <f>IF(H1007="","",COUNTA($E$5:E1007))</f>
        <v/>
      </c>
      <c r="H1007" s="41"/>
      <c r="I1007" s="38"/>
      <c r="J1007" s="206"/>
      <c r="K1007" s="206"/>
      <c r="L1007" s="206"/>
      <c r="M1007" s="41"/>
      <c r="N1007" s="207"/>
      <c r="O1007" s="99"/>
      <c r="P1007" s="192"/>
      <c r="Q1007" s="122"/>
      <c r="R1007" s="122"/>
      <c r="S1007" s="126"/>
      <c r="T1007" s="122"/>
      <c r="U1007" s="122"/>
      <c r="X1007" s="128"/>
      <c r="Y1007" s="129"/>
      <c r="Z1007" s="129"/>
      <c r="AA1007" s="129"/>
    </row>
    <row r="1008" spans="1:27" s="115" customFormat="1" ht="26.1" customHeight="1" x14ac:dyDescent="0.2">
      <c r="A1008" s="141" t="str">
        <f>IF(AND($H1008&gt;=المغادرين!$C$4,$H1008&lt;=المغادرين!$F$4,المغادرين!$B$2=IF(المغادرين!$B$2="","",$I1008)),MAX($A$4:$A1007)+1,"")</f>
        <v/>
      </c>
      <c r="B1008" s="141" t="str">
        <f t="shared" si="30"/>
        <v/>
      </c>
      <c r="C1008" s="141" t="str">
        <f>IF($A1008="","",RANK($B1008,$B$5:$B$10000,1)+COUNTIF($B$4:$B1007,$B1008))</f>
        <v/>
      </c>
      <c r="D1008" s="142" t="str">
        <f>IF(AND($M1008&gt;=القادمين!$C$4,$M1008&lt;=القادمين!$F$4,القادمين!$B$2=IF(القادمين!$B$2="","",$I1008)),MAX($D$4:$D1007)+1,"")</f>
        <v/>
      </c>
      <c r="E1008" s="142" t="str">
        <f t="shared" si="31"/>
        <v/>
      </c>
      <c r="F1008" s="142" t="str">
        <f>IF($D1008="","",RANK($E1008,$E$5:$E$10000,1)+COUNTIF($E$4:$E1007,$E1008))</f>
        <v/>
      </c>
      <c r="G1008" s="189" t="str">
        <f>IF(H1008="","",COUNTA($E$5:E1008))</f>
        <v/>
      </c>
      <c r="H1008" s="41"/>
      <c r="I1008" s="38"/>
      <c r="J1008" s="206"/>
      <c r="K1008" s="206"/>
      <c r="L1008" s="206"/>
      <c r="M1008" s="41"/>
      <c r="N1008" s="207"/>
      <c r="O1008" s="99"/>
      <c r="P1008" s="192"/>
      <c r="Q1008" s="122"/>
      <c r="R1008" s="122"/>
      <c r="S1008" s="126"/>
      <c r="T1008" s="122"/>
      <c r="U1008" s="122"/>
      <c r="X1008" s="128"/>
      <c r="Y1008" s="129"/>
      <c r="Z1008" s="129"/>
      <c r="AA1008" s="129"/>
    </row>
    <row r="1009" spans="1:27" s="115" customFormat="1" ht="26.1" customHeight="1" x14ac:dyDescent="0.2">
      <c r="A1009" s="141" t="str">
        <f>IF(AND($H1009&gt;=المغادرين!$C$4,$H1009&lt;=المغادرين!$F$4,المغادرين!$B$2=IF(المغادرين!$B$2="","",$I1009)),MAX($A$4:$A1008)+1,"")</f>
        <v/>
      </c>
      <c r="B1009" s="141" t="str">
        <f t="shared" si="30"/>
        <v/>
      </c>
      <c r="C1009" s="141" t="str">
        <f>IF($A1009="","",RANK($B1009,$B$5:$B$10000,1)+COUNTIF($B$4:$B1008,$B1009))</f>
        <v/>
      </c>
      <c r="D1009" s="142" t="str">
        <f>IF(AND($M1009&gt;=القادمين!$C$4,$M1009&lt;=القادمين!$F$4,القادمين!$B$2=IF(القادمين!$B$2="","",$I1009)),MAX($D$4:$D1008)+1,"")</f>
        <v/>
      </c>
      <c r="E1009" s="142" t="str">
        <f t="shared" si="31"/>
        <v/>
      </c>
      <c r="F1009" s="142" t="str">
        <f>IF($D1009="","",RANK($E1009,$E$5:$E$10000,1)+COUNTIF($E$4:$E1008,$E1009))</f>
        <v/>
      </c>
      <c r="G1009" s="189" t="str">
        <f>IF(H1009="","",COUNTA($E$5:E1009))</f>
        <v/>
      </c>
      <c r="H1009" s="41"/>
      <c r="I1009" s="38"/>
      <c r="J1009" s="206"/>
      <c r="K1009" s="206"/>
      <c r="L1009" s="206"/>
      <c r="M1009" s="41"/>
      <c r="N1009" s="207"/>
      <c r="O1009" s="99"/>
      <c r="P1009" s="192"/>
      <c r="Q1009" s="122"/>
      <c r="R1009" s="122"/>
      <c r="S1009" s="126"/>
      <c r="T1009" s="122"/>
      <c r="U1009" s="122"/>
      <c r="X1009" s="128"/>
      <c r="Y1009" s="129"/>
      <c r="Z1009" s="129"/>
      <c r="AA1009" s="129"/>
    </row>
    <row r="1010" spans="1:27" s="115" customFormat="1" ht="26.1" customHeight="1" x14ac:dyDescent="0.2">
      <c r="A1010" s="141" t="str">
        <f>IF(AND($H1010&gt;=المغادرين!$C$4,$H1010&lt;=المغادرين!$F$4,المغادرين!$B$2=IF(المغادرين!$B$2="","",$I1010)),MAX($A$4:$A1009)+1,"")</f>
        <v/>
      </c>
      <c r="B1010" s="141" t="str">
        <f t="shared" si="30"/>
        <v/>
      </c>
      <c r="C1010" s="141" t="str">
        <f>IF($A1010="","",RANK($B1010,$B$5:$B$10000,1)+COUNTIF($B$4:$B1009,$B1010))</f>
        <v/>
      </c>
      <c r="D1010" s="142" t="str">
        <f>IF(AND($M1010&gt;=القادمين!$C$4,$M1010&lt;=القادمين!$F$4,القادمين!$B$2=IF(القادمين!$B$2="","",$I1010)),MAX($D$4:$D1009)+1,"")</f>
        <v/>
      </c>
      <c r="E1010" s="142" t="str">
        <f t="shared" si="31"/>
        <v/>
      </c>
      <c r="F1010" s="142" t="str">
        <f>IF($D1010="","",RANK($E1010,$E$5:$E$10000,1)+COUNTIF($E$4:$E1009,$E1010))</f>
        <v/>
      </c>
      <c r="G1010" s="189" t="str">
        <f>IF(H1010="","",COUNTA($E$5:E1010))</f>
        <v/>
      </c>
      <c r="H1010" s="41"/>
      <c r="I1010" s="38"/>
      <c r="J1010" s="206"/>
      <c r="K1010" s="206"/>
      <c r="L1010" s="206"/>
      <c r="M1010" s="41"/>
      <c r="N1010" s="207"/>
      <c r="O1010" s="99"/>
      <c r="P1010" s="192"/>
      <c r="Q1010" s="122"/>
      <c r="R1010" s="122"/>
      <c r="S1010" s="126"/>
      <c r="T1010" s="122"/>
      <c r="U1010" s="122"/>
      <c r="X1010" s="128"/>
      <c r="Y1010" s="129"/>
      <c r="Z1010" s="129"/>
      <c r="AA1010" s="129"/>
    </row>
    <row r="1011" spans="1:27" s="115" customFormat="1" ht="26.1" customHeight="1" x14ac:dyDescent="0.2">
      <c r="A1011" s="141" t="str">
        <f>IF(AND($H1011&gt;=المغادرين!$C$4,$H1011&lt;=المغادرين!$F$4,المغادرين!$B$2=IF(المغادرين!$B$2="","",$I1011)),MAX($A$4:$A1010)+1,"")</f>
        <v/>
      </c>
      <c r="B1011" s="141" t="str">
        <f t="shared" si="30"/>
        <v/>
      </c>
      <c r="C1011" s="141" t="str">
        <f>IF($A1011="","",RANK($B1011,$B$5:$B$10000,1)+COUNTIF($B$4:$B1010,$B1011))</f>
        <v/>
      </c>
      <c r="D1011" s="142" t="str">
        <f>IF(AND($M1011&gt;=القادمين!$C$4,$M1011&lt;=القادمين!$F$4,القادمين!$B$2=IF(القادمين!$B$2="","",$I1011)),MAX($D$4:$D1010)+1,"")</f>
        <v/>
      </c>
      <c r="E1011" s="142" t="str">
        <f t="shared" si="31"/>
        <v/>
      </c>
      <c r="F1011" s="142" t="str">
        <f>IF($D1011="","",RANK($E1011,$E$5:$E$10000,1)+COUNTIF($E$4:$E1010,$E1011))</f>
        <v/>
      </c>
      <c r="G1011" s="189" t="str">
        <f>IF(H1011="","",COUNTA($E$5:E1011))</f>
        <v/>
      </c>
      <c r="H1011" s="41"/>
      <c r="I1011" s="38"/>
      <c r="J1011" s="206"/>
      <c r="K1011" s="206"/>
      <c r="L1011" s="206"/>
      <c r="M1011" s="41"/>
      <c r="N1011" s="207"/>
      <c r="O1011" s="99"/>
      <c r="P1011" s="192"/>
      <c r="Q1011" s="122"/>
      <c r="R1011" s="122"/>
      <c r="S1011" s="126"/>
      <c r="T1011" s="122"/>
      <c r="U1011" s="122"/>
      <c r="X1011" s="128"/>
      <c r="Y1011" s="129"/>
      <c r="Z1011" s="129"/>
      <c r="AA1011" s="129"/>
    </row>
    <row r="1012" spans="1:27" s="115" customFormat="1" ht="26.1" customHeight="1" x14ac:dyDescent="0.2">
      <c r="A1012" s="141" t="str">
        <f>IF(AND($H1012&gt;=المغادرين!$C$4,$H1012&lt;=المغادرين!$F$4,المغادرين!$B$2=IF(المغادرين!$B$2="","",$I1012)),MAX($A$4:$A1011)+1,"")</f>
        <v/>
      </c>
      <c r="B1012" s="141" t="str">
        <f t="shared" si="30"/>
        <v/>
      </c>
      <c r="C1012" s="141" t="str">
        <f>IF($A1012="","",RANK($B1012,$B$5:$B$10000,1)+COUNTIF($B$4:$B1011,$B1012))</f>
        <v/>
      </c>
      <c r="D1012" s="142" t="str">
        <f>IF(AND($M1012&gt;=القادمين!$C$4,$M1012&lt;=القادمين!$F$4,القادمين!$B$2=IF(القادمين!$B$2="","",$I1012)),MAX($D$4:$D1011)+1,"")</f>
        <v/>
      </c>
      <c r="E1012" s="142" t="str">
        <f t="shared" si="31"/>
        <v/>
      </c>
      <c r="F1012" s="142" t="str">
        <f>IF($D1012="","",RANK($E1012,$E$5:$E$10000,1)+COUNTIF($E$4:$E1011,$E1012))</f>
        <v/>
      </c>
      <c r="G1012" s="189" t="str">
        <f>IF(H1012="","",COUNTA($E$5:E1012))</f>
        <v/>
      </c>
      <c r="H1012" s="41"/>
      <c r="I1012" s="38"/>
      <c r="J1012" s="206"/>
      <c r="K1012" s="206"/>
      <c r="L1012" s="206"/>
      <c r="M1012" s="41"/>
      <c r="N1012" s="207"/>
      <c r="O1012" s="99"/>
      <c r="P1012" s="192"/>
      <c r="Q1012" s="122"/>
      <c r="R1012" s="122"/>
      <c r="S1012" s="126"/>
      <c r="T1012" s="122"/>
      <c r="U1012" s="122"/>
      <c r="X1012" s="128"/>
      <c r="Y1012" s="129"/>
      <c r="Z1012" s="129"/>
      <c r="AA1012" s="129"/>
    </row>
    <row r="1013" spans="1:27" s="115" customFormat="1" ht="26.1" customHeight="1" x14ac:dyDescent="0.2">
      <c r="A1013" s="141" t="str">
        <f>IF(AND($H1013&gt;=المغادرين!$C$4,$H1013&lt;=المغادرين!$F$4,المغادرين!$B$2=IF(المغادرين!$B$2="","",$I1013)),MAX($A$4:$A1012)+1,"")</f>
        <v/>
      </c>
      <c r="B1013" s="141" t="str">
        <f t="shared" si="30"/>
        <v/>
      </c>
      <c r="C1013" s="141" t="str">
        <f>IF($A1013="","",RANK($B1013,$B$5:$B$10000,1)+COUNTIF($B$4:$B1012,$B1013))</f>
        <v/>
      </c>
      <c r="D1013" s="142" t="str">
        <f>IF(AND($M1013&gt;=القادمين!$C$4,$M1013&lt;=القادمين!$F$4,القادمين!$B$2=IF(القادمين!$B$2="","",$I1013)),MAX($D$4:$D1012)+1,"")</f>
        <v/>
      </c>
      <c r="E1013" s="142" t="str">
        <f t="shared" si="31"/>
        <v/>
      </c>
      <c r="F1013" s="142" t="str">
        <f>IF($D1013="","",RANK($E1013,$E$5:$E$10000,1)+COUNTIF($E$4:$E1012,$E1013))</f>
        <v/>
      </c>
      <c r="G1013" s="189" t="str">
        <f>IF(H1013="","",COUNTA($E$5:E1013))</f>
        <v/>
      </c>
      <c r="H1013" s="41"/>
      <c r="I1013" s="38"/>
      <c r="J1013" s="206"/>
      <c r="K1013" s="206"/>
      <c r="L1013" s="206"/>
      <c r="M1013" s="41"/>
      <c r="N1013" s="207"/>
      <c r="O1013" s="99"/>
      <c r="P1013" s="193"/>
      <c r="Q1013" s="122"/>
      <c r="R1013" s="122"/>
      <c r="S1013" s="125"/>
      <c r="T1013" s="122"/>
      <c r="U1013" s="122"/>
    </row>
    <row r="1014" spans="1:27" s="127" customFormat="1" ht="26.1" customHeight="1" x14ac:dyDescent="0.2">
      <c r="A1014" s="141" t="str">
        <f>IF(AND($H1014&gt;=المغادرين!$C$4,$H1014&lt;=المغادرين!$F$4,المغادرين!$B$2=IF(المغادرين!$B$2="","",$I1014)),MAX($A$4:$A1013)+1,"")</f>
        <v/>
      </c>
      <c r="B1014" s="141" t="str">
        <f t="shared" si="30"/>
        <v/>
      </c>
      <c r="C1014" s="141" t="str">
        <f>IF($A1014="","",RANK($B1014,$B$5:$B$10000,1)+COUNTIF($B$4:$B1013,$B1014))</f>
        <v/>
      </c>
      <c r="D1014" s="142" t="str">
        <f>IF(AND($M1014&gt;=القادمين!$C$4,$M1014&lt;=القادمين!$F$4,القادمين!$B$2=IF(القادمين!$B$2="","",$I1014)),MAX($D$4:$D1013)+1,"")</f>
        <v/>
      </c>
      <c r="E1014" s="142" t="str">
        <f t="shared" si="31"/>
        <v/>
      </c>
      <c r="F1014" s="142" t="str">
        <f>IF($D1014="","",RANK($E1014,$E$5:$E$10000,1)+COUNTIF($E$4:$E1013,$E1014))</f>
        <v/>
      </c>
      <c r="G1014" s="189" t="str">
        <f>IF(H1014="","",COUNTA($E$5:E1014))</f>
        <v/>
      </c>
      <c r="H1014" s="41"/>
      <c r="I1014" s="38"/>
      <c r="J1014" s="206"/>
      <c r="K1014" s="206"/>
      <c r="L1014" s="206"/>
      <c r="M1014" s="41"/>
      <c r="N1014" s="207"/>
      <c r="O1014" s="99"/>
      <c r="P1014" s="192"/>
      <c r="Q1014" s="122"/>
      <c r="R1014" s="122"/>
      <c r="S1014" s="126"/>
      <c r="T1014" s="122"/>
      <c r="U1014" s="122"/>
      <c r="V1014" s="115"/>
      <c r="W1014" s="115"/>
      <c r="X1014" s="115"/>
      <c r="Y1014" s="115"/>
      <c r="Z1014" s="115"/>
      <c r="AA1014" s="115"/>
    </row>
    <row r="1015" spans="1:27" s="127" customFormat="1" ht="26.1" customHeight="1" x14ac:dyDescent="0.2">
      <c r="A1015" s="141" t="str">
        <f>IF(AND($H1015&gt;=المغادرين!$C$4,$H1015&lt;=المغادرين!$F$4,المغادرين!$B$2=IF(المغادرين!$B$2="","",$I1015)),MAX($A$4:$A1014)+1,"")</f>
        <v/>
      </c>
      <c r="B1015" s="141" t="str">
        <f t="shared" si="30"/>
        <v/>
      </c>
      <c r="C1015" s="141" t="str">
        <f>IF($A1015="","",RANK($B1015,$B$5:$B$10000,1)+COUNTIF($B$4:$B1014,$B1015))</f>
        <v/>
      </c>
      <c r="D1015" s="142" t="str">
        <f>IF(AND($M1015&gt;=القادمين!$C$4,$M1015&lt;=القادمين!$F$4,القادمين!$B$2=IF(القادمين!$B$2="","",$I1015)),MAX($D$4:$D1014)+1,"")</f>
        <v/>
      </c>
      <c r="E1015" s="142" t="str">
        <f t="shared" si="31"/>
        <v/>
      </c>
      <c r="F1015" s="142" t="str">
        <f>IF($D1015="","",RANK($E1015,$E$5:$E$10000,1)+COUNTIF($E$4:$E1014,$E1015))</f>
        <v/>
      </c>
      <c r="G1015" s="189" t="str">
        <f>IF(H1015="","",COUNTA($E$5:E1015))</f>
        <v/>
      </c>
      <c r="H1015" s="41"/>
      <c r="I1015" s="38"/>
      <c r="J1015" s="206"/>
      <c r="K1015" s="206"/>
      <c r="L1015" s="206"/>
      <c r="M1015" s="41"/>
      <c r="N1015" s="207"/>
      <c r="O1015" s="99"/>
      <c r="P1015" s="192"/>
      <c r="Q1015" s="122"/>
      <c r="R1015" s="122"/>
      <c r="S1015" s="126"/>
      <c r="T1015" s="122"/>
      <c r="U1015" s="122"/>
      <c r="V1015" s="115"/>
      <c r="W1015" s="115"/>
      <c r="X1015" s="115"/>
      <c r="Y1015" s="115"/>
      <c r="Z1015" s="115"/>
      <c r="AA1015" s="115"/>
    </row>
    <row r="1016" spans="1:27" s="127" customFormat="1" ht="26.1" customHeight="1" x14ac:dyDescent="0.2">
      <c r="A1016" s="141" t="str">
        <f>IF(AND($H1016&gt;=المغادرين!$C$4,$H1016&lt;=المغادرين!$F$4,المغادرين!$B$2=IF(المغادرين!$B$2="","",$I1016)),MAX($A$4:$A1015)+1,"")</f>
        <v/>
      </c>
      <c r="B1016" s="141" t="str">
        <f t="shared" si="30"/>
        <v/>
      </c>
      <c r="C1016" s="141" t="str">
        <f>IF($A1016="","",RANK($B1016,$B$5:$B$10000,1)+COUNTIF($B$4:$B1015,$B1016))</f>
        <v/>
      </c>
      <c r="D1016" s="142" t="str">
        <f>IF(AND($M1016&gt;=القادمين!$C$4,$M1016&lt;=القادمين!$F$4,القادمين!$B$2=IF(القادمين!$B$2="","",$I1016)),MAX($D$4:$D1015)+1,"")</f>
        <v/>
      </c>
      <c r="E1016" s="142" t="str">
        <f t="shared" si="31"/>
        <v/>
      </c>
      <c r="F1016" s="142" t="str">
        <f>IF($D1016="","",RANK($E1016,$E$5:$E$10000,1)+COUNTIF($E$4:$E1015,$E1016))</f>
        <v/>
      </c>
      <c r="G1016" s="189" t="str">
        <f>IF(H1016="","",COUNTA($E$5:E1016))</f>
        <v/>
      </c>
      <c r="H1016" s="41"/>
      <c r="I1016" s="38"/>
      <c r="J1016" s="206"/>
      <c r="K1016" s="206"/>
      <c r="L1016" s="206"/>
      <c r="M1016" s="41"/>
      <c r="N1016" s="207"/>
      <c r="O1016" s="99"/>
      <c r="P1016" s="192"/>
      <c r="Q1016" s="122"/>
      <c r="R1016" s="122"/>
      <c r="S1016" s="126"/>
      <c r="T1016" s="122"/>
      <c r="U1016" s="122"/>
      <c r="V1016" s="115"/>
      <c r="W1016" s="115"/>
      <c r="X1016" s="115"/>
      <c r="Y1016" s="115"/>
      <c r="Z1016" s="115"/>
      <c r="AA1016" s="115"/>
    </row>
    <row r="1017" spans="1:27" s="115" customFormat="1" ht="26.1" customHeight="1" x14ac:dyDescent="0.2">
      <c r="A1017" s="141" t="str">
        <f>IF(AND($H1017&gt;=المغادرين!$C$4,$H1017&lt;=المغادرين!$F$4,المغادرين!$B$2=IF(المغادرين!$B$2="","",$I1017)),MAX($A$4:$A1016)+1,"")</f>
        <v/>
      </c>
      <c r="B1017" s="141" t="str">
        <f t="shared" si="30"/>
        <v/>
      </c>
      <c r="C1017" s="141" t="str">
        <f>IF($A1017="","",RANK($B1017,$B$5:$B$10000,1)+COUNTIF($B$4:$B1016,$B1017))</f>
        <v/>
      </c>
      <c r="D1017" s="142" t="str">
        <f>IF(AND($M1017&gt;=القادمين!$C$4,$M1017&lt;=القادمين!$F$4,القادمين!$B$2=IF(القادمين!$B$2="","",$I1017)),MAX($D$4:$D1016)+1,"")</f>
        <v/>
      </c>
      <c r="E1017" s="142" t="str">
        <f t="shared" si="31"/>
        <v/>
      </c>
      <c r="F1017" s="142" t="str">
        <f>IF($D1017="","",RANK($E1017,$E$5:$E$10000,1)+COUNTIF($E$4:$E1016,$E1017))</f>
        <v/>
      </c>
      <c r="G1017" s="189" t="str">
        <f>IF(H1017="","",COUNTA($E$5:E1017))</f>
        <v/>
      </c>
      <c r="H1017" s="41"/>
      <c r="I1017" s="38"/>
      <c r="J1017" s="206"/>
      <c r="K1017" s="206"/>
      <c r="L1017" s="206"/>
      <c r="M1017" s="41"/>
      <c r="N1017" s="207"/>
      <c r="O1017" s="99"/>
      <c r="P1017" s="192"/>
      <c r="Q1017" s="122"/>
      <c r="R1017" s="122"/>
      <c r="S1017" s="126"/>
      <c r="T1017" s="122"/>
      <c r="U1017" s="122"/>
    </row>
    <row r="1018" spans="1:27" s="115" customFormat="1" ht="26.1" customHeight="1" x14ac:dyDescent="0.2">
      <c r="A1018" s="141" t="str">
        <f>IF(AND($H1018&gt;=المغادرين!$C$4,$H1018&lt;=المغادرين!$F$4,المغادرين!$B$2=IF(المغادرين!$B$2="","",$I1018)),MAX($A$4:$A1017)+1,"")</f>
        <v/>
      </c>
      <c r="B1018" s="141" t="str">
        <f t="shared" si="30"/>
        <v/>
      </c>
      <c r="C1018" s="141" t="str">
        <f>IF($A1018="","",RANK($B1018,$B$5:$B$10000,1)+COUNTIF($B$4:$B1017,$B1018))</f>
        <v/>
      </c>
      <c r="D1018" s="142" t="str">
        <f>IF(AND($M1018&gt;=القادمين!$C$4,$M1018&lt;=القادمين!$F$4,القادمين!$B$2=IF(القادمين!$B$2="","",$I1018)),MAX($D$4:$D1017)+1,"")</f>
        <v/>
      </c>
      <c r="E1018" s="142" t="str">
        <f t="shared" si="31"/>
        <v/>
      </c>
      <c r="F1018" s="142" t="str">
        <f>IF($D1018="","",RANK($E1018,$E$5:$E$10000,1)+COUNTIF($E$4:$E1017,$E1018))</f>
        <v/>
      </c>
      <c r="G1018" s="189" t="str">
        <f>IF(H1018="","",COUNTA($E$5:E1018))</f>
        <v/>
      </c>
      <c r="H1018" s="41"/>
      <c r="I1018" s="38"/>
      <c r="J1018" s="206"/>
      <c r="K1018" s="206"/>
      <c r="L1018" s="206"/>
      <c r="M1018" s="41"/>
      <c r="N1018" s="207"/>
      <c r="O1018" s="99"/>
      <c r="P1018" s="192"/>
      <c r="Q1018" s="122"/>
      <c r="R1018" s="122"/>
      <c r="S1018" s="126"/>
      <c r="T1018" s="122"/>
      <c r="U1018" s="122"/>
    </row>
    <row r="1019" spans="1:27" s="115" customFormat="1" ht="26.1" customHeight="1" x14ac:dyDescent="0.2">
      <c r="A1019" s="141" t="str">
        <f>IF(AND($H1019&gt;=المغادرين!$C$4,$H1019&lt;=المغادرين!$F$4,المغادرين!$B$2=IF(المغادرين!$B$2="","",$I1019)),MAX($A$4:$A1018)+1,"")</f>
        <v/>
      </c>
      <c r="B1019" s="141" t="str">
        <f t="shared" si="30"/>
        <v/>
      </c>
      <c r="C1019" s="141" t="str">
        <f>IF($A1019="","",RANK($B1019,$B$5:$B$10000,1)+COUNTIF($B$4:$B1018,$B1019))</f>
        <v/>
      </c>
      <c r="D1019" s="142" t="str">
        <f>IF(AND($M1019&gt;=القادمين!$C$4,$M1019&lt;=القادمين!$F$4,القادمين!$B$2=IF(القادمين!$B$2="","",$I1019)),MAX($D$4:$D1018)+1,"")</f>
        <v/>
      </c>
      <c r="E1019" s="142" t="str">
        <f t="shared" si="31"/>
        <v/>
      </c>
      <c r="F1019" s="142" t="str">
        <f>IF($D1019="","",RANK($E1019,$E$5:$E$10000,1)+COUNTIF($E$4:$E1018,$E1019))</f>
        <v/>
      </c>
      <c r="G1019" s="189" t="str">
        <f>IF(H1019="","",COUNTA($E$5:E1019))</f>
        <v/>
      </c>
      <c r="H1019" s="41"/>
      <c r="I1019" s="38"/>
      <c r="J1019" s="206"/>
      <c r="K1019" s="206"/>
      <c r="L1019" s="206"/>
      <c r="M1019" s="41"/>
      <c r="N1019" s="207"/>
      <c r="O1019" s="99"/>
      <c r="P1019" s="192"/>
      <c r="Q1019" s="122"/>
      <c r="R1019" s="122"/>
      <c r="S1019" s="126"/>
      <c r="T1019" s="122"/>
      <c r="U1019" s="122"/>
    </row>
    <row r="1020" spans="1:27" s="115" customFormat="1" ht="26.1" customHeight="1" x14ac:dyDescent="0.2">
      <c r="A1020" s="141" t="str">
        <f>IF(AND($H1020&gt;=المغادرين!$C$4,$H1020&lt;=المغادرين!$F$4,المغادرين!$B$2=IF(المغادرين!$B$2="","",$I1020)),MAX($A$4:$A1019)+1,"")</f>
        <v/>
      </c>
      <c r="B1020" s="141" t="str">
        <f t="shared" si="30"/>
        <v/>
      </c>
      <c r="C1020" s="141" t="str">
        <f>IF($A1020="","",RANK($B1020,$B$5:$B$10000,1)+COUNTIF($B$4:$B1019,$B1020))</f>
        <v/>
      </c>
      <c r="D1020" s="142" t="str">
        <f>IF(AND($M1020&gt;=القادمين!$C$4,$M1020&lt;=القادمين!$F$4,القادمين!$B$2=IF(القادمين!$B$2="","",$I1020)),MAX($D$4:$D1019)+1,"")</f>
        <v/>
      </c>
      <c r="E1020" s="142" t="str">
        <f t="shared" si="31"/>
        <v/>
      </c>
      <c r="F1020" s="142" t="str">
        <f>IF($D1020="","",RANK($E1020,$E$5:$E$10000,1)+COUNTIF($E$4:$E1019,$E1020))</f>
        <v/>
      </c>
      <c r="G1020" s="189" t="str">
        <f>IF(H1020="","",COUNTA($E$5:E1020))</f>
        <v/>
      </c>
      <c r="H1020" s="41"/>
      <c r="I1020" s="38"/>
      <c r="J1020" s="206"/>
      <c r="K1020" s="206"/>
      <c r="L1020" s="206"/>
      <c r="M1020" s="41"/>
      <c r="N1020" s="207"/>
      <c r="O1020" s="99"/>
      <c r="P1020" s="192"/>
      <c r="Q1020" s="122"/>
      <c r="R1020" s="122"/>
      <c r="S1020" s="126"/>
      <c r="T1020" s="122"/>
      <c r="U1020" s="122"/>
    </row>
    <row r="1021" spans="1:27" s="115" customFormat="1" ht="26.1" customHeight="1" x14ac:dyDescent="0.2">
      <c r="A1021" s="141" t="str">
        <f>IF(AND($H1021&gt;=المغادرين!$C$4,$H1021&lt;=المغادرين!$F$4,المغادرين!$B$2=IF(المغادرين!$B$2="","",$I1021)),MAX($A$4:$A1020)+1,"")</f>
        <v/>
      </c>
      <c r="B1021" s="141" t="str">
        <f t="shared" si="30"/>
        <v/>
      </c>
      <c r="C1021" s="141" t="str">
        <f>IF($A1021="","",RANK($B1021,$B$5:$B$10000,1)+COUNTIF($B$4:$B1020,$B1021))</f>
        <v/>
      </c>
      <c r="D1021" s="142" t="str">
        <f>IF(AND($M1021&gt;=القادمين!$C$4,$M1021&lt;=القادمين!$F$4,القادمين!$B$2=IF(القادمين!$B$2="","",$I1021)),MAX($D$4:$D1020)+1,"")</f>
        <v/>
      </c>
      <c r="E1021" s="142" t="str">
        <f t="shared" si="31"/>
        <v/>
      </c>
      <c r="F1021" s="142" t="str">
        <f>IF($D1021="","",RANK($E1021,$E$5:$E$10000,1)+COUNTIF($E$4:$E1020,$E1021))</f>
        <v/>
      </c>
      <c r="G1021" s="189" t="str">
        <f>IF(H1021="","",COUNTA($E$5:E1021))</f>
        <v/>
      </c>
      <c r="H1021" s="41"/>
      <c r="I1021" s="38"/>
      <c r="J1021" s="206"/>
      <c r="K1021" s="206"/>
      <c r="L1021" s="206"/>
      <c r="M1021" s="41"/>
      <c r="N1021" s="207"/>
      <c r="O1021" s="99"/>
      <c r="P1021" s="192"/>
      <c r="Q1021" s="122"/>
      <c r="R1021" s="122"/>
      <c r="S1021" s="126"/>
      <c r="T1021" s="122"/>
      <c r="U1021" s="122"/>
    </row>
    <row r="1022" spans="1:27" s="115" customFormat="1" ht="26.1" customHeight="1" x14ac:dyDescent="0.2">
      <c r="A1022" s="141" t="str">
        <f>IF(AND($H1022&gt;=المغادرين!$C$4,$H1022&lt;=المغادرين!$F$4,المغادرين!$B$2=IF(المغادرين!$B$2="","",$I1022)),MAX($A$4:$A1021)+1,"")</f>
        <v/>
      </c>
      <c r="B1022" s="141" t="str">
        <f t="shared" si="30"/>
        <v/>
      </c>
      <c r="C1022" s="141" t="str">
        <f>IF($A1022="","",RANK($B1022,$B$5:$B$10000,1)+COUNTIF($B$4:$B1021,$B1022))</f>
        <v/>
      </c>
      <c r="D1022" s="142" t="str">
        <f>IF(AND($M1022&gt;=القادمين!$C$4,$M1022&lt;=القادمين!$F$4,القادمين!$B$2=IF(القادمين!$B$2="","",$I1022)),MAX($D$4:$D1021)+1,"")</f>
        <v/>
      </c>
      <c r="E1022" s="142" t="str">
        <f t="shared" si="31"/>
        <v/>
      </c>
      <c r="F1022" s="142" t="str">
        <f>IF($D1022="","",RANK($E1022,$E$5:$E$10000,1)+COUNTIF($E$4:$E1021,$E1022))</f>
        <v/>
      </c>
      <c r="G1022" s="189" t="str">
        <f>IF(H1022="","",COUNTA($E$5:E1022))</f>
        <v/>
      </c>
      <c r="H1022" s="41"/>
      <c r="I1022" s="38"/>
      <c r="J1022" s="206"/>
      <c r="K1022" s="206"/>
      <c r="L1022" s="206"/>
      <c r="M1022" s="41"/>
      <c r="N1022" s="207"/>
      <c r="O1022" s="99"/>
      <c r="P1022" s="192"/>
      <c r="Q1022" s="122"/>
      <c r="R1022" s="122"/>
      <c r="S1022" s="126"/>
      <c r="T1022" s="122"/>
      <c r="U1022" s="122"/>
      <c r="AA1022" s="128"/>
    </row>
    <row r="1023" spans="1:27" s="115" customFormat="1" ht="26.1" customHeight="1" x14ac:dyDescent="0.2">
      <c r="A1023" s="141" t="str">
        <f>IF(AND($H1023&gt;=المغادرين!$C$4,$H1023&lt;=المغادرين!$F$4,المغادرين!$B$2=IF(المغادرين!$B$2="","",$I1023)),MAX($A$4:$A1022)+1,"")</f>
        <v/>
      </c>
      <c r="B1023" s="141" t="str">
        <f t="shared" si="30"/>
        <v/>
      </c>
      <c r="C1023" s="141" t="str">
        <f>IF($A1023="","",RANK($B1023,$B$5:$B$10000,1)+COUNTIF($B$4:$B1022,$B1023))</f>
        <v/>
      </c>
      <c r="D1023" s="142" t="str">
        <f>IF(AND($M1023&gt;=القادمين!$C$4,$M1023&lt;=القادمين!$F$4,القادمين!$B$2=IF(القادمين!$B$2="","",$I1023)),MAX($D$4:$D1022)+1,"")</f>
        <v/>
      </c>
      <c r="E1023" s="142" t="str">
        <f t="shared" si="31"/>
        <v/>
      </c>
      <c r="F1023" s="142" t="str">
        <f>IF($D1023="","",RANK($E1023,$E$5:$E$10000,1)+COUNTIF($E$4:$E1022,$E1023))</f>
        <v/>
      </c>
      <c r="G1023" s="189" t="str">
        <f>IF(H1023="","",COUNTA($E$5:E1023))</f>
        <v/>
      </c>
      <c r="H1023" s="41"/>
      <c r="I1023" s="38"/>
      <c r="J1023" s="206"/>
      <c r="K1023" s="206"/>
      <c r="L1023" s="206"/>
      <c r="M1023" s="41"/>
      <c r="N1023" s="207"/>
      <c r="O1023" s="99"/>
      <c r="P1023" s="192"/>
      <c r="Q1023" s="122"/>
      <c r="R1023" s="122"/>
      <c r="S1023" s="126"/>
      <c r="T1023" s="122"/>
      <c r="U1023" s="122"/>
      <c r="AA1023" s="128"/>
    </row>
    <row r="1024" spans="1:27" s="115" customFormat="1" ht="26.1" customHeight="1" x14ac:dyDescent="0.2">
      <c r="A1024" s="141" t="str">
        <f>IF(AND($H1024&gt;=المغادرين!$C$4,$H1024&lt;=المغادرين!$F$4,المغادرين!$B$2=IF(المغادرين!$B$2="","",$I1024)),MAX($A$4:$A1023)+1,"")</f>
        <v/>
      </c>
      <c r="B1024" s="141" t="str">
        <f t="shared" si="30"/>
        <v/>
      </c>
      <c r="C1024" s="141" t="str">
        <f>IF($A1024="","",RANK($B1024,$B$5:$B$10000,1)+COUNTIF($B$4:$B1023,$B1024))</f>
        <v/>
      </c>
      <c r="D1024" s="142" t="str">
        <f>IF(AND($M1024&gt;=القادمين!$C$4,$M1024&lt;=القادمين!$F$4,القادمين!$B$2=IF(القادمين!$B$2="","",$I1024)),MAX($D$4:$D1023)+1,"")</f>
        <v/>
      </c>
      <c r="E1024" s="142" t="str">
        <f t="shared" si="31"/>
        <v/>
      </c>
      <c r="F1024" s="142" t="str">
        <f>IF($D1024="","",RANK($E1024,$E$5:$E$10000,1)+COUNTIF($E$4:$E1023,$E1024))</f>
        <v/>
      </c>
      <c r="G1024" s="189" t="str">
        <f>IF(H1024="","",COUNTA($E$5:E1024))</f>
        <v/>
      </c>
      <c r="H1024" s="41"/>
      <c r="I1024" s="38"/>
      <c r="J1024" s="206"/>
      <c r="K1024" s="206"/>
      <c r="L1024" s="206"/>
      <c r="M1024" s="41"/>
      <c r="N1024" s="207"/>
      <c r="O1024" s="99"/>
      <c r="P1024" s="192"/>
      <c r="Q1024" s="122"/>
      <c r="R1024" s="122"/>
      <c r="S1024" s="126"/>
      <c r="T1024" s="122"/>
      <c r="U1024" s="122"/>
      <c r="W1024" s="128"/>
      <c r="AA1024" s="121"/>
    </row>
    <row r="1025" spans="1:27" s="115" customFormat="1" ht="26.1" customHeight="1" x14ac:dyDescent="0.2">
      <c r="A1025" s="141" t="str">
        <f>IF(AND($H1025&gt;=المغادرين!$C$4,$H1025&lt;=المغادرين!$F$4,المغادرين!$B$2=IF(المغادرين!$B$2="","",$I1025)),MAX($A$4:$A1024)+1,"")</f>
        <v/>
      </c>
      <c r="B1025" s="141" t="str">
        <f t="shared" si="30"/>
        <v/>
      </c>
      <c r="C1025" s="141" t="str">
        <f>IF($A1025="","",RANK($B1025,$B$5:$B$10000,1)+COUNTIF($B$4:$B1024,$B1025))</f>
        <v/>
      </c>
      <c r="D1025" s="142" t="str">
        <f>IF(AND($M1025&gt;=القادمين!$C$4,$M1025&lt;=القادمين!$F$4,القادمين!$B$2=IF(القادمين!$B$2="","",$I1025)),MAX($D$4:$D1024)+1,"")</f>
        <v/>
      </c>
      <c r="E1025" s="142" t="str">
        <f t="shared" si="31"/>
        <v/>
      </c>
      <c r="F1025" s="142" t="str">
        <f>IF($D1025="","",RANK($E1025,$E$5:$E$10000,1)+COUNTIF($E$4:$E1024,$E1025))</f>
        <v/>
      </c>
      <c r="G1025" s="189" t="str">
        <f>IF(H1025="","",COUNTA($E$5:E1025))</f>
        <v/>
      </c>
      <c r="H1025" s="41"/>
      <c r="I1025" s="38"/>
      <c r="J1025" s="206"/>
      <c r="K1025" s="206"/>
      <c r="L1025" s="206"/>
      <c r="M1025" s="41"/>
      <c r="N1025" s="207"/>
      <c r="O1025" s="99"/>
      <c r="P1025" s="192"/>
      <c r="Q1025" s="122"/>
      <c r="R1025" s="122"/>
      <c r="S1025" s="126"/>
      <c r="T1025" s="122"/>
      <c r="U1025" s="122"/>
    </row>
    <row r="1026" spans="1:27" s="115" customFormat="1" ht="26.1" customHeight="1" x14ac:dyDescent="0.2">
      <c r="A1026" s="141" t="str">
        <f>IF(AND($H1026&gt;=المغادرين!$C$4,$H1026&lt;=المغادرين!$F$4,المغادرين!$B$2=IF(المغادرين!$B$2="","",$I1026)),MAX($A$4:$A1025)+1,"")</f>
        <v/>
      </c>
      <c r="B1026" s="141" t="str">
        <f t="shared" si="30"/>
        <v/>
      </c>
      <c r="C1026" s="141" t="str">
        <f>IF($A1026="","",RANK($B1026,$B$5:$B$10000,1)+COUNTIF($B$4:$B1025,$B1026))</f>
        <v/>
      </c>
      <c r="D1026" s="142" t="str">
        <f>IF(AND($M1026&gt;=القادمين!$C$4,$M1026&lt;=القادمين!$F$4,القادمين!$B$2=IF(القادمين!$B$2="","",$I1026)),MAX($D$4:$D1025)+1,"")</f>
        <v/>
      </c>
      <c r="E1026" s="142" t="str">
        <f t="shared" si="31"/>
        <v/>
      </c>
      <c r="F1026" s="142" t="str">
        <f>IF($D1026="","",RANK($E1026,$E$5:$E$10000,1)+COUNTIF($E$4:$E1025,$E1026))</f>
        <v/>
      </c>
      <c r="G1026" s="189" t="str">
        <f>IF(H1026="","",COUNTA($E$5:E1026))</f>
        <v/>
      </c>
      <c r="H1026" s="41"/>
      <c r="I1026" s="38"/>
      <c r="J1026" s="206"/>
      <c r="K1026" s="206"/>
      <c r="L1026" s="206"/>
      <c r="M1026" s="41"/>
      <c r="N1026" s="207"/>
      <c r="O1026" s="99"/>
      <c r="P1026" s="192"/>
      <c r="Q1026" s="122"/>
      <c r="R1026" s="122"/>
      <c r="S1026" s="126"/>
      <c r="T1026" s="122"/>
      <c r="U1026" s="122"/>
      <c r="X1026" s="128"/>
      <c r="Y1026" s="121"/>
      <c r="Z1026" s="121"/>
      <c r="AA1026" s="121"/>
    </row>
    <row r="1027" spans="1:27" s="115" customFormat="1" ht="26.1" customHeight="1" x14ac:dyDescent="0.2">
      <c r="A1027" s="141" t="str">
        <f>IF(AND($H1027&gt;=المغادرين!$C$4,$H1027&lt;=المغادرين!$F$4,المغادرين!$B$2=IF(المغادرين!$B$2="","",$I1027)),MAX($A$4:$A1026)+1,"")</f>
        <v/>
      </c>
      <c r="B1027" s="141" t="str">
        <f t="shared" si="30"/>
        <v/>
      </c>
      <c r="C1027" s="141" t="str">
        <f>IF($A1027="","",RANK($B1027,$B$5:$B$10000,1)+COUNTIF($B$4:$B1026,$B1027))</f>
        <v/>
      </c>
      <c r="D1027" s="142" t="str">
        <f>IF(AND($M1027&gt;=القادمين!$C$4,$M1027&lt;=القادمين!$F$4,القادمين!$B$2=IF(القادمين!$B$2="","",$I1027)),MAX($D$4:$D1026)+1,"")</f>
        <v/>
      </c>
      <c r="E1027" s="142" t="str">
        <f t="shared" si="31"/>
        <v/>
      </c>
      <c r="F1027" s="142" t="str">
        <f>IF($D1027="","",RANK($E1027,$E$5:$E$10000,1)+COUNTIF($E$4:$E1026,$E1027))</f>
        <v/>
      </c>
      <c r="G1027" s="189" t="str">
        <f>IF(H1027="","",COUNTA($E$5:E1027))</f>
        <v/>
      </c>
      <c r="H1027" s="41"/>
      <c r="I1027" s="38"/>
      <c r="J1027" s="206"/>
      <c r="K1027" s="206"/>
      <c r="L1027" s="206"/>
      <c r="M1027" s="41"/>
      <c r="N1027" s="207"/>
      <c r="O1027" s="99"/>
      <c r="P1027" s="192"/>
      <c r="Q1027" s="122"/>
      <c r="R1027" s="122"/>
      <c r="S1027" s="126"/>
      <c r="T1027" s="122"/>
      <c r="U1027" s="122"/>
      <c r="X1027" s="128"/>
      <c r="Y1027" s="129"/>
      <c r="Z1027" s="129"/>
      <c r="AA1027" s="129"/>
    </row>
    <row r="1028" spans="1:27" s="115" customFormat="1" ht="26.1" customHeight="1" x14ac:dyDescent="0.2">
      <c r="A1028" s="141" t="str">
        <f>IF(AND($H1028&gt;=المغادرين!$C$4,$H1028&lt;=المغادرين!$F$4,المغادرين!$B$2=IF(المغادرين!$B$2="","",$I1028)),MAX($A$4:$A1027)+1,"")</f>
        <v/>
      </c>
      <c r="B1028" s="141" t="str">
        <f t="shared" si="30"/>
        <v/>
      </c>
      <c r="C1028" s="141" t="str">
        <f>IF($A1028="","",RANK($B1028,$B$5:$B$10000,1)+COUNTIF($B$4:$B1027,$B1028))</f>
        <v/>
      </c>
      <c r="D1028" s="142" t="str">
        <f>IF(AND($M1028&gt;=القادمين!$C$4,$M1028&lt;=القادمين!$F$4,القادمين!$B$2=IF(القادمين!$B$2="","",$I1028)),MAX($D$4:$D1027)+1,"")</f>
        <v/>
      </c>
      <c r="E1028" s="142" t="str">
        <f t="shared" si="31"/>
        <v/>
      </c>
      <c r="F1028" s="142" t="str">
        <f>IF($D1028="","",RANK($E1028,$E$5:$E$10000,1)+COUNTIF($E$4:$E1027,$E1028))</f>
        <v/>
      </c>
      <c r="G1028" s="189" t="str">
        <f>IF(H1028="","",COUNTA($E$5:E1028))</f>
        <v/>
      </c>
      <c r="H1028" s="41"/>
      <c r="I1028" s="38"/>
      <c r="J1028" s="206"/>
      <c r="K1028" s="206"/>
      <c r="L1028" s="206"/>
      <c r="M1028" s="41"/>
      <c r="N1028" s="207"/>
      <c r="O1028" s="99"/>
      <c r="P1028" s="192"/>
      <c r="Q1028" s="122"/>
      <c r="R1028" s="122"/>
      <c r="S1028" s="126"/>
      <c r="T1028" s="122"/>
      <c r="U1028" s="122"/>
      <c r="X1028" s="128"/>
      <c r="Y1028" s="129"/>
      <c r="Z1028" s="129"/>
      <c r="AA1028" s="129"/>
    </row>
    <row r="1029" spans="1:27" s="115" customFormat="1" ht="26.1" customHeight="1" x14ac:dyDescent="0.2">
      <c r="A1029" s="141" t="str">
        <f>IF(AND($H1029&gt;=المغادرين!$C$4,$H1029&lt;=المغادرين!$F$4,المغادرين!$B$2=IF(المغادرين!$B$2="","",$I1029)),MAX($A$4:$A1028)+1,"")</f>
        <v/>
      </c>
      <c r="B1029" s="141" t="str">
        <f t="shared" si="30"/>
        <v/>
      </c>
      <c r="C1029" s="141" t="str">
        <f>IF($A1029="","",RANK($B1029,$B$5:$B$10000,1)+COUNTIF($B$4:$B1028,$B1029))</f>
        <v/>
      </c>
      <c r="D1029" s="142" t="str">
        <f>IF(AND($M1029&gt;=القادمين!$C$4,$M1029&lt;=القادمين!$F$4,القادمين!$B$2=IF(القادمين!$B$2="","",$I1029)),MAX($D$4:$D1028)+1,"")</f>
        <v/>
      </c>
      <c r="E1029" s="142" t="str">
        <f t="shared" si="31"/>
        <v/>
      </c>
      <c r="F1029" s="142" t="str">
        <f>IF($D1029="","",RANK($E1029,$E$5:$E$10000,1)+COUNTIF($E$4:$E1028,$E1029))</f>
        <v/>
      </c>
      <c r="G1029" s="189" t="str">
        <f>IF(H1029="","",COUNTA($E$5:E1029))</f>
        <v/>
      </c>
      <c r="H1029" s="41"/>
      <c r="I1029" s="38"/>
      <c r="J1029" s="206"/>
      <c r="K1029" s="206"/>
      <c r="L1029" s="206"/>
      <c r="M1029" s="41"/>
      <c r="N1029" s="207"/>
      <c r="O1029" s="99"/>
      <c r="P1029" s="192"/>
      <c r="Q1029" s="122"/>
      <c r="R1029" s="122"/>
      <c r="S1029" s="126"/>
      <c r="T1029" s="122"/>
      <c r="U1029" s="122"/>
      <c r="X1029" s="128"/>
      <c r="Y1029" s="129"/>
      <c r="Z1029" s="129"/>
      <c r="AA1029" s="129"/>
    </row>
    <row r="1030" spans="1:27" s="115" customFormat="1" ht="26.1" customHeight="1" x14ac:dyDescent="0.2">
      <c r="A1030" s="141" t="str">
        <f>IF(AND($H1030&gt;=المغادرين!$C$4,$H1030&lt;=المغادرين!$F$4,المغادرين!$B$2=IF(المغادرين!$B$2="","",$I1030)),MAX($A$4:$A1029)+1,"")</f>
        <v/>
      </c>
      <c r="B1030" s="141" t="str">
        <f t="shared" ref="B1030:B1093" si="32">IF($A1030="","",MAX($A$5:$A$10000)-RANK($H1030,$H$5:$H$10000)+1)</f>
        <v/>
      </c>
      <c r="C1030" s="141" t="str">
        <f>IF($A1030="","",RANK($B1030,$B$5:$B$10000,1)+COUNTIF($B$4:$B1029,$B1030))</f>
        <v/>
      </c>
      <c r="D1030" s="142" t="str">
        <f>IF(AND($M1030&gt;=القادمين!$C$4,$M1030&lt;=القادمين!$F$4,القادمين!$B$2=IF(القادمين!$B$2="","",$I1030)),MAX($D$4:$D1029)+1,"")</f>
        <v/>
      </c>
      <c r="E1030" s="142" t="str">
        <f t="shared" ref="E1030:E1093" si="33">IF($D1030="","",MAX($D$5:$D$10000)-RANK($M1030,$M$5:$M$10000)+1)</f>
        <v/>
      </c>
      <c r="F1030" s="142" t="str">
        <f>IF($D1030="","",RANK($E1030,$E$5:$E$10000,1)+COUNTIF($E$4:$E1029,$E1030))</f>
        <v/>
      </c>
      <c r="G1030" s="189" t="str">
        <f>IF(H1030="","",COUNTA($E$5:E1030))</f>
        <v/>
      </c>
      <c r="H1030" s="41"/>
      <c r="I1030" s="38"/>
      <c r="J1030" s="206"/>
      <c r="K1030" s="206"/>
      <c r="L1030" s="206"/>
      <c r="M1030" s="41"/>
      <c r="N1030" s="207"/>
      <c r="O1030" s="99"/>
      <c r="P1030" s="192"/>
      <c r="Q1030" s="122"/>
      <c r="R1030" s="122"/>
      <c r="S1030" s="126"/>
      <c r="T1030" s="122"/>
      <c r="U1030" s="122"/>
      <c r="X1030" s="128"/>
      <c r="Y1030" s="129"/>
      <c r="Z1030" s="129"/>
      <c r="AA1030" s="129"/>
    </row>
    <row r="1031" spans="1:27" s="115" customFormat="1" ht="26.1" customHeight="1" x14ac:dyDescent="0.2">
      <c r="A1031" s="141" t="str">
        <f>IF(AND($H1031&gt;=المغادرين!$C$4,$H1031&lt;=المغادرين!$F$4,المغادرين!$B$2=IF(المغادرين!$B$2="","",$I1031)),MAX($A$4:$A1030)+1,"")</f>
        <v/>
      </c>
      <c r="B1031" s="141" t="str">
        <f t="shared" si="32"/>
        <v/>
      </c>
      <c r="C1031" s="141" t="str">
        <f>IF($A1031="","",RANK($B1031,$B$5:$B$10000,1)+COUNTIF($B$4:$B1030,$B1031))</f>
        <v/>
      </c>
      <c r="D1031" s="142" t="str">
        <f>IF(AND($M1031&gt;=القادمين!$C$4,$M1031&lt;=القادمين!$F$4,القادمين!$B$2=IF(القادمين!$B$2="","",$I1031)),MAX($D$4:$D1030)+1,"")</f>
        <v/>
      </c>
      <c r="E1031" s="142" t="str">
        <f t="shared" si="33"/>
        <v/>
      </c>
      <c r="F1031" s="142" t="str">
        <f>IF($D1031="","",RANK($E1031,$E$5:$E$10000,1)+COUNTIF($E$4:$E1030,$E1031))</f>
        <v/>
      </c>
      <c r="G1031" s="189" t="str">
        <f>IF(H1031="","",COUNTA($E$5:E1031))</f>
        <v/>
      </c>
      <c r="H1031" s="41"/>
      <c r="I1031" s="38"/>
      <c r="J1031" s="206"/>
      <c r="K1031" s="206"/>
      <c r="L1031" s="206"/>
      <c r="M1031" s="41"/>
      <c r="N1031" s="207"/>
      <c r="O1031" s="99"/>
      <c r="P1031" s="192"/>
      <c r="Q1031" s="122"/>
      <c r="R1031" s="122"/>
      <c r="S1031" s="126"/>
      <c r="T1031" s="122"/>
      <c r="U1031" s="122"/>
      <c r="X1031" s="128"/>
      <c r="Y1031" s="129"/>
      <c r="Z1031" s="129"/>
      <c r="AA1031" s="129"/>
    </row>
    <row r="1032" spans="1:27" s="115" customFormat="1" ht="26.1" customHeight="1" x14ac:dyDescent="0.2">
      <c r="A1032" s="141" t="str">
        <f>IF(AND($H1032&gt;=المغادرين!$C$4,$H1032&lt;=المغادرين!$F$4,المغادرين!$B$2=IF(المغادرين!$B$2="","",$I1032)),MAX($A$4:$A1031)+1,"")</f>
        <v/>
      </c>
      <c r="B1032" s="141" t="str">
        <f t="shared" si="32"/>
        <v/>
      </c>
      <c r="C1032" s="141" t="str">
        <f>IF($A1032="","",RANK($B1032,$B$5:$B$10000,1)+COUNTIF($B$4:$B1031,$B1032))</f>
        <v/>
      </c>
      <c r="D1032" s="142" t="str">
        <f>IF(AND($M1032&gt;=القادمين!$C$4,$M1032&lt;=القادمين!$F$4,القادمين!$B$2=IF(القادمين!$B$2="","",$I1032)),MAX($D$4:$D1031)+1,"")</f>
        <v/>
      </c>
      <c r="E1032" s="142" t="str">
        <f t="shared" si="33"/>
        <v/>
      </c>
      <c r="F1032" s="142" t="str">
        <f>IF($D1032="","",RANK($E1032,$E$5:$E$10000,1)+COUNTIF($E$4:$E1031,$E1032))</f>
        <v/>
      </c>
      <c r="G1032" s="189" t="str">
        <f>IF(H1032="","",COUNTA($E$5:E1032))</f>
        <v/>
      </c>
      <c r="H1032" s="41"/>
      <c r="I1032" s="38"/>
      <c r="J1032" s="206"/>
      <c r="K1032" s="206"/>
      <c r="L1032" s="206"/>
      <c r="M1032" s="41"/>
      <c r="N1032" s="207"/>
      <c r="O1032" s="99"/>
      <c r="P1032" s="193"/>
      <c r="Q1032" s="122"/>
      <c r="R1032" s="122"/>
      <c r="S1032" s="125"/>
      <c r="T1032" s="122"/>
      <c r="U1032" s="122"/>
    </row>
    <row r="1033" spans="1:27" s="127" customFormat="1" ht="26.1" customHeight="1" x14ac:dyDescent="0.2">
      <c r="A1033" s="141" t="str">
        <f>IF(AND($H1033&gt;=المغادرين!$C$4,$H1033&lt;=المغادرين!$F$4,المغادرين!$B$2=IF(المغادرين!$B$2="","",$I1033)),MAX($A$4:$A1032)+1,"")</f>
        <v/>
      </c>
      <c r="B1033" s="141" t="str">
        <f t="shared" si="32"/>
        <v/>
      </c>
      <c r="C1033" s="141" t="str">
        <f>IF($A1033="","",RANK($B1033,$B$5:$B$10000,1)+COUNTIF($B$4:$B1032,$B1033))</f>
        <v/>
      </c>
      <c r="D1033" s="142" t="str">
        <f>IF(AND($M1033&gt;=القادمين!$C$4,$M1033&lt;=القادمين!$F$4,القادمين!$B$2=IF(القادمين!$B$2="","",$I1033)),MAX($D$4:$D1032)+1,"")</f>
        <v/>
      </c>
      <c r="E1033" s="142" t="str">
        <f t="shared" si="33"/>
        <v/>
      </c>
      <c r="F1033" s="142" t="str">
        <f>IF($D1033="","",RANK($E1033,$E$5:$E$10000,1)+COUNTIF($E$4:$E1032,$E1033))</f>
        <v/>
      </c>
      <c r="G1033" s="189" t="str">
        <f>IF(H1033="","",COUNTA($E$5:E1033))</f>
        <v/>
      </c>
      <c r="H1033" s="41"/>
      <c r="I1033" s="38"/>
      <c r="J1033" s="206"/>
      <c r="K1033" s="206"/>
      <c r="L1033" s="206"/>
      <c r="M1033" s="41"/>
      <c r="N1033" s="207"/>
      <c r="O1033" s="99"/>
      <c r="P1033" s="192"/>
      <c r="Q1033" s="122"/>
      <c r="R1033" s="122"/>
      <c r="S1033" s="126"/>
      <c r="T1033" s="122"/>
      <c r="U1033" s="122"/>
      <c r="V1033" s="115"/>
      <c r="W1033" s="115"/>
      <c r="X1033" s="115"/>
      <c r="Y1033" s="115"/>
      <c r="Z1033" s="115"/>
      <c r="AA1033" s="115"/>
    </row>
    <row r="1034" spans="1:27" s="127" customFormat="1" ht="26.1" customHeight="1" x14ac:dyDescent="0.2">
      <c r="A1034" s="141" t="str">
        <f>IF(AND($H1034&gt;=المغادرين!$C$4,$H1034&lt;=المغادرين!$F$4,المغادرين!$B$2=IF(المغادرين!$B$2="","",$I1034)),MAX($A$4:$A1033)+1,"")</f>
        <v/>
      </c>
      <c r="B1034" s="141" t="str">
        <f t="shared" si="32"/>
        <v/>
      </c>
      <c r="C1034" s="141" t="str">
        <f>IF($A1034="","",RANK($B1034,$B$5:$B$10000,1)+COUNTIF($B$4:$B1033,$B1034))</f>
        <v/>
      </c>
      <c r="D1034" s="142" t="str">
        <f>IF(AND($M1034&gt;=القادمين!$C$4,$M1034&lt;=القادمين!$F$4,القادمين!$B$2=IF(القادمين!$B$2="","",$I1034)),MAX($D$4:$D1033)+1,"")</f>
        <v/>
      </c>
      <c r="E1034" s="142" t="str">
        <f t="shared" si="33"/>
        <v/>
      </c>
      <c r="F1034" s="142" t="str">
        <f>IF($D1034="","",RANK($E1034,$E$5:$E$10000,1)+COUNTIF($E$4:$E1033,$E1034))</f>
        <v/>
      </c>
      <c r="G1034" s="189" t="str">
        <f>IF(H1034="","",COUNTA($E$5:E1034))</f>
        <v/>
      </c>
      <c r="H1034" s="41"/>
      <c r="I1034" s="38"/>
      <c r="J1034" s="206"/>
      <c r="K1034" s="206"/>
      <c r="L1034" s="206"/>
      <c r="M1034" s="41"/>
      <c r="N1034" s="207"/>
      <c r="O1034" s="99"/>
      <c r="P1034" s="192"/>
      <c r="Q1034" s="122"/>
      <c r="R1034" s="122"/>
      <c r="S1034" s="126"/>
      <c r="T1034" s="122"/>
      <c r="U1034" s="122"/>
      <c r="V1034" s="115"/>
      <c r="W1034" s="115"/>
      <c r="X1034" s="115"/>
      <c r="Y1034" s="115"/>
      <c r="Z1034" s="115"/>
      <c r="AA1034" s="115"/>
    </row>
    <row r="1035" spans="1:27" s="127" customFormat="1" ht="26.1" customHeight="1" x14ac:dyDescent="0.2">
      <c r="A1035" s="141" t="str">
        <f>IF(AND($H1035&gt;=المغادرين!$C$4,$H1035&lt;=المغادرين!$F$4,المغادرين!$B$2=IF(المغادرين!$B$2="","",$I1035)),MAX($A$4:$A1034)+1,"")</f>
        <v/>
      </c>
      <c r="B1035" s="141" t="str">
        <f t="shared" si="32"/>
        <v/>
      </c>
      <c r="C1035" s="141" t="str">
        <f>IF($A1035="","",RANK($B1035,$B$5:$B$10000,1)+COUNTIF($B$4:$B1034,$B1035))</f>
        <v/>
      </c>
      <c r="D1035" s="142" t="str">
        <f>IF(AND($M1035&gt;=القادمين!$C$4,$M1035&lt;=القادمين!$F$4,القادمين!$B$2=IF(القادمين!$B$2="","",$I1035)),MAX($D$4:$D1034)+1,"")</f>
        <v/>
      </c>
      <c r="E1035" s="142" t="str">
        <f t="shared" si="33"/>
        <v/>
      </c>
      <c r="F1035" s="142" t="str">
        <f>IF($D1035="","",RANK($E1035,$E$5:$E$10000,1)+COUNTIF($E$4:$E1034,$E1035))</f>
        <v/>
      </c>
      <c r="G1035" s="189" t="str">
        <f>IF(H1035="","",COUNTA($E$5:E1035))</f>
        <v/>
      </c>
      <c r="H1035" s="41"/>
      <c r="I1035" s="38"/>
      <c r="J1035" s="206"/>
      <c r="K1035" s="206"/>
      <c r="L1035" s="206"/>
      <c r="M1035" s="41"/>
      <c r="N1035" s="207"/>
      <c r="O1035" s="99"/>
      <c r="P1035" s="192"/>
      <c r="Q1035" s="122"/>
      <c r="R1035" s="122"/>
      <c r="S1035" s="126"/>
      <c r="T1035" s="122"/>
      <c r="U1035" s="122"/>
      <c r="V1035" s="115"/>
      <c r="W1035" s="115"/>
      <c r="X1035" s="115"/>
      <c r="Y1035" s="115"/>
      <c r="Z1035" s="115"/>
      <c r="AA1035" s="115"/>
    </row>
    <row r="1036" spans="1:27" s="115" customFormat="1" ht="26.1" customHeight="1" x14ac:dyDescent="0.2">
      <c r="A1036" s="141" t="str">
        <f>IF(AND($H1036&gt;=المغادرين!$C$4,$H1036&lt;=المغادرين!$F$4,المغادرين!$B$2=IF(المغادرين!$B$2="","",$I1036)),MAX($A$4:$A1035)+1,"")</f>
        <v/>
      </c>
      <c r="B1036" s="141" t="str">
        <f t="shared" si="32"/>
        <v/>
      </c>
      <c r="C1036" s="141" t="str">
        <f>IF($A1036="","",RANK($B1036,$B$5:$B$10000,1)+COUNTIF($B$4:$B1035,$B1036))</f>
        <v/>
      </c>
      <c r="D1036" s="142" t="str">
        <f>IF(AND($M1036&gt;=القادمين!$C$4,$M1036&lt;=القادمين!$F$4,القادمين!$B$2=IF(القادمين!$B$2="","",$I1036)),MAX($D$4:$D1035)+1,"")</f>
        <v/>
      </c>
      <c r="E1036" s="142" t="str">
        <f t="shared" si="33"/>
        <v/>
      </c>
      <c r="F1036" s="142" t="str">
        <f>IF($D1036="","",RANK($E1036,$E$5:$E$10000,1)+COUNTIF($E$4:$E1035,$E1036))</f>
        <v/>
      </c>
      <c r="G1036" s="189" t="str">
        <f>IF(H1036="","",COUNTA($E$5:E1036))</f>
        <v/>
      </c>
      <c r="H1036" s="41"/>
      <c r="I1036" s="38"/>
      <c r="J1036" s="206"/>
      <c r="K1036" s="206"/>
      <c r="L1036" s="206"/>
      <c r="M1036" s="41"/>
      <c r="N1036" s="207"/>
      <c r="O1036" s="99"/>
      <c r="P1036" s="192"/>
      <c r="Q1036" s="122"/>
      <c r="R1036" s="122"/>
      <c r="S1036" s="126"/>
      <c r="T1036" s="122"/>
      <c r="U1036" s="122"/>
    </row>
    <row r="1037" spans="1:27" s="115" customFormat="1" ht="26.1" customHeight="1" x14ac:dyDescent="0.2">
      <c r="A1037" s="141" t="str">
        <f>IF(AND($H1037&gt;=المغادرين!$C$4,$H1037&lt;=المغادرين!$F$4,المغادرين!$B$2=IF(المغادرين!$B$2="","",$I1037)),MAX($A$4:$A1036)+1,"")</f>
        <v/>
      </c>
      <c r="B1037" s="141" t="str">
        <f t="shared" si="32"/>
        <v/>
      </c>
      <c r="C1037" s="141" t="str">
        <f>IF($A1037="","",RANK($B1037,$B$5:$B$10000,1)+COUNTIF($B$4:$B1036,$B1037))</f>
        <v/>
      </c>
      <c r="D1037" s="142" t="str">
        <f>IF(AND($M1037&gt;=القادمين!$C$4,$M1037&lt;=القادمين!$F$4,القادمين!$B$2=IF(القادمين!$B$2="","",$I1037)),MAX($D$4:$D1036)+1,"")</f>
        <v/>
      </c>
      <c r="E1037" s="142" t="str">
        <f t="shared" si="33"/>
        <v/>
      </c>
      <c r="F1037" s="142" t="str">
        <f>IF($D1037="","",RANK($E1037,$E$5:$E$10000,1)+COUNTIF($E$4:$E1036,$E1037))</f>
        <v/>
      </c>
      <c r="G1037" s="189" t="str">
        <f>IF(H1037="","",COUNTA($E$5:E1037))</f>
        <v/>
      </c>
      <c r="H1037" s="41"/>
      <c r="I1037" s="38"/>
      <c r="J1037" s="206"/>
      <c r="K1037" s="206"/>
      <c r="L1037" s="206"/>
      <c r="M1037" s="41"/>
      <c r="N1037" s="207"/>
      <c r="O1037" s="99"/>
      <c r="P1037" s="192"/>
      <c r="Q1037" s="122"/>
      <c r="R1037" s="122"/>
      <c r="S1037" s="126"/>
      <c r="T1037" s="122"/>
      <c r="U1037" s="122"/>
    </row>
    <row r="1038" spans="1:27" s="115" customFormat="1" ht="26.1" customHeight="1" x14ac:dyDescent="0.2">
      <c r="A1038" s="141" t="str">
        <f>IF(AND($H1038&gt;=المغادرين!$C$4,$H1038&lt;=المغادرين!$F$4,المغادرين!$B$2=IF(المغادرين!$B$2="","",$I1038)),MAX($A$4:$A1037)+1,"")</f>
        <v/>
      </c>
      <c r="B1038" s="141" t="str">
        <f t="shared" si="32"/>
        <v/>
      </c>
      <c r="C1038" s="141" t="str">
        <f>IF($A1038="","",RANK($B1038,$B$5:$B$10000,1)+COUNTIF($B$4:$B1037,$B1038))</f>
        <v/>
      </c>
      <c r="D1038" s="142" t="str">
        <f>IF(AND($M1038&gt;=القادمين!$C$4,$M1038&lt;=القادمين!$F$4,القادمين!$B$2=IF(القادمين!$B$2="","",$I1038)),MAX($D$4:$D1037)+1,"")</f>
        <v/>
      </c>
      <c r="E1038" s="142" t="str">
        <f t="shared" si="33"/>
        <v/>
      </c>
      <c r="F1038" s="142" t="str">
        <f>IF($D1038="","",RANK($E1038,$E$5:$E$10000,1)+COUNTIF($E$4:$E1037,$E1038))</f>
        <v/>
      </c>
      <c r="G1038" s="189" t="str">
        <f>IF(H1038="","",COUNTA($E$5:E1038))</f>
        <v/>
      </c>
      <c r="H1038" s="41"/>
      <c r="I1038" s="38"/>
      <c r="J1038" s="206"/>
      <c r="K1038" s="206"/>
      <c r="L1038" s="206"/>
      <c r="M1038" s="41"/>
      <c r="N1038" s="207"/>
      <c r="O1038" s="99"/>
      <c r="P1038" s="192"/>
      <c r="Q1038" s="122"/>
      <c r="R1038" s="122"/>
      <c r="S1038" s="126"/>
      <c r="T1038" s="122"/>
      <c r="U1038" s="122"/>
    </row>
    <row r="1039" spans="1:27" s="115" customFormat="1" ht="26.1" customHeight="1" x14ac:dyDescent="0.2">
      <c r="A1039" s="141" t="str">
        <f>IF(AND($H1039&gt;=المغادرين!$C$4,$H1039&lt;=المغادرين!$F$4,المغادرين!$B$2=IF(المغادرين!$B$2="","",$I1039)),MAX($A$4:$A1038)+1,"")</f>
        <v/>
      </c>
      <c r="B1039" s="141" t="str">
        <f t="shared" si="32"/>
        <v/>
      </c>
      <c r="C1039" s="141" t="str">
        <f>IF($A1039="","",RANK($B1039,$B$5:$B$10000,1)+COUNTIF($B$4:$B1038,$B1039))</f>
        <v/>
      </c>
      <c r="D1039" s="142" t="str">
        <f>IF(AND($M1039&gt;=القادمين!$C$4,$M1039&lt;=القادمين!$F$4,القادمين!$B$2=IF(القادمين!$B$2="","",$I1039)),MAX($D$4:$D1038)+1,"")</f>
        <v/>
      </c>
      <c r="E1039" s="142" t="str">
        <f t="shared" si="33"/>
        <v/>
      </c>
      <c r="F1039" s="142" t="str">
        <f>IF($D1039="","",RANK($E1039,$E$5:$E$10000,1)+COUNTIF($E$4:$E1038,$E1039))</f>
        <v/>
      </c>
      <c r="G1039" s="189" t="str">
        <f>IF(H1039="","",COUNTA($E$5:E1039))</f>
        <v/>
      </c>
      <c r="H1039" s="41"/>
      <c r="I1039" s="38"/>
      <c r="J1039" s="206"/>
      <c r="K1039" s="206"/>
      <c r="L1039" s="206"/>
      <c r="M1039" s="41"/>
      <c r="N1039" s="207"/>
      <c r="O1039" s="99"/>
      <c r="P1039" s="192"/>
      <c r="Q1039" s="122"/>
      <c r="R1039" s="122"/>
      <c r="S1039" s="126"/>
      <c r="T1039" s="122"/>
      <c r="U1039" s="122"/>
    </row>
    <row r="1040" spans="1:27" s="115" customFormat="1" ht="26.1" customHeight="1" x14ac:dyDescent="0.2">
      <c r="A1040" s="141" t="str">
        <f>IF(AND($H1040&gt;=المغادرين!$C$4,$H1040&lt;=المغادرين!$F$4,المغادرين!$B$2=IF(المغادرين!$B$2="","",$I1040)),MAX($A$4:$A1039)+1,"")</f>
        <v/>
      </c>
      <c r="B1040" s="141" t="str">
        <f t="shared" si="32"/>
        <v/>
      </c>
      <c r="C1040" s="141" t="str">
        <f>IF($A1040="","",RANK($B1040,$B$5:$B$10000,1)+COUNTIF($B$4:$B1039,$B1040))</f>
        <v/>
      </c>
      <c r="D1040" s="142" t="str">
        <f>IF(AND($M1040&gt;=القادمين!$C$4,$M1040&lt;=القادمين!$F$4,القادمين!$B$2=IF(القادمين!$B$2="","",$I1040)),MAX($D$4:$D1039)+1,"")</f>
        <v/>
      </c>
      <c r="E1040" s="142" t="str">
        <f t="shared" si="33"/>
        <v/>
      </c>
      <c r="F1040" s="142" t="str">
        <f>IF($D1040="","",RANK($E1040,$E$5:$E$10000,1)+COUNTIF($E$4:$E1039,$E1040))</f>
        <v/>
      </c>
      <c r="G1040" s="189" t="str">
        <f>IF(H1040="","",COUNTA($E$5:E1040))</f>
        <v/>
      </c>
      <c r="H1040" s="41"/>
      <c r="I1040" s="38"/>
      <c r="J1040" s="206"/>
      <c r="K1040" s="206"/>
      <c r="L1040" s="206"/>
      <c r="M1040" s="41"/>
      <c r="N1040" s="207"/>
      <c r="O1040" s="99"/>
      <c r="P1040" s="192"/>
      <c r="Q1040" s="122"/>
      <c r="R1040" s="122"/>
      <c r="S1040" s="126"/>
      <c r="T1040" s="122"/>
      <c r="U1040" s="122"/>
    </row>
    <row r="1041" spans="1:27" s="115" customFormat="1" ht="26.1" customHeight="1" x14ac:dyDescent="0.2">
      <c r="A1041" s="141" t="str">
        <f>IF(AND($H1041&gt;=المغادرين!$C$4,$H1041&lt;=المغادرين!$F$4,المغادرين!$B$2=IF(المغادرين!$B$2="","",$I1041)),MAX($A$4:$A1040)+1,"")</f>
        <v/>
      </c>
      <c r="B1041" s="141" t="str">
        <f t="shared" si="32"/>
        <v/>
      </c>
      <c r="C1041" s="141" t="str">
        <f>IF($A1041="","",RANK($B1041,$B$5:$B$10000,1)+COUNTIF($B$4:$B1040,$B1041))</f>
        <v/>
      </c>
      <c r="D1041" s="142" t="str">
        <f>IF(AND($M1041&gt;=القادمين!$C$4,$M1041&lt;=القادمين!$F$4,القادمين!$B$2=IF(القادمين!$B$2="","",$I1041)),MAX($D$4:$D1040)+1,"")</f>
        <v/>
      </c>
      <c r="E1041" s="142" t="str">
        <f t="shared" si="33"/>
        <v/>
      </c>
      <c r="F1041" s="142" t="str">
        <f>IF($D1041="","",RANK($E1041,$E$5:$E$10000,1)+COUNTIF($E$4:$E1040,$E1041))</f>
        <v/>
      </c>
      <c r="G1041" s="189" t="str">
        <f>IF(H1041="","",COUNTA($E$5:E1041))</f>
        <v/>
      </c>
      <c r="H1041" s="41"/>
      <c r="I1041" s="38"/>
      <c r="J1041" s="206"/>
      <c r="K1041" s="206"/>
      <c r="L1041" s="206"/>
      <c r="M1041" s="41"/>
      <c r="N1041" s="207"/>
      <c r="O1041" s="99"/>
      <c r="P1041" s="192"/>
      <c r="Q1041" s="122"/>
      <c r="R1041" s="122"/>
      <c r="S1041" s="126"/>
      <c r="T1041" s="122"/>
      <c r="U1041" s="122"/>
      <c r="AA1041" s="128"/>
    </row>
    <row r="1042" spans="1:27" s="115" customFormat="1" ht="26.1" customHeight="1" x14ac:dyDescent="0.2">
      <c r="A1042" s="141" t="str">
        <f>IF(AND($H1042&gt;=المغادرين!$C$4,$H1042&lt;=المغادرين!$F$4,المغادرين!$B$2=IF(المغادرين!$B$2="","",$I1042)),MAX($A$4:$A1041)+1,"")</f>
        <v/>
      </c>
      <c r="B1042" s="141" t="str">
        <f t="shared" si="32"/>
        <v/>
      </c>
      <c r="C1042" s="141" t="str">
        <f>IF($A1042="","",RANK($B1042,$B$5:$B$10000,1)+COUNTIF($B$4:$B1041,$B1042))</f>
        <v/>
      </c>
      <c r="D1042" s="142" t="str">
        <f>IF(AND($M1042&gt;=القادمين!$C$4,$M1042&lt;=القادمين!$F$4,القادمين!$B$2=IF(القادمين!$B$2="","",$I1042)),MAX($D$4:$D1041)+1,"")</f>
        <v/>
      </c>
      <c r="E1042" s="142" t="str">
        <f t="shared" si="33"/>
        <v/>
      </c>
      <c r="F1042" s="142" t="str">
        <f>IF($D1042="","",RANK($E1042,$E$5:$E$10000,1)+COUNTIF($E$4:$E1041,$E1042))</f>
        <v/>
      </c>
      <c r="G1042" s="189" t="str">
        <f>IF(H1042="","",COUNTA($E$5:E1042))</f>
        <v/>
      </c>
      <c r="H1042" s="41"/>
      <c r="I1042" s="38"/>
      <c r="J1042" s="206"/>
      <c r="K1042" s="206"/>
      <c r="L1042" s="206"/>
      <c r="M1042" s="41"/>
      <c r="N1042" s="207"/>
      <c r="O1042" s="99"/>
      <c r="P1042" s="192"/>
      <c r="Q1042" s="122"/>
      <c r="R1042" s="122"/>
      <c r="S1042" s="126"/>
      <c r="T1042" s="122"/>
      <c r="U1042" s="122"/>
      <c r="AA1042" s="128"/>
    </row>
    <row r="1043" spans="1:27" s="115" customFormat="1" ht="26.1" customHeight="1" x14ac:dyDescent="0.2">
      <c r="A1043" s="141" t="str">
        <f>IF(AND($H1043&gt;=المغادرين!$C$4,$H1043&lt;=المغادرين!$F$4,المغادرين!$B$2=IF(المغادرين!$B$2="","",$I1043)),MAX($A$4:$A1042)+1,"")</f>
        <v/>
      </c>
      <c r="B1043" s="141" t="str">
        <f t="shared" si="32"/>
        <v/>
      </c>
      <c r="C1043" s="141" t="str">
        <f>IF($A1043="","",RANK($B1043,$B$5:$B$10000,1)+COUNTIF($B$4:$B1042,$B1043))</f>
        <v/>
      </c>
      <c r="D1043" s="142" t="str">
        <f>IF(AND($M1043&gt;=القادمين!$C$4,$M1043&lt;=القادمين!$F$4,القادمين!$B$2=IF(القادمين!$B$2="","",$I1043)),MAX($D$4:$D1042)+1,"")</f>
        <v/>
      </c>
      <c r="E1043" s="142" t="str">
        <f t="shared" si="33"/>
        <v/>
      </c>
      <c r="F1043" s="142" t="str">
        <f>IF($D1043="","",RANK($E1043,$E$5:$E$10000,1)+COUNTIF($E$4:$E1042,$E1043))</f>
        <v/>
      </c>
      <c r="G1043" s="189" t="str">
        <f>IF(H1043="","",COUNTA($E$5:E1043))</f>
        <v/>
      </c>
      <c r="H1043" s="41"/>
      <c r="I1043" s="38"/>
      <c r="J1043" s="206"/>
      <c r="K1043" s="206"/>
      <c r="L1043" s="206"/>
      <c r="M1043" s="41"/>
      <c r="N1043" s="207"/>
      <c r="O1043" s="99"/>
      <c r="P1043" s="192"/>
      <c r="Q1043" s="122"/>
      <c r="R1043" s="122"/>
      <c r="S1043" s="126"/>
      <c r="T1043" s="122"/>
      <c r="U1043" s="122"/>
      <c r="W1043" s="128"/>
      <c r="AA1043" s="121"/>
    </row>
    <row r="1044" spans="1:27" s="115" customFormat="1" ht="26.1" customHeight="1" x14ac:dyDescent="0.2">
      <c r="A1044" s="141" t="str">
        <f>IF(AND($H1044&gt;=المغادرين!$C$4,$H1044&lt;=المغادرين!$F$4,المغادرين!$B$2=IF(المغادرين!$B$2="","",$I1044)),MAX($A$4:$A1043)+1,"")</f>
        <v/>
      </c>
      <c r="B1044" s="141" t="str">
        <f t="shared" si="32"/>
        <v/>
      </c>
      <c r="C1044" s="141" t="str">
        <f>IF($A1044="","",RANK($B1044,$B$5:$B$10000,1)+COUNTIF($B$4:$B1043,$B1044))</f>
        <v/>
      </c>
      <c r="D1044" s="142" t="str">
        <f>IF(AND($M1044&gt;=القادمين!$C$4,$M1044&lt;=القادمين!$F$4,القادمين!$B$2=IF(القادمين!$B$2="","",$I1044)),MAX($D$4:$D1043)+1,"")</f>
        <v/>
      </c>
      <c r="E1044" s="142" t="str">
        <f t="shared" si="33"/>
        <v/>
      </c>
      <c r="F1044" s="142" t="str">
        <f>IF($D1044="","",RANK($E1044,$E$5:$E$10000,1)+COUNTIF($E$4:$E1043,$E1044))</f>
        <v/>
      </c>
      <c r="G1044" s="189" t="str">
        <f>IF(H1044="","",COUNTA($E$5:E1044))</f>
        <v/>
      </c>
      <c r="H1044" s="41"/>
      <c r="I1044" s="38"/>
      <c r="J1044" s="206"/>
      <c r="K1044" s="206"/>
      <c r="L1044" s="206"/>
      <c r="M1044" s="41"/>
      <c r="N1044" s="207"/>
      <c r="O1044" s="99"/>
      <c r="P1044" s="192"/>
      <c r="Q1044" s="122"/>
      <c r="R1044" s="122"/>
      <c r="S1044" s="126"/>
      <c r="T1044" s="122"/>
      <c r="U1044" s="122"/>
    </row>
    <row r="1045" spans="1:27" s="115" customFormat="1" ht="26.1" customHeight="1" x14ac:dyDescent="0.2">
      <c r="A1045" s="141" t="str">
        <f>IF(AND($H1045&gt;=المغادرين!$C$4,$H1045&lt;=المغادرين!$F$4,المغادرين!$B$2=IF(المغادرين!$B$2="","",$I1045)),MAX($A$4:$A1044)+1,"")</f>
        <v/>
      </c>
      <c r="B1045" s="141" t="str">
        <f t="shared" si="32"/>
        <v/>
      </c>
      <c r="C1045" s="141" t="str">
        <f>IF($A1045="","",RANK($B1045,$B$5:$B$10000,1)+COUNTIF($B$4:$B1044,$B1045))</f>
        <v/>
      </c>
      <c r="D1045" s="142" t="str">
        <f>IF(AND($M1045&gt;=القادمين!$C$4,$M1045&lt;=القادمين!$F$4,القادمين!$B$2=IF(القادمين!$B$2="","",$I1045)),MAX($D$4:$D1044)+1,"")</f>
        <v/>
      </c>
      <c r="E1045" s="142" t="str">
        <f t="shared" si="33"/>
        <v/>
      </c>
      <c r="F1045" s="142" t="str">
        <f>IF($D1045="","",RANK($E1045,$E$5:$E$10000,1)+COUNTIF($E$4:$E1044,$E1045))</f>
        <v/>
      </c>
      <c r="G1045" s="189" t="str">
        <f>IF(H1045="","",COUNTA($E$5:E1045))</f>
        <v/>
      </c>
      <c r="H1045" s="41"/>
      <c r="I1045" s="38"/>
      <c r="J1045" s="206"/>
      <c r="K1045" s="206"/>
      <c r="L1045" s="206"/>
      <c r="M1045" s="41"/>
      <c r="N1045" s="207"/>
      <c r="O1045" s="99"/>
      <c r="P1045" s="192"/>
      <c r="Q1045" s="122"/>
      <c r="R1045" s="122"/>
      <c r="S1045" s="126"/>
      <c r="T1045" s="122"/>
      <c r="U1045" s="122"/>
      <c r="X1045" s="128"/>
      <c r="Y1045" s="121"/>
      <c r="Z1045" s="121"/>
      <c r="AA1045" s="121"/>
    </row>
    <row r="1046" spans="1:27" s="115" customFormat="1" ht="26.1" customHeight="1" x14ac:dyDescent="0.2">
      <c r="A1046" s="141" t="str">
        <f>IF(AND($H1046&gt;=المغادرين!$C$4,$H1046&lt;=المغادرين!$F$4,المغادرين!$B$2=IF(المغادرين!$B$2="","",$I1046)),MAX($A$4:$A1045)+1,"")</f>
        <v/>
      </c>
      <c r="B1046" s="141" t="str">
        <f t="shared" si="32"/>
        <v/>
      </c>
      <c r="C1046" s="141" t="str">
        <f>IF($A1046="","",RANK($B1046,$B$5:$B$10000,1)+COUNTIF($B$4:$B1045,$B1046))</f>
        <v/>
      </c>
      <c r="D1046" s="142" t="str">
        <f>IF(AND($M1046&gt;=القادمين!$C$4,$M1046&lt;=القادمين!$F$4,القادمين!$B$2=IF(القادمين!$B$2="","",$I1046)),MAX($D$4:$D1045)+1,"")</f>
        <v/>
      </c>
      <c r="E1046" s="142" t="str">
        <f t="shared" si="33"/>
        <v/>
      </c>
      <c r="F1046" s="142" t="str">
        <f>IF($D1046="","",RANK($E1046,$E$5:$E$10000,1)+COUNTIF($E$4:$E1045,$E1046))</f>
        <v/>
      </c>
      <c r="G1046" s="189" t="str">
        <f>IF(H1046="","",COUNTA($E$5:E1046))</f>
        <v/>
      </c>
      <c r="H1046" s="41"/>
      <c r="I1046" s="38"/>
      <c r="J1046" s="206"/>
      <c r="K1046" s="206"/>
      <c r="L1046" s="206"/>
      <c r="M1046" s="41"/>
      <c r="N1046" s="207"/>
      <c r="O1046" s="99"/>
      <c r="P1046" s="192"/>
      <c r="Q1046" s="122"/>
      <c r="R1046" s="122"/>
      <c r="S1046" s="126"/>
      <c r="T1046" s="122"/>
      <c r="U1046" s="122"/>
      <c r="X1046" s="128"/>
      <c r="Y1046" s="129"/>
      <c r="Z1046" s="129"/>
      <c r="AA1046" s="129"/>
    </row>
    <row r="1047" spans="1:27" s="115" customFormat="1" ht="26.1" customHeight="1" x14ac:dyDescent="0.2">
      <c r="A1047" s="141" t="str">
        <f>IF(AND($H1047&gt;=المغادرين!$C$4,$H1047&lt;=المغادرين!$F$4,المغادرين!$B$2=IF(المغادرين!$B$2="","",$I1047)),MAX($A$4:$A1046)+1,"")</f>
        <v/>
      </c>
      <c r="B1047" s="141" t="str">
        <f t="shared" si="32"/>
        <v/>
      </c>
      <c r="C1047" s="141" t="str">
        <f>IF($A1047="","",RANK($B1047,$B$5:$B$10000,1)+COUNTIF($B$4:$B1046,$B1047))</f>
        <v/>
      </c>
      <c r="D1047" s="142" t="str">
        <f>IF(AND($M1047&gt;=القادمين!$C$4,$M1047&lt;=القادمين!$F$4,القادمين!$B$2=IF(القادمين!$B$2="","",$I1047)),MAX($D$4:$D1046)+1,"")</f>
        <v/>
      </c>
      <c r="E1047" s="142" t="str">
        <f t="shared" si="33"/>
        <v/>
      </c>
      <c r="F1047" s="142" t="str">
        <f>IF($D1047="","",RANK($E1047,$E$5:$E$10000,1)+COUNTIF($E$4:$E1046,$E1047))</f>
        <v/>
      </c>
      <c r="G1047" s="189" t="str">
        <f>IF(H1047="","",COUNTA($E$5:E1047))</f>
        <v/>
      </c>
      <c r="H1047" s="41"/>
      <c r="I1047" s="38"/>
      <c r="J1047" s="206"/>
      <c r="K1047" s="206"/>
      <c r="L1047" s="206"/>
      <c r="M1047" s="41"/>
      <c r="N1047" s="207"/>
      <c r="O1047" s="99"/>
      <c r="P1047" s="192"/>
      <c r="Q1047" s="122"/>
      <c r="R1047" s="122"/>
      <c r="S1047" s="126"/>
      <c r="T1047" s="122"/>
      <c r="U1047" s="122"/>
      <c r="X1047" s="128"/>
      <c r="Y1047" s="129"/>
      <c r="Z1047" s="129"/>
      <c r="AA1047" s="129"/>
    </row>
    <row r="1048" spans="1:27" s="115" customFormat="1" ht="26.1" customHeight="1" x14ac:dyDescent="0.2">
      <c r="A1048" s="141" t="str">
        <f>IF(AND($H1048&gt;=المغادرين!$C$4,$H1048&lt;=المغادرين!$F$4,المغادرين!$B$2=IF(المغادرين!$B$2="","",$I1048)),MAX($A$4:$A1047)+1,"")</f>
        <v/>
      </c>
      <c r="B1048" s="141" t="str">
        <f t="shared" si="32"/>
        <v/>
      </c>
      <c r="C1048" s="141" t="str">
        <f>IF($A1048="","",RANK($B1048,$B$5:$B$10000,1)+COUNTIF($B$4:$B1047,$B1048))</f>
        <v/>
      </c>
      <c r="D1048" s="142" t="str">
        <f>IF(AND($M1048&gt;=القادمين!$C$4,$M1048&lt;=القادمين!$F$4,القادمين!$B$2=IF(القادمين!$B$2="","",$I1048)),MAX($D$4:$D1047)+1,"")</f>
        <v/>
      </c>
      <c r="E1048" s="142" t="str">
        <f t="shared" si="33"/>
        <v/>
      </c>
      <c r="F1048" s="142" t="str">
        <f>IF($D1048="","",RANK($E1048,$E$5:$E$10000,1)+COUNTIF($E$4:$E1047,$E1048))</f>
        <v/>
      </c>
      <c r="G1048" s="189" t="str">
        <f>IF(H1048="","",COUNTA($E$5:E1048))</f>
        <v/>
      </c>
      <c r="H1048" s="41"/>
      <c r="I1048" s="38"/>
      <c r="J1048" s="206"/>
      <c r="K1048" s="206"/>
      <c r="L1048" s="206"/>
      <c r="M1048" s="41"/>
      <c r="N1048" s="207"/>
      <c r="O1048" s="99"/>
      <c r="P1048" s="192"/>
      <c r="Q1048" s="122"/>
      <c r="R1048" s="122"/>
      <c r="S1048" s="126"/>
      <c r="T1048" s="122"/>
      <c r="U1048" s="122"/>
      <c r="X1048" s="128"/>
      <c r="Y1048" s="129"/>
      <c r="Z1048" s="129"/>
      <c r="AA1048" s="129"/>
    </row>
    <row r="1049" spans="1:27" s="115" customFormat="1" ht="26.1" customHeight="1" x14ac:dyDescent="0.2">
      <c r="A1049" s="141" t="str">
        <f>IF(AND($H1049&gt;=المغادرين!$C$4,$H1049&lt;=المغادرين!$F$4,المغادرين!$B$2=IF(المغادرين!$B$2="","",$I1049)),MAX($A$4:$A1048)+1,"")</f>
        <v/>
      </c>
      <c r="B1049" s="141" t="str">
        <f t="shared" si="32"/>
        <v/>
      </c>
      <c r="C1049" s="141" t="str">
        <f>IF($A1049="","",RANK($B1049,$B$5:$B$10000,1)+COUNTIF($B$4:$B1048,$B1049))</f>
        <v/>
      </c>
      <c r="D1049" s="142" t="str">
        <f>IF(AND($M1049&gt;=القادمين!$C$4,$M1049&lt;=القادمين!$F$4,القادمين!$B$2=IF(القادمين!$B$2="","",$I1049)),MAX($D$4:$D1048)+1,"")</f>
        <v/>
      </c>
      <c r="E1049" s="142" t="str">
        <f t="shared" si="33"/>
        <v/>
      </c>
      <c r="F1049" s="142" t="str">
        <f>IF($D1049="","",RANK($E1049,$E$5:$E$10000,1)+COUNTIF($E$4:$E1048,$E1049))</f>
        <v/>
      </c>
      <c r="G1049" s="189" t="str">
        <f>IF(H1049="","",COUNTA($E$5:E1049))</f>
        <v/>
      </c>
      <c r="H1049" s="41"/>
      <c r="I1049" s="38"/>
      <c r="J1049" s="206"/>
      <c r="K1049" s="206"/>
      <c r="L1049" s="206"/>
      <c r="M1049" s="41"/>
      <c r="N1049" s="207"/>
      <c r="O1049" s="99"/>
      <c r="P1049" s="192"/>
      <c r="Q1049" s="122"/>
      <c r="R1049" s="122"/>
      <c r="S1049" s="126"/>
      <c r="T1049" s="122"/>
      <c r="U1049" s="122"/>
      <c r="X1049" s="128"/>
      <c r="Y1049" s="129"/>
      <c r="Z1049" s="129"/>
      <c r="AA1049" s="129"/>
    </row>
    <row r="1050" spans="1:27" s="115" customFormat="1" ht="26.1" customHeight="1" x14ac:dyDescent="0.2">
      <c r="A1050" s="141" t="str">
        <f>IF(AND($H1050&gt;=المغادرين!$C$4,$H1050&lt;=المغادرين!$F$4,المغادرين!$B$2=IF(المغادرين!$B$2="","",$I1050)),MAX($A$4:$A1049)+1,"")</f>
        <v/>
      </c>
      <c r="B1050" s="141" t="str">
        <f t="shared" si="32"/>
        <v/>
      </c>
      <c r="C1050" s="141" t="str">
        <f>IF($A1050="","",RANK($B1050,$B$5:$B$10000,1)+COUNTIF($B$4:$B1049,$B1050))</f>
        <v/>
      </c>
      <c r="D1050" s="142" t="str">
        <f>IF(AND($M1050&gt;=القادمين!$C$4,$M1050&lt;=القادمين!$F$4,القادمين!$B$2=IF(القادمين!$B$2="","",$I1050)),MAX($D$4:$D1049)+1,"")</f>
        <v/>
      </c>
      <c r="E1050" s="142" t="str">
        <f t="shared" si="33"/>
        <v/>
      </c>
      <c r="F1050" s="142" t="str">
        <f>IF($D1050="","",RANK($E1050,$E$5:$E$10000,1)+COUNTIF($E$4:$E1049,$E1050))</f>
        <v/>
      </c>
      <c r="G1050" s="189" t="str">
        <f>IF(H1050="","",COUNTA($E$5:E1050))</f>
        <v/>
      </c>
      <c r="H1050" s="41"/>
      <c r="I1050" s="38"/>
      <c r="J1050" s="206"/>
      <c r="K1050" s="206"/>
      <c r="L1050" s="206"/>
      <c r="M1050" s="41"/>
      <c r="N1050" s="207"/>
      <c r="O1050" s="99"/>
      <c r="P1050" s="192"/>
      <c r="Q1050" s="122"/>
      <c r="R1050" s="122"/>
      <c r="S1050" s="126"/>
      <c r="T1050" s="122"/>
      <c r="U1050" s="122"/>
      <c r="X1050" s="128"/>
      <c r="Y1050" s="129"/>
      <c r="Z1050" s="129"/>
      <c r="AA1050" s="129"/>
    </row>
    <row r="1051" spans="1:27" s="115" customFormat="1" ht="26.1" customHeight="1" x14ac:dyDescent="0.2">
      <c r="A1051" s="141" t="str">
        <f>IF(AND($H1051&gt;=المغادرين!$C$4,$H1051&lt;=المغادرين!$F$4,المغادرين!$B$2=IF(المغادرين!$B$2="","",$I1051)),MAX($A$4:$A1050)+1,"")</f>
        <v/>
      </c>
      <c r="B1051" s="141" t="str">
        <f t="shared" si="32"/>
        <v/>
      </c>
      <c r="C1051" s="141" t="str">
        <f>IF($A1051="","",RANK($B1051,$B$5:$B$10000,1)+COUNTIF($B$4:$B1050,$B1051))</f>
        <v/>
      </c>
      <c r="D1051" s="142" t="str">
        <f>IF(AND($M1051&gt;=القادمين!$C$4,$M1051&lt;=القادمين!$F$4,القادمين!$B$2=IF(القادمين!$B$2="","",$I1051)),MAX($D$4:$D1050)+1,"")</f>
        <v/>
      </c>
      <c r="E1051" s="142" t="str">
        <f t="shared" si="33"/>
        <v/>
      </c>
      <c r="F1051" s="142" t="str">
        <f>IF($D1051="","",RANK($E1051,$E$5:$E$10000,1)+COUNTIF($E$4:$E1050,$E1051))</f>
        <v/>
      </c>
      <c r="G1051" s="189" t="str">
        <f>IF(H1051="","",COUNTA($E$5:E1051))</f>
        <v/>
      </c>
      <c r="H1051" s="41"/>
      <c r="I1051" s="38"/>
      <c r="J1051" s="206"/>
      <c r="K1051" s="206"/>
      <c r="L1051" s="206"/>
      <c r="M1051" s="41"/>
      <c r="N1051" s="207"/>
      <c r="O1051" s="99"/>
      <c r="P1051" s="192"/>
      <c r="Q1051" s="122"/>
      <c r="R1051" s="122"/>
      <c r="S1051" s="126"/>
      <c r="T1051" s="122"/>
      <c r="U1051" s="122"/>
      <c r="X1051" s="128"/>
      <c r="Y1051" s="129"/>
      <c r="Z1051" s="129"/>
      <c r="AA1051" s="129"/>
    </row>
    <row r="1052" spans="1:27" s="115" customFormat="1" ht="26.1" customHeight="1" x14ac:dyDescent="0.2">
      <c r="A1052" s="141" t="str">
        <f>IF(AND($H1052&gt;=المغادرين!$C$4,$H1052&lt;=المغادرين!$F$4,المغادرين!$B$2=IF(المغادرين!$B$2="","",$I1052)),MAX($A$4:$A1051)+1,"")</f>
        <v/>
      </c>
      <c r="B1052" s="141" t="str">
        <f t="shared" si="32"/>
        <v/>
      </c>
      <c r="C1052" s="141" t="str">
        <f>IF($A1052="","",RANK($B1052,$B$5:$B$10000,1)+COUNTIF($B$4:$B1051,$B1052))</f>
        <v/>
      </c>
      <c r="D1052" s="142" t="str">
        <f>IF(AND($M1052&gt;=القادمين!$C$4,$M1052&lt;=القادمين!$F$4,القادمين!$B$2=IF(القادمين!$B$2="","",$I1052)),MAX($D$4:$D1051)+1,"")</f>
        <v/>
      </c>
      <c r="E1052" s="142" t="str">
        <f t="shared" si="33"/>
        <v/>
      </c>
      <c r="F1052" s="142" t="str">
        <f>IF($D1052="","",RANK($E1052,$E$5:$E$10000,1)+COUNTIF($E$4:$E1051,$E1052))</f>
        <v/>
      </c>
      <c r="G1052" s="189" t="str">
        <f>IF(H1052="","",COUNTA($E$5:E1052))</f>
        <v/>
      </c>
      <c r="H1052" s="41"/>
      <c r="I1052" s="38"/>
      <c r="J1052" s="206"/>
      <c r="K1052" s="206"/>
      <c r="L1052" s="206"/>
      <c r="M1052" s="41"/>
      <c r="N1052" s="207"/>
      <c r="O1052" s="99"/>
      <c r="P1052" s="193"/>
      <c r="Q1052" s="122"/>
      <c r="R1052" s="122"/>
      <c r="S1052" s="125"/>
      <c r="T1052" s="122"/>
      <c r="U1052" s="122"/>
    </row>
    <row r="1053" spans="1:27" s="127" customFormat="1" ht="26.1" customHeight="1" x14ac:dyDescent="0.2">
      <c r="A1053" s="141" t="str">
        <f>IF(AND($H1053&gt;=المغادرين!$C$4,$H1053&lt;=المغادرين!$F$4,المغادرين!$B$2=IF(المغادرين!$B$2="","",$I1053)),MAX($A$4:$A1052)+1,"")</f>
        <v/>
      </c>
      <c r="B1053" s="141" t="str">
        <f t="shared" si="32"/>
        <v/>
      </c>
      <c r="C1053" s="141" t="str">
        <f>IF($A1053="","",RANK($B1053,$B$5:$B$10000,1)+COUNTIF($B$4:$B1052,$B1053))</f>
        <v/>
      </c>
      <c r="D1053" s="142" t="str">
        <f>IF(AND($M1053&gt;=القادمين!$C$4,$M1053&lt;=القادمين!$F$4,القادمين!$B$2=IF(القادمين!$B$2="","",$I1053)),MAX($D$4:$D1052)+1,"")</f>
        <v/>
      </c>
      <c r="E1053" s="142" t="str">
        <f t="shared" si="33"/>
        <v/>
      </c>
      <c r="F1053" s="142" t="str">
        <f>IF($D1053="","",RANK($E1053,$E$5:$E$10000,1)+COUNTIF($E$4:$E1052,$E1053))</f>
        <v/>
      </c>
      <c r="G1053" s="189" t="str">
        <f>IF(H1053="","",COUNTA($E$5:E1053))</f>
        <v/>
      </c>
      <c r="H1053" s="41"/>
      <c r="I1053" s="38"/>
      <c r="J1053" s="206"/>
      <c r="K1053" s="206"/>
      <c r="L1053" s="206"/>
      <c r="M1053" s="41"/>
      <c r="N1053" s="207"/>
      <c r="O1053" s="99"/>
      <c r="P1053" s="192"/>
      <c r="Q1053" s="122"/>
      <c r="R1053" s="122"/>
      <c r="S1053" s="126"/>
      <c r="T1053" s="122"/>
      <c r="U1053" s="122"/>
      <c r="V1053" s="115"/>
      <c r="W1053" s="115"/>
      <c r="X1053" s="115"/>
      <c r="Y1053" s="115"/>
      <c r="Z1053" s="115"/>
      <c r="AA1053" s="115"/>
    </row>
    <row r="1054" spans="1:27" s="127" customFormat="1" ht="26.1" customHeight="1" x14ac:dyDescent="0.2">
      <c r="A1054" s="141" t="str">
        <f>IF(AND($H1054&gt;=المغادرين!$C$4,$H1054&lt;=المغادرين!$F$4,المغادرين!$B$2=IF(المغادرين!$B$2="","",$I1054)),MAX($A$4:$A1053)+1,"")</f>
        <v/>
      </c>
      <c r="B1054" s="141" t="str">
        <f t="shared" si="32"/>
        <v/>
      </c>
      <c r="C1054" s="141" t="str">
        <f>IF($A1054="","",RANK($B1054,$B$5:$B$10000,1)+COUNTIF($B$4:$B1053,$B1054))</f>
        <v/>
      </c>
      <c r="D1054" s="142" t="str">
        <f>IF(AND($M1054&gt;=القادمين!$C$4,$M1054&lt;=القادمين!$F$4,القادمين!$B$2=IF(القادمين!$B$2="","",$I1054)),MAX($D$4:$D1053)+1,"")</f>
        <v/>
      </c>
      <c r="E1054" s="142" t="str">
        <f t="shared" si="33"/>
        <v/>
      </c>
      <c r="F1054" s="142" t="str">
        <f>IF($D1054="","",RANK($E1054,$E$5:$E$10000,1)+COUNTIF($E$4:$E1053,$E1054))</f>
        <v/>
      </c>
      <c r="G1054" s="189" t="str">
        <f>IF(H1054="","",COUNTA($E$5:E1054))</f>
        <v/>
      </c>
      <c r="H1054" s="41"/>
      <c r="I1054" s="38"/>
      <c r="J1054" s="206"/>
      <c r="K1054" s="206"/>
      <c r="L1054" s="206"/>
      <c r="M1054" s="41"/>
      <c r="N1054" s="207"/>
      <c r="O1054" s="99"/>
      <c r="P1054" s="192"/>
      <c r="Q1054" s="122"/>
      <c r="R1054" s="122"/>
      <c r="S1054" s="126"/>
      <c r="T1054" s="122"/>
      <c r="U1054" s="122"/>
      <c r="V1054" s="115"/>
      <c r="W1054" s="115"/>
      <c r="X1054" s="115"/>
      <c r="Y1054" s="115"/>
      <c r="Z1054" s="115"/>
      <c r="AA1054" s="115"/>
    </row>
    <row r="1055" spans="1:27" s="127" customFormat="1" ht="26.1" customHeight="1" x14ac:dyDescent="0.2">
      <c r="A1055" s="141" t="str">
        <f>IF(AND($H1055&gt;=المغادرين!$C$4,$H1055&lt;=المغادرين!$F$4,المغادرين!$B$2=IF(المغادرين!$B$2="","",$I1055)),MAX($A$4:$A1054)+1,"")</f>
        <v/>
      </c>
      <c r="B1055" s="141" t="str">
        <f t="shared" si="32"/>
        <v/>
      </c>
      <c r="C1055" s="141" t="str">
        <f>IF($A1055="","",RANK($B1055,$B$5:$B$10000,1)+COUNTIF($B$4:$B1054,$B1055))</f>
        <v/>
      </c>
      <c r="D1055" s="142" t="str">
        <f>IF(AND($M1055&gt;=القادمين!$C$4,$M1055&lt;=القادمين!$F$4,القادمين!$B$2=IF(القادمين!$B$2="","",$I1055)),MAX($D$4:$D1054)+1,"")</f>
        <v/>
      </c>
      <c r="E1055" s="142" t="str">
        <f t="shared" si="33"/>
        <v/>
      </c>
      <c r="F1055" s="142" t="str">
        <f>IF($D1055="","",RANK($E1055,$E$5:$E$10000,1)+COUNTIF($E$4:$E1054,$E1055))</f>
        <v/>
      </c>
      <c r="G1055" s="189" t="str">
        <f>IF(H1055="","",COUNTA($E$5:E1055))</f>
        <v/>
      </c>
      <c r="H1055" s="41"/>
      <c r="I1055" s="38"/>
      <c r="J1055" s="206"/>
      <c r="K1055" s="206"/>
      <c r="L1055" s="206"/>
      <c r="M1055" s="41"/>
      <c r="N1055" s="207"/>
      <c r="O1055" s="99"/>
      <c r="P1055" s="192"/>
      <c r="Q1055" s="122"/>
      <c r="R1055" s="122"/>
      <c r="S1055" s="126"/>
      <c r="T1055" s="122"/>
      <c r="U1055" s="122"/>
      <c r="V1055" s="115"/>
      <c r="W1055" s="115"/>
      <c r="X1055" s="115"/>
      <c r="Y1055" s="115"/>
      <c r="Z1055" s="115"/>
      <c r="AA1055" s="115"/>
    </row>
    <row r="1056" spans="1:27" s="115" customFormat="1" ht="26.1" customHeight="1" x14ac:dyDescent="0.2">
      <c r="A1056" s="141" t="str">
        <f>IF(AND($H1056&gt;=المغادرين!$C$4,$H1056&lt;=المغادرين!$F$4,المغادرين!$B$2=IF(المغادرين!$B$2="","",$I1056)),MAX($A$4:$A1055)+1,"")</f>
        <v/>
      </c>
      <c r="B1056" s="141" t="str">
        <f t="shared" si="32"/>
        <v/>
      </c>
      <c r="C1056" s="141" t="str">
        <f>IF($A1056="","",RANK($B1056,$B$5:$B$10000,1)+COUNTIF($B$4:$B1055,$B1056))</f>
        <v/>
      </c>
      <c r="D1056" s="142" t="str">
        <f>IF(AND($M1056&gt;=القادمين!$C$4,$M1056&lt;=القادمين!$F$4,القادمين!$B$2=IF(القادمين!$B$2="","",$I1056)),MAX($D$4:$D1055)+1,"")</f>
        <v/>
      </c>
      <c r="E1056" s="142" t="str">
        <f t="shared" si="33"/>
        <v/>
      </c>
      <c r="F1056" s="142" t="str">
        <f>IF($D1056="","",RANK($E1056,$E$5:$E$10000,1)+COUNTIF($E$4:$E1055,$E1056))</f>
        <v/>
      </c>
      <c r="G1056" s="189" t="str">
        <f>IF(H1056="","",COUNTA($E$5:E1056))</f>
        <v/>
      </c>
      <c r="H1056" s="41"/>
      <c r="I1056" s="38"/>
      <c r="J1056" s="206"/>
      <c r="K1056" s="206"/>
      <c r="L1056" s="206"/>
      <c r="M1056" s="41"/>
      <c r="N1056" s="207"/>
      <c r="O1056" s="99"/>
      <c r="P1056" s="192"/>
      <c r="Q1056" s="122"/>
      <c r="R1056" s="122"/>
      <c r="S1056" s="126"/>
      <c r="T1056" s="122"/>
      <c r="U1056" s="122"/>
    </row>
    <row r="1057" spans="1:27" s="115" customFormat="1" ht="26.1" customHeight="1" x14ac:dyDescent="0.2">
      <c r="A1057" s="141" t="str">
        <f>IF(AND($H1057&gt;=المغادرين!$C$4,$H1057&lt;=المغادرين!$F$4,المغادرين!$B$2=IF(المغادرين!$B$2="","",$I1057)),MAX($A$4:$A1056)+1,"")</f>
        <v/>
      </c>
      <c r="B1057" s="141" t="str">
        <f t="shared" si="32"/>
        <v/>
      </c>
      <c r="C1057" s="141" t="str">
        <f>IF($A1057="","",RANK($B1057,$B$5:$B$10000,1)+COUNTIF($B$4:$B1056,$B1057))</f>
        <v/>
      </c>
      <c r="D1057" s="142" t="str">
        <f>IF(AND($M1057&gt;=القادمين!$C$4,$M1057&lt;=القادمين!$F$4,القادمين!$B$2=IF(القادمين!$B$2="","",$I1057)),MAX($D$4:$D1056)+1,"")</f>
        <v/>
      </c>
      <c r="E1057" s="142" t="str">
        <f t="shared" si="33"/>
        <v/>
      </c>
      <c r="F1057" s="142" t="str">
        <f>IF($D1057="","",RANK($E1057,$E$5:$E$10000,1)+COUNTIF($E$4:$E1056,$E1057))</f>
        <v/>
      </c>
      <c r="G1057" s="189" t="str">
        <f>IF(H1057="","",COUNTA($E$5:E1057))</f>
        <v/>
      </c>
      <c r="H1057" s="41"/>
      <c r="I1057" s="38"/>
      <c r="J1057" s="206"/>
      <c r="K1057" s="206"/>
      <c r="L1057" s="206"/>
      <c r="M1057" s="41"/>
      <c r="N1057" s="207"/>
      <c r="O1057" s="99"/>
      <c r="P1057" s="192"/>
      <c r="Q1057" s="122"/>
      <c r="R1057" s="122"/>
      <c r="S1057" s="126"/>
      <c r="T1057" s="122"/>
      <c r="U1057" s="122"/>
    </row>
    <row r="1058" spans="1:27" s="115" customFormat="1" ht="26.1" customHeight="1" x14ac:dyDescent="0.2">
      <c r="A1058" s="141" t="str">
        <f>IF(AND($H1058&gt;=المغادرين!$C$4,$H1058&lt;=المغادرين!$F$4,المغادرين!$B$2=IF(المغادرين!$B$2="","",$I1058)),MAX($A$4:$A1057)+1,"")</f>
        <v/>
      </c>
      <c r="B1058" s="141" t="str">
        <f t="shared" si="32"/>
        <v/>
      </c>
      <c r="C1058" s="141" t="str">
        <f>IF($A1058="","",RANK($B1058,$B$5:$B$10000,1)+COUNTIF($B$4:$B1057,$B1058))</f>
        <v/>
      </c>
      <c r="D1058" s="142" t="str">
        <f>IF(AND($M1058&gt;=القادمين!$C$4,$M1058&lt;=القادمين!$F$4,القادمين!$B$2=IF(القادمين!$B$2="","",$I1058)),MAX($D$4:$D1057)+1,"")</f>
        <v/>
      </c>
      <c r="E1058" s="142" t="str">
        <f t="shared" si="33"/>
        <v/>
      </c>
      <c r="F1058" s="142" t="str">
        <f>IF($D1058="","",RANK($E1058,$E$5:$E$10000,1)+COUNTIF($E$4:$E1057,$E1058))</f>
        <v/>
      </c>
      <c r="G1058" s="189" t="str">
        <f>IF(H1058="","",COUNTA($E$5:E1058))</f>
        <v/>
      </c>
      <c r="H1058" s="41"/>
      <c r="I1058" s="38"/>
      <c r="J1058" s="206"/>
      <c r="K1058" s="206"/>
      <c r="L1058" s="206"/>
      <c r="M1058" s="41"/>
      <c r="N1058" s="207"/>
      <c r="O1058" s="99"/>
      <c r="P1058" s="192"/>
      <c r="Q1058" s="122"/>
      <c r="R1058" s="122"/>
      <c r="S1058" s="126"/>
      <c r="T1058" s="122"/>
      <c r="U1058" s="122"/>
    </row>
    <row r="1059" spans="1:27" s="115" customFormat="1" ht="26.1" customHeight="1" x14ac:dyDescent="0.2">
      <c r="A1059" s="141" t="str">
        <f>IF(AND($H1059&gt;=المغادرين!$C$4,$H1059&lt;=المغادرين!$F$4,المغادرين!$B$2=IF(المغادرين!$B$2="","",$I1059)),MAX($A$4:$A1058)+1,"")</f>
        <v/>
      </c>
      <c r="B1059" s="141" t="str">
        <f t="shared" si="32"/>
        <v/>
      </c>
      <c r="C1059" s="141" t="str">
        <f>IF($A1059="","",RANK($B1059,$B$5:$B$10000,1)+COUNTIF($B$4:$B1058,$B1059))</f>
        <v/>
      </c>
      <c r="D1059" s="142" t="str">
        <f>IF(AND($M1059&gt;=القادمين!$C$4,$M1059&lt;=القادمين!$F$4,القادمين!$B$2=IF(القادمين!$B$2="","",$I1059)),MAX($D$4:$D1058)+1,"")</f>
        <v/>
      </c>
      <c r="E1059" s="142" t="str">
        <f t="shared" si="33"/>
        <v/>
      </c>
      <c r="F1059" s="142" t="str">
        <f>IF($D1059="","",RANK($E1059,$E$5:$E$10000,1)+COUNTIF($E$4:$E1058,$E1059))</f>
        <v/>
      </c>
      <c r="G1059" s="189" t="str">
        <f>IF(H1059="","",COUNTA($E$5:E1059))</f>
        <v/>
      </c>
      <c r="H1059" s="41"/>
      <c r="I1059" s="38"/>
      <c r="J1059" s="206"/>
      <c r="K1059" s="206"/>
      <c r="L1059" s="206"/>
      <c r="M1059" s="41"/>
      <c r="N1059" s="207"/>
      <c r="O1059" s="99"/>
      <c r="P1059" s="192"/>
      <c r="Q1059" s="122"/>
      <c r="R1059" s="122"/>
      <c r="S1059" s="126"/>
      <c r="T1059" s="122"/>
      <c r="U1059" s="122"/>
    </row>
    <row r="1060" spans="1:27" s="115" customFormat="1" ht="26.1" customHeight="1" x14ac:dyDescent="0.2">
      <c r="A1060" s="141" t="str">
        <f>IF(AND($H1060&gt;=المغادرين!$C$4,$H1060&lt;=المغادرين!$F$4,المغادرين!$B$2=IF(المغادرين!$B$2="","",$I1060)),MAX($A$4:$A1059)+1,"")</f>
        <v/>
      </c>
      <c r="B1060" s="141" t="str">
        <f t="shared" si="32"/>
        <v/>
      </c>
      <c r="C1060" s="141" t="str">
        <f>IF($A1060="","",RANK($B1060,$B$5:$B$10000,1)+COUNTIF($B$4:$B1059,$B1060))</f>
        <v/>
      </c>
      <c r="D1060" s="142" t="str">
        <f>IF(AND($M1060&gt;=القادمين!$C$4,$M1060&lt;=القادمين!$F$4,القادمين!$B$2=IF(القادمين!$B$2="","",$I1060)),MAX($D$4:$D1059)+1,"")</f>
        <v/>
      </c>
      <c r="E1060" s="142" t="str">
        <f t="shared" si="33"/>
        <v/>
      </c>
      <c r="F1060" s="142" t="str">
        <f>IF($D1060="","",RANK($E1060,$E$5:$E$10000,1)+COUNTIF($E$4:$E1059,$E1060))</f>
        <v/>
      </c>
      <c r="G1060" s="189" t="str">
        <f>IF(H1060="","",COUNTA($E$5:E1060))</f>
        <v/>
      </c>
      <c r="H1060" s="41"/>
      <c r="I1060" s="38"/>
      <c r="J1060" s="206"/>
      <c r="K1060" s="206"/>
      <c r="L1060" s="206"/>
      <c r="M1060" s="41"/>
      <c r="N1060" s="207"/>
      <c r="O1060" s="99"/>
      <c r="P1060" s="193"/>
      <c r="Q1060" s="122"/>
      <c r="R1060" s="122"/>
      <c r="S1060" s="125"/>
      <c r="T1060" s="122"/>
      <c r="U1060" s="122"/>
    </row>
    <row r="1061" spans="1:27" s="127" customFormat="1" ht="26.1" customHeight="1" x14ac:dyDescent="0.2">
      <c r="A1061" s="141" t="str">
        <f>IF(AND($H1061&gt;=المغادرين!$C$4,$H1061&lt;=المغادرين!$F$4,المغادرين!$B$2=IF(المغادرين!$B$2="","",$I1061)),MAX($A$4:$A1060)+1,"")</f>
        <v/>
      </c>
      <c r="B1061" s="141" t="str">
        <f t="shared" si="32"/>
        <v/>
      </c>
      <c r="C1061" s="141" t="str">
        <f>IF($A1061="","",RANK($B1061,$B$5:$B$10000,1)+COUNTIF($B$4:$B1060,$B1061))</f>
        <v/>
      </c>
      <c r="D1061" s="142" t="str">
        <f>IF(AND($M1061&gt;=القادمين!$C$4,$M1061&lt;=القادمين!$F$4,القادمين!$B$2=IF(القادمين!$B$2="","",$I1061)),MAX($D$4:$D1060)+1,"")</f>
        <v/>
      </c>
      <c r="E1061" s="142" t="str">
        <f t="shared" si="33"/>
        <v/>
      </c>
      <c r="F1061" s="142" t="str">
        <f>IF($D1061="","",RANK($E1061,$E$5:$E$10000,1)+COUNTIF($E$4:$E1060,$E1061))</f>
        <v/>
      </c>
      <c r="G1061" s="189" t="str">
        <f>IF(H1061="","",COUNTA($E$5:E1061))</f>
        <v/>
      </c>
      <c r="H1061" s="41"/>
      <c r="I1061" s="38"/>
      <c r="J1061" s="206"/>
      <c r="K1061" s="206"/>
      <c r="L1061" s="206"/>
      <c r="M1061" s="41"/>
      <c r="N1061" s="207"/>
      <c r="O1061" s="99"/>
      <c r="P1061" s="192"/>
      <c r="Q1061" s="122"/>
      <c r="R1061" s="122"/>
      <c r="S1061" s="126"/>
      <c r="T1061" s="122"/>
      <c r="U1061" s="122"/>
      <c r="V1061" s="115"/>
      <c r="W1061" s="115"/>
      <c r="X1061" s="115"/>
      <c r="Y1061" s="115"/>
      <c r="Z1061" s="115"/>
      <c r="AA1061" s="115"/>
    </row>
    <row r="1062" spans="1:27" s="127" customFormat="1" ht="26.1" customHeight="1" x14ac:dyDescent="0.2">
      <c r="A1062" s="141" t="str">
        <f>IF(AND($H1062&gt;=المغادرين!$C$4,$H1062&lt;=المغادرين!$F$4,المغادرين!$B$2=IF(المغادرين!$B$2="","",$I1062)),MAX($A$4:$A1061)+1,"")</f>
        <v/>
      </c>
      <c r="B1062" s="141" t="str">
        <f t="shared" si="32"/>
        <v/>
      </c>
      <c r="C1062" s="141" t="str">
        <f>IF($A1062="","",RANK($B1062,$B$5:$B$10000,1)+COUNTIF($B$4:$B1061,$B1062))</f>
        <v/>
      </c>
      <c r="D1062" s="142" t="str">
        <f>IF(AND($M1062&gt;=القادمين!$C$4,$M1062&lt;=القادمين!$F$4,القادمين!$B$2=IF(القادمين!$B$2="","",$I1062)),MAX($D$4:$D1061)+1,"")</f>
        <v/>
      </c>
      <c r="E1062" s="142" t="str">
        <f t="shared" si="33"/>
        <v/>
      </c>
      <c r="F1062" s="142" t="str">
        <f>IF($D1062="","",RANK($E1062,$E$5:$E$10000,1)+COUNTIF($E$4:$E1061,$E1062))</f>
        <v/>
      </c>
      <c r="G1062" s="189" t="str">
        <f>IF(H1062="","",COUNTA($E$5:E1062))</f>
        <v/>
      </c>
      <c r="H1062" s="41"/>
      <c r="I1062" s="38"/>
      <c r="J1062" s="206"/>
      <c r="K1062" s="206"/>
      <c r="L1062" s="206"/>
      <c r="M1062" s="41"/>
      <c r="N1062" s="207"/>
      <c r="O1062" s="99"/>
      <c r="P1062" s="192"/>
      <c r="Q1062" s="122"/>
      <c r="R1062" s="122"/>
      <c r="S1062" s="126"/>
      <c r="T1062" s="122"/>
      <c r="U1062" s="122"/>
      <c r="V1062" s="115"/>
      <c r="W1062" s="115"/>
      <c r="X1062" s="115"/>
      <c r="Y1062" s="115"/>
      <c r="Z1062" s="115"/>
      <c r="AA1062" s="115"/>
    </row>
    <row r="1063" spans="1:27" s="127" customFormat="1" ht="26.1" customHeight="1" x14ac:dyDescent="0.2">
      <c r="A1063" s="141" t="str">
        <f>IF(AND($H1063&gt;=المغادرين!$C$4,$H1063&lt;=المغادرين!$F$4,المغادرين!$B$2=IF(المغادرين!$B$2="","",$I1063)),MAX($A$4:$A1062)+1,"")</f>
        <v/>
      </c>
      <c r="B1063" s="141" t="str">
        <f t="shared" si="32"/>
        <v/>
      </c>
      <c r="C1063" s="141" t="str">
        <f>IF($A1063="","",RANK($B1063,$B$5:$B$10000,1)+COUNTIF($B$4:$B1062,$B1063))</f>
        <v/>
      </c>
      <c r="D1063" s="142" t="str">
        <f>IF(AND($M1063&gt;=القادمين!$C$4,$M1063&lt;=القادمين!$F$4,القادمين!$B$2=IF(القادمين!$B$2="","",$I1063)),MAX($D$4:$D1062)+1,"")</f>
        <v/>
      </c>
      <c r="E1063" s="142" t="str">
        <f t="shared" si="33"/>
        <v/>
      </c>
      <c r="F1063" s="142" t="str">
        <f>IF($D1063="","",RANK($E1063,$E$5:$E$10000,1)+COUNTIF($E$4:$E1062,$E1063))</f>
        <v/>
      </c>
      <c r="G1063" s="189" t="str">
        <f>IF(H1063="","",COUNTA($E$5:E1063))</f>
        <v/>
      </c>
      <c r="H1063" s="41"/>
      <c r="I1063" s="38"/>
      <c r="J1063" s="206"/>
      <c r="K1063" s="206"/>
      <c r="L1063" s="206"/>
      <c r="M1063" s="41"/>
      <c r="N1063" s="207"/>
      <c r="O1063" s="99"/>
      <c r="P1063" s="192"/>
      <c r="Q1063" s="122"/>
      <c r="R1063" s="122"/>
      <c r="S1063" s="126"/>
      <c r="T1063" s="122"/>
      <c r="U1063" s="122"/>
      <c r="V1063" s="115"/>
      <c r="W1063" s="115"/>
      <c r="X1063" s="115"/>
      <c r="Y1063" s="115"/>
      <c r="Z1063" s="115"/>
      <c r="AA1063" s="115"/>
    </row>
    <row r="1064" spans="1:27" s="115" customFormat="1" ht="26.1" customHeight="1" x14ac:dyDescent="0.2">
      <c r="A1064" s="141" t="str">
        <f>IF(AND($H1064&gt;=المغادرين!$C$4,$H1064&lt;=المغادرين!$F$4,المغادرين!$B$2=IF(المغادرين!$B$2="","",$I1064)),MAX($A$4:$A1063)+1,"")</f>
        <v/>
      </c>
      <c r="B1064" s="141" t="str">
        <f t="shared" si="32"/>
        <v/>
      </c>
      <c r="C1064" s="141" t="str">
        <f>IF($A1064="","",RANK($B1064,$B$5:$B$10000,1)+COUNTIF($B$4:$B1063,$B1064))</f>
        <v/>
      </c>
      <c r="D1064" s="142" t="str">
        <f>IF(AND($M1064&gt;=القادمين!$C$4,$M1064&lt;=القادمين!$F$4,القادمين!$B$2=IF(القادمين!$B$2="","",$I1064)),MAX($D$4:$D1063)+1,"")</f>
        <v/>
      </c>
      <c r="E1064" s="142" t="str">
        <f t="shared" si="33"/>
        <v/>
      </c>
      <c r="F1064" s="142" t="str">
        <f>IF($D1064="","",RANK($E1064,$E$5:$E$10000,1)+COUNTIF($E$4:$E1063,$E1064))</f>
        <v/>
      </c>
      <c r="G1064" s="189" t="str">
        <f>IF(H1064="","",COUNTA($E$5:E1064))</f>
        <v/>
      </c>
      <c r="H1064" s="41"/>
      <c r="I1064" s="38"/>
      <c r="J1064" s="206"/>
      <c r="K1064" s="206"/>
      <c r="L1064" s="206"/>
      <c r="M1064" s="41"/>
      <c r="N1064" s="207"/>
      <c r="O1064" s="99"/>
      <c r="P1064" s="192"/>
      <c r="Q1064" s="122"/>
      <c r="R1064" s="122"/>
      <c r="S1064" s="126"/>
      <c r="T1064" s="122"/>
      <c r="U1064" s="122"/>
    </row>
    <row r="1065" spans="1:27" s="115" customFormat="1" ht="26.1" customHeight="1" x14ac:dyDescent="0.2">
      <c r="A1065" s="141" t="str">
        <f>IF(AND($H1065&gt;=المغادرين!$C$4,$H1065&lt;=المغادرين!$F$4,المغادرين!$B$2=IF(المغادرين!$B$2="","",$I1065)),MAX($A$4:$A1064)+1,"")</f>
        <v/>
      </c>
      <c r="B1065" s="141" t="str">
        <f t="shared" si="32"/>
        <v/>
      </c>
      <c r="C1065" s="141" t="str">
        <f>IF($A1065="","",RANK($B1065,$B$5:$B$10000,1)+COUNTIF($B$4:$B1064,$B1065))</f>
        <v/>
      </c>
      <c r="D1065" s="142" t="str">
        <f>IF(AND($M1065&gt;=القادمين!$C$4,$M1065&lt;=القادمين!$F$4,القادمين!$B$2=IF(القادمين!$B$2="","",$I1065)),MAX($D$4:$D1064)+1,"")</f>
        <v/>
      </c>
      <c r="E1065" s="142" t="str">
        <f t="shared" si="33"/>
        <v/>
      </c>
      <c r="F1065" s="142" t="str">
        <f>IF($D1065="","",RANK($E1065,$E$5:$E$10000,1)+COUNTIF($E$4:$E1064,$E1065))</f>
        <v/>
      </c>
      <c r="G1065" s="189" t="str">
        <f>IF(H1065="","",COUNTA($E$5:E1065))</f>
        <v/>
      </c>
      <c r="H1065" s="41"/>
      <c r="I1065" s="38"/>
      <c r="J1065" s="206"/>
      <c r="K1065" s="206"/>
      <c r="L1065" s="206"/>
      <c r="M1065" s="41"/>
      <c r="N1065" s="207"/>
      <c r="O1065" s="99"/>
      <c r="P1065" s="192"/>
      <c r="Q1065" s="122"/>
      <c r="R1065" s="122"/>
      <c r="S1065" s="126"/>
      <c r="T1065" s="122"/>
      <c r="U1065" s="122"/>
    </row>
    <row r="1066" spans="1:27" s="115" customFormat="1" ht="26.1" customHeight="1" x14ac:dyDescent="0.2">
      <c r="A1066" s="141" t="str">
        <f>IF(AND($H1066&gt;=المغادرين!$C$4,$H1066&lt;=المغادرين!$F$4,المغادرين!$B$2=IF(المغادرين!$B$2="","",$I1066)),MAX($A$4:$A1065)+1,"")</f>
        <v/>
      </c>
      <c r="B1066" s="141" t="str">
        <f t="shared" si="32"/>
        <v/>
      </c>
      <c r="C1066" s="141" t="str">
        <f>IF($A1066="","",RANK($B1066,$B$5:$B$10000,1)+COUNTIF($B$4:$B1065,$B1066))</f>
        <v/>
      </c>
      <c r="D1066" s="142" t="str">
        <f>IF(AND($M1066&gt;=القادمين!$C$4,$M1066&lt;=القادمين!$F$4,القادمين!$B$2=IF(القادمين!$B$2="","",$I1066)),MAX($D$4:$D1065)+1,"")</f>
        <v/>
      </c>
      <c r="E1066" s="142" t="str">
        <f t="shared" si="33"/>
        <v/>
      </c>
      <c r="F1066" s="142" t="str">
        <f>IF($D1066="","",RANK($E1066,$E$5:$E$10000,1)+COUNTIF($E$4:$E1065,$E1066))</f>
        <v/>
      </c>
      <c r="G1066" s="189" t="str">
        <f>IF(H1066="","",COUNTA($E$5:E1066))</f>
        <v/>
      </c>
      <c r="H1066" s="41"/>
      <c r="I1066" s="38"/>
      <c r="J1066" s="206"/>
      <c r="K1066" s="206"/>
      <c r="L1066" s="206"/>
      <c r="M1066" s="41"/>
      <c r="N1066" s="207"/>
      <c r="O1066" s="99"/>
      <c r="P1066" s="192"/>
      <c r="Q1066" s="122"/>
      <c r="R1066" s="122"/>
      <c r="S1066" s="126"/>
      <c r="T1066" s="122"/>
      <c r="U1066" s="122"/>
    </row>
    <row r="1067" spans="1:27" s="115" customFormat="1" ht="26.1" customHeight="1" x14ac:dyDescent="0.2">
      <c r="A1067" s="141" t="str">
        <f>IF(AND($H1067&gt;=المغادرين!$C$4,$H1067&lt;=المغادرين!$F$4,المغادرين!$B$2=IF(المغادرين!$B$2="","",$I1067)),MAX($A$4:$A1066)+1,"")</f>
        <v/>
      </c>
      <c r="B1067" s="141" t="str">
        <f t="shared" si="32"/>
        <v/>
      </c>
      <c r="C1067" s="141" t="str">
        <f>IF($A1067="","",RANK($B1067,$B$5:$B$10000,1)+COUNTIF($B$4:$B1066,$B1067))</f>
        <v/>
      </c>
      <c r="D1067" s="142" t="str">
        <f>IF(AND($M1067&gt;=القادمين!$C$4,$M1067&lt;=القادمين!$F$4,القادمين!$B$2=IF(القادمين!$B$2="","",$I1067)),MAX($D$4:$D1066)+1,"")</f>
        <v/>
      </c>
      <c r="E1067" s="142" t="str">
        <f t="shared" si="33"/>
        <v/>
      </c>
      <c r="F1067" s="142" t="str">
        <f>IF($D1067="","",RANK($E1067,$E$5:$E$10000,1)+COUNTIF($E$4:$E1066,$E1067))</f>
        <v/>
      </c>
      <c r="G1067" s="189" t="str">
        <f>IF(H1067="","",COUNTA($E$5:E1067))</f>
        <v/>
      </c>
      <c r="H1067" s="41"/>
      <c r="I1067" s="38"/>
      <c r="J1067" s="206"/>
      <c r="K1067" s="206"/>
      <c r="L1067" s="206"/>
      <c r="M1067" s="41"/>
      <c r="N1067" s="207"/>
      <c r="O1067" s="99"/>
      <c r="P1067" s="192"/>
      <c r="Q1067" s="122"/>
      <c r="R1067" s="122"/>
      <c r="S1067" s="126"/>
      <c r="T1067" s="122"/>
      <c r="U1067" s="122"/>
    </row>
    <row r="1068" spans="1:27" s="115" customFormat="1" ht="26.1" customHeight="1" x14ac:dyDescent="0.2">
      <c r="A1068" s="141" t="str">
        <f>IF(AND($H1068&gt;=المغادرين!$C$4,$H1068&lt;=المغادرين!$F$4,المغادرين!$B$2=IF(المغادرين!$B$2="","",$I1068)),MAX($A$4:$A1067)+1,"")</f>
        <v/>
      </c>
      <c r="B1068" s="141" t="str">
        <f t="shared" si="32"/>
        <v/>
      </c>
      <c r="C1068" s="141" t="str">
        <f>IF($A1068="","",RANK($B1068,$B$5:$B$10000,1)+COUNTIF($B$4:$B1067,$B1068))</f>
        <v/>
      </c>
      <c r="D1068" s="142" t="str">
        <f>IF(AND($M1068&gt;=القادمين!$C$4,$M1068&lt;=القادمين!$F$4,القادمين!$B$2=IF(القادمين!$B$2="","",$I1068)),MAX($D$4:$D1067)+1,"")</f>
        <v/>
      </c>
      <c r="E1068" s="142" t="str">
        <f t="shared" si="33"/>
        <v/>
      </c>
      <c r="F1068" s="142" t="str">
        <f>IF($D1068="","",RANK($E1068,$E$5:$E$10000,1)+COUNTIF($E$4:$E1067,$E1068))</f>
        <v/>
      </c>
      <c r="G1068" s="189" t="str">
        <f>IF(H1068="","",COUNTA($E$5:E1068))</f>
        <v/>
      </c>
      <c r="H1068" s="41"/>
      <c r="I1068" s="38"/>
      <c r="J1068" s="206"/>
      <c r="K1068" s="206"/>
      <c r="L1068" s="206"/>
      <c r="M1068" s="41"/>
      <c r="N1068" s="207"/>
      <c r="O1068" s="99"/>
      <c r="P1068" s="192"/>
      <c r="Q1068" s="122"/>
      <c r="R1068" s="122"/>
      <c r="S1068" s="126"/>
      <c r="T1068" s="122"/>
      <c r="U1068" s="122"/>
    </row>
    <row r="1069" spans="1:27" s="115" customFormat="1" ht="26.1" customHeight="1" x14ac:dyDescent="0.2">
      <c r="A1069" s="141" t="str">
        <f>IF(AND($H1069&gt;=المغادرين!$C$4,$H1069&lt;=المغادرين!$F$4,المغادرين!$B$2=IF(المغادرين!$B$2="","",$I1069)),MAX($A$4:$A1068)+1,"")</f>
        <v/>
      </c>
      <c r="B1069" s="141" t="str">
        <f t="shared" si="32"/>
        <v/>
      </c>
      <c r="C1069" s="141" t="str">
        <f>IF($A1069="","",RANK($B1069,$B$5:$B$10000,1)+COUNTIF($B$4:$B1068,$B1069))</f>
        <v/>
      </c>
      <c r="D1069" s="142" t="str">
        <f>IF(AND($M1069&gt;=القادمين!$C$4,$M1069&lt;=القادمين!$F$4,القادمين!$B$2=IF(القادمين!$B$2="","",$I1069)),MAX($D$4:$D1068)+1,"")</f>
        <v/>
      </c>
      <c r="E1069" s="142" t="str">
        <f t="shared" si="33"/>
        <v/>
      </c>
      <c r="F1069" s="142" t="str">
        <f>IF($D1069="","",RANK($E1069,$E$5:$E$10000,1)+COUNTIF($E$4:$E1068,$E1069))</f>
        <v/>
      </c>
      <c r="G1069" s="189" t="str">
        <f>IF(H1069="","",COUNTA($E$5:E1069))</f>
        <v/>
      </c>
      <c r="H1069" s="41"/>
      <c r="I1069" s="38"/>
      <c r="J1069" s="206"/>
      <c r="K1069" s="206"/>
      <c r="L1069" s="206"/>
      <c r="M1069" s="41"/>
      <c r="N1069" s="207"/>
      <c r="O1069" s="99"/>
      <c r="P1069" s="192"/>
      <c r="Q1069" s="122"/>
      <c r="R1069" s="122"/>
      <c r="S1069" s="126"/>
      <c r="T1069" s="122"/>
      <c r="U1069" s="122"/>
      <c r="AA1069" s="128"/>
    </row>
    <row r="1070" spans="1:27" s="115" customFormat="1" ht="26.1" customHeight="1" x14ac:dyDescent="0.2">
      <c r="A1070" s="141" t="str">
        <f>IF(AND($H1070&gt;=المغادرين!$C$4,$H1070&lt;=المغادرين!$F$4,المغادرين!$B$2=IF(المغادرين!$B$2="","",$I1070)),MAX($A$4:$A1069)+1,"")</f>
        <v/>
      </c>
      <c r="B1070" s="141" t="str">
        <f t="shared" si="32"/>
        <v/>
      </c>
      <c r="C1070" s="141" t="str">
        <f>IF($A1070="","",RANK($B1070,$B$5:$B$10000,1)+COUNTIF($B$4:$B1069,$B1070))</f>
        <v/>
      </c>
      <c r="D1070" s="142" t="str">
        <f>IF(AND($M1070&gt;=القادمين!$C$4,$M1070&lt;=القادمين!$F$4,القادمين!$B$2=IF(القادمين!$B$2="","",$I1070)),MAX($D$4:$D1069)+1,"")</f>
        <v/>
      </c>
      <c r="E1070" s="142" t="str">
        <f t="shared" si="33"/>
        <v/>
      </c>
      <c r="F1070" s="142" t="str">
        <f>IF($D1070="","",RANK($E1070,$E$5:$E$10000,1)+COUNTIF($E$4:$E1069,$E1070))</f>
        <v/>
      </c>
      <c r="G1070" s="189" t="str">
        <f>IF(H1070="","",COUNTA($E$5:E1070))</f>
        <v/>
      </c>
      <c r="H1070" s="41"/>
      <c r="I1070" s="38"/>
      <c r="J1070" s="206"/>
      <c r="K1070" s="206"/>
      <c r="L1070" s="206"/>
      <c r="M1070" s="41"/>
      <c r="N1070" s="207"/>
      <c r="O1070" s="99"/>
      <c r="P1070" s="192"/>
      <c r="Q1070" s="122"/>
      <c r="R1070" s="122"/>
      <c r="S1070" s="126"/>
      <c r="T1070" s="122"/>
      <c r="U1070" s="122"/>
      <c r="AA1070" s="128"/>
    </row>
    <row r="1071" spans="1:27" s="115" customFormat="1" ht="26.1" customHeight="1" x14ac:dyDescent="0.2">
      <c r="A1071" s="141" t="str">
        <f>IF(AND($H1071&gt;=المغادرين!$C$4,$H1071&lt;=المغادرين!$F$4,المغادرين!$B$2=IF(المغادرين!$B$2="","",$I1071)),MAX($A$4:$A1070)+1,"")</f>
        <v/>
      </c>
      <c r="B1071" s="141" t="str">
        <f t="shared" si="32"/>
        <v/>
      </c>
      <c r="C1071" s="141" t="str">
        <f>IF($A1071="","",RANK($B1071,$B$5:$B$10000,1)+COUNTIF($B$4:$B1070,$B1071))</f>
        <v/>
      </c>
      <c r="D1071" s="142" t="str">
        <f>IF(AND($M1071&gt;=القادمين!$C$4,$M1071&lt;=القادمين!$F$4,القادمين!$B$2=IF(القادمين!$B$2="","",$I1071)),MAX($D$4:$D1070)+1,"")</f>
        <v/>
      </c>
      <c r="E1071" s="142" t="str">
        <f t="shared" si="33"/>
        <v/>
      </c>
      <c r="F1071" s="142" t="str">
        <f>IF($D1071="","",RANK($E1071,$E$5:$E$10000,1)+COUNTIF($E$4:$E1070,$E1071))</f>
        <v/>
      </c>
      <c r="G1071" s="189" t="str">
        <f>IF(H1071="","",COUNTA($E$5:E1071))</f>
        <v/>
      </c>
      <c r="H1071" s="41"/>
      <c r="I1071" s="38"/>
      <c r="J1071" s="206"/>
      <c r="K1071" s="206"/>
      <c r="L1071" s="206"/>
      <c r="M1071" s="41"/>
      <c r="N1071" s="207"/>
      <c r="O1071" s="99"/>
      <c r="P1071" s="192"/>
      <c r="Q1071" s="122"/>
      <c r="R1071" s="122"/>
      <c r="S1071" s="126"/>
      <c r="T1071" s="122"/>
      <c r="U1071" s="122"/>
      <c r="W1071" s="128"/>
      <c r="AA1071" s="121"/>
    </row>
    <row r="1072" spans="1:27" s="115" customFormat="1" ht="26.1" customHeight="1" x14ac:dyDescent="0.2">
      <c r="A1072" s="141" t="str">
        <f>IF(AND($H1072&gt;=المغادرين!$C$4,$H1072&lt;=المغادرين!$F$4,المغادرين!$B$2=IF(المغادرين!$B$2="","",$I1072)),MAX($A$4:$A1071)+1,"")</f>
        <v/>
      </c>
      <c r="B1072" s="141" t="str">
        <f t="shared" si="32"/>
        <v/>
      </c>
      <c r="C1072" s="141" t="str">
        <f>IF($A1072="","",RANK($B1072,$B$5:$B$10000,1)+COUNTIF($B$4:$B1071,$B1072))</f>
        <v/>
      </c>
      <c r="D1072" s="142" t="str">
        <f>IF(AND($M1072&gt;=القادمين!$C$4,$M1072&lt;=القادمين!$F$4,القادمين!$B$2=IF(القادمين!$B$2="","",$I1072)),MAX($D$4:$D1071)+1,"")</f>
        <v/>
      </c>
      <c r="E1072" s="142" t="str">
        <f t="shared" si="33"/>
        <v/>
      </c>
      <c r="F1072" s="142" t="str">
        <f>IF($D1072="","",RANK($E1072,$E$5:$E$10000,1)+COUNTIF($E$4:$E1071,$E1072))</f>
        <v/>
      </c>
      <c r="G1072" s="189" t="str">
        <f>IF(H1072="","",COUNTA($E$5:E1072))</f>
        <v/>
      </c>
      <c r="H1072" s="41"/>
      <c r="I1072" s="38"/>
      <c r="J1072" s="206"/>
      <c r="K1072" s="206"/>
      <c r="L1072" s="206"/>
      <c r="M1072" s="41"/>
      <c r="N1072" s="207"/>
      <c r="O1072" s="99"/>
      <c r="P1072" s="192"/>
      <c r="Q1072" s="122"/>
      <c r="R1072" s="122"/>
      <c r="S1072" s="126"/>
      <c r="T1072" s="122"/>
      <c r="U1072" s="122"/>
    </row>
    <row r="1073" spans="1:27" s="115" customFormat="1" ht="26.1" customHeight="1" x14ac:dyDescent="0.2">
      <c r="A1073" s="141" t="str">
        <f>IF(AND($H1073&gt;=المغادرين!$C$4,$H1073&lt;=المغادرين!$F$4,المغادرين!$B$2=IF(المغادرين!$B$2="","",$I1073)),MAX($A$4:$A1072)+1,"")</f>
        <v/>
      </c>
      <c r="B1073" s="141" t="str">
        <f t="shared" si="32"/>
        <v/>
      </c>
      <c r="C1073" s="141" t="str">
        <f>IF($A1073="","",RANK($B1073,$B$5:$B$10000,1)+COUNTIF($B$4:$B1072,$B1073))</f>
        <v/>
      </c>
      <c r="D1073" s="142" t="str">
        <f>IF(AND($M1073&gt;=القادمين!$C$4,$M1073&lt;=القادمين!$F$4,القادمين!$B$2=IF(القادمين!$B$2="","",$I1073)),MAX($D$4:$D1072)+1,"")</f>
        <v/>
      </c>
      <c r="E1073" s="142" t="str">
        <f t="shared" si="33"/>
        <v/>
      </c>
      <c r="F1073" s="142" t="str">
        <f>IF($D1073="","",RANK($E1073,$E$5:$E$10000,1)+COUNTIF($E$4:$E1072,$E1073))</f>
        <v/>
      </c>
      <c r="G1073" s="189" t="str">
        <f>IF(H1073="","",COUNTA($E$5:E1073))</f>
        <v/>
      </c>
      <c r="H1073" s="41"/>
      <c r="I1073" s="38"/>
      <c r="J1073" s="206"/>
      <c r="K1073" s="206"/>
      <c r="L1073" s="206"/>
      <c r="M1073" s="41"/>
      <c r="N1073" s="207"/>
      <c r="O1073" s="99"/>
      <c r="P1073" s="192"/>
      <c r="Q1073" s="122"/>
      <c r="R1073" s="122"/>
      <c r="S1073" s="126"/>
      <c r="T1073" s="122"/>
      <c r="U1073" s="122"/>
      <c r="X1073" s="128"/>
      <c r="Y1073" s="121"/>
      <c r="Z1073" s="121"/>
      <c r="AA1073" s="121"/>
    </row>
    <row r="1074" spans="1:27" s="115" customFormat="1" ht="26.1" customHeight="1" x14ac:dyDescent="0.2">
      <c r="A1074" s="141" t="str">
        <f>IF(AND($H1074&gt;=المغادرين!$C$4,$H1074&lt;=المغادرين!$F$4,المغادرين!$B$2=IF(المغادرين!$B$2="","",$I1074)),MAX($A$4:$A1073)+1,"")</f>
        <v/>
      </c>
      <c r="B1074" s="141" t="str">
        <f t="shared" si="32"/>
        <v/>
      </c>
      <c r="C1074" s="141" t="str">
        <f>IF($A1074="","",RANK($B1074,$B$5:$B$10000,1)+COUNTIF($B$4:$B1073,$B1074))</f>
        <v/>
      </c>
      <c r="D1074" s="142" t="str">
        <f>IF(AND($M1074&gt;=القادمين!$C$4,$M1074&lt;=القادمين!$F$4,القادمين!$B$2=IF(القادمين!$B$2="","",$I1074)),MAX($D$4:$D1073)+1,"")</f>
        <v/>
      </c>
      <c r="E1074" s="142" t="str">
        <f t="shared" si="33"/>
        <v/>
      </c>
      <c r="F1074" s="142" t="str">
        <f>IF($D1074="","",RANK($E1074,$E$5:$E$10000,1)+COUNTIF($E$4:$E1073,$E1074))</f>
        <v/>
      </c>
      <c r="G1074" s="189" t="str">
        <f>IF(H1074="","",COUNTA($E$5:E1074))</f>
        <v/>
      </c>
      <c r="H1074" s="41"/>
      <c r="I1074" s="38"/>
      <c r="J1074" s="206"/>
      <c r="K1074" s="206"/>
      <c r="L1074" s="206"/>
      <c r="M1074" s="41"/>
      <c r="N1074" s="207"/>
      <c r="O1074" s="99"/>
      <c r="P1074" s="192"/>
      <c r="Q1074" s="122"/>
      <c r="R1074" s="122"/>
      <c r="S1074" s="126"/>
      <c r="T1074" s="122"/>
      <c r="U1074" s="122"/>
      <c r="X1074" s="128"/>
      <c r="Y1074" s="129"/>
      <c r="Z1074" s="129"/>
      <c r="AA1074" s="129"/>
    </row>
    <row r="1075" spans="1:27" s="115" customFormat="1" ht="26.1" customHeight="1" x14ac:dyDescent="0.2">
      <c r="A1075" s="141" t="str">
        <f>IF(AND($H1075&gt;=المغادرين!$C$4,$H1075&lt;=المغادرين!$F$4,المغادرين!$B$2=IF(المغادرين!$B$2="","",$I1075)),MAX($A$4:$A1074)+1,"")</f>
        <v/>
      </c>
      <c r="B1075" s="141" t="str">
        <f t="shared" si="32"/>
        <v/>
      </c>
      <c r="C1075" s="141" t="str">
        <f>IF($A1075="","",RANK($B1075,$B$5:$B$10000,1)+COUNTIF($B$4:$B1074,$B1075))</f>
        <v/>
      </c>
      <c r="D1075" s="142" t="str">
        <f>IF(AND($M1075&gt;=القادمين!$C$4,$M1075&lt;=القادمين!$F$4,القادمين!$B$2=IF(القادمين!$B$2="","",$I1075)),MAX($D$4:$D1074)+1,"")</f>
        <v/>
      </c>
      <c r="E1075" s="142" t="str">
        <f t="shared" si="33"/>
        <v/>
      </c>
      <c r="F1075" s="142" t="str">
        <f>IF($D1075="","",RANK($E1075,$E$5:$E$10000,1)+COUNTIF($E$4:$E1074,$E1075))</f>
        <v/>
      </c>
      <c r="G1075" s="189" t="str">
        <f>IF(H1075="","",COUNTA($E$5:E1075))</f>
        <v/>
      </c>
      <c r="H1075" s="41"/>
      <c r="I1075" s="38"/>
      <c r="J1075" s="206"/>
      <c r="K1075" s="206"/>
      <c r="L1075" s="206"/>
      <c r="M1075" s="41"/>
      <c r="N1075" s="207"/>
      <c r="O1075" s="99"/>
      <c r="P1075" s="192"/>
      <c r="Q1075" s="122"/>
      <c r="R1075" s="122"/>
      <c r="S1075" s="126"/>
      <c r="T1075" s="122"/>
      <c r="U1075" s="122"/>
      <c r="X1075" s="128"/>
      <c r="Y1075" s="129"/>
      <c r="Z1075" s="129"/>
      <c r="AA1075" s="129"/>
    </row>
    <row r="1076" spans="1:27" s="115" customFormat="1" ht="26.1" customHeight="1" x14ac:dyDescent="0.2">
      <c r="A1076" s="141" t="str">
        <f>IF(AND($H1076&gt;=المغادرين!$C$4,$H1076&lt;=المغادرين!$F$4,المغادرين!$B$2=IF(المغادرين!$B$2="","",$I1076)),MAX($A$4:$A1075)+1,"")</f>
        <v/>
      </c>
      <c r="B1076" s="141" t="str">
        <f t="shared" si="32"/>
        <v/>
      </c>
      <c r="C1076" s="141" t="str">
        <f>IF($A1076="","",RANK($B1076,$B$5:$B$10000,1)+COUNTIF($B$4:$B1075,$B1076))</f>
        <v/>
      </c>
      <c r="D1076" s="142" t="str">
        <f>IF(AND($M1076&gt;=القادمين!$C$4,$M1076&lt;=القادمين!$F$4,القادمين!$B$2=IF(القادمين!$B$2="","",$I1076)),MAX($D$4:$D1075)+1,"")</f>
        <v/>
      </c>
      <c r="E1076" s="142" t="str">
        <f t="shared" si="33"/>
        <v/>
      </c>
      <c r="F1076" s="142" t="str">
        <f>IF($D1076="","",RANK($E1076,$E$5:$E$10000,1)+COUNTIF($E$4:$E1075,$E1076))</f>
        <v/>
      </c>
      <c r="G1076" s="189" t="str">
        <f>IF(H1076="","",COUNTA($E$5:E1076))</f>
        <v/>
      </c>
      <c r="H1076" s="41"/>
      <c r="I1076" s="38"/>
      <c r="J1076" s="206"/>
      <c r="K1076" s="206"/>
      <c r="L1076" s="206"/>
      <c r="M1076" s="41"/>
      <c r="N1076" s="207"/>
      <c r="O1076" s="99"/>
      <c r="P1076" s="192"/>
      <c r="Q1076" s="122"/>
      <c r="R1076" s="122"/>
      <c r="S1076" s="126"/>
      <c r="T1076" s="122"/>
      <c r="U1076" s="122"/>
      <c r="X1076" s="128"/>
      <c r="Y1076" s="129"/>
      <c r="Z1076" s="129"/>
      <c r="AA1076" s="129"/>
    </row>
    <row r="1077" spans="1:27" s="115" customFormat="1" ht="26.1" customHeight="1" x14ac:dyDescent="0.2">
      <c r="A1077" s="141" t="str">
        <f>IF(AND($H1077&gt;=المغادرين!$C$4,$H1077&lt;=المغادرين!$F$4,المغادرين!$B$2=IF(المغادرين!$B$2="","",$I1077)),MAX($A$4:$A1076)+1,"")</f>
        <v/>
      </c>
      <c r="B1077" s="141" t="str">
        <f t="shared" si="32"/>
        <v/>
      </c>
      <c r="C1077" s="141" t="str">
        <f>IF($A1077="","",RANK($B1077,$B$5:$B$10000,1)+COUNTIF($B$4:$B1076,$B1077))</f>
        <v/>
      </c>
      <c r="D1077" s="142" t="str">
        <f>IF(AND($M1077&gt;=القادمين!$C$4,$M1077&lt;=القادمين!$F$4,القادمين!$B$2=IF(القادمين!$B$2="","",$I1077)),MAX($D$4:$D1076)+1,"")</f>
        <v/>
      </c>
      <c r="E1077" s="142" t="str">
        <f t="shared" si="33"/>
        <v/>
      </c>
      <c r="F1077" s="142" t="str">
        <f>IF($D1077="","",RANK($E1077,$E$5:$E$10000,1)+COUNTIF($E$4:$E1076,$E1077))</f>
        <v/>
      </c>
      <c r="G1077" s="189" t="str">
        <f>IF(H1077="","",COUNTA($E$5:E1077))</f>
        <v/>
      </c>
      <c r="H1077" s="41"/>
      <c r="I1077" s="38"/>
      <c r="J1077" s="206"/>
      <c r="K1077" s="206"/>
      <c r="L1077" s="206"/>
      <c r="M1077" s="41"/>
      <c r="N1077" s="207"/>
      <c r="O1077" s="99"/>
      <c r="P1077" s="192"/>
      <c r="Q1077" s="122"/>
      <c r="R1077" s="122"/>
      <c r="S1077" s="126"/>
      <c r="T1077" s="122"/>
      <c r="U1077" s="122"/>
      <c r="X1077" s="128"/>
      <c r="Y1077" s="129"/>
      <c r="Z1077" s="129"/>
      <c r="AA1077" s="129"/>
    </row>
    <row r="1078" spans="1:27" s="115" customFormat="1" ht="26.1" customHeight="1" x14ac:dyDescent="0.2">
      <c r="A1078" s="141" t="str">
        <f>IF(AND($H1078&gt;=المغادرين!$C$4,$H1078&lt;=المغادرين!$F$4,المغادرين!$B$2=IF(المغادرين!$B$2="","",$I1078)),MAX($A$4:$A1077)+1,"")</f>
        <v/>
      </c>
      <c r="B1078" s="141" t="str">
        <f t="shared" si="32"/>
        <v/>
      </c>
      <c r="C1078" s="141" t="str">
        <f>IF($A1078="","",RANK($B1078,$B$5:$B$10000,1)+COUNTIF($B$4:$B1077,$B1078))</f>
        <v/>
      </c>
      <c r="D1078" s="142" t="str">
        <f>IF(AND($M1078&gt;=القادمين!$C$4,$M1078&lt;=القادمين!$F$4,القادمين!$B$2=IF(القادمين!$B$2="","",$I1078)),MAX($D$4:$D1077)+1,"")</f>
        <v/>
      </c>
      <c r="E1078" s="142" t="str">
        <f t="shared" si="33"/>
        <v/>
      </c>
      <c r="F1078" s="142" t="str">
        <f>IF($D1078="","",RANK($E1078,$E$5:$E$10000,1)+COUNTIF($E$4:$E1077,$E1078))</f>
        <v/>
      </c>
      <c r="G1078" s="189" t="str">
        <f>IF(H1078="","",COUNTA($E$5:E1078))</f>
        <v/>
      </c>
      <c r="H1078" s="41"/>
      <c r="I1078" s="38"/>
      <c r="J1078" s="206"/>
      <c r="K1078" s="206"/>
      <c r="L1078" s="206"/>
      <c r="M1078" s="41"/>
      <c r="N1078" s="207"/>
      <c r="O1078" s="99"/>
      <c r="P1078" s="192"/>
      <c r="Q1078" s="122"/>
      <c r="R1078" s="122"/>
      <c r="S1078" s="126"/>
      <c r="T1078" s="122"/>
      <c r="U1078" s="122"/>
      <c r="X1078" s="128"/>
      <c r="Y1078" s="129"/>
      <c r="Z1078" s="129"/>
      <c r="AA1078" s="129"/>
    </row>
    <row r="1079" spans="1:27" s="115" customFormat="1" ht="26.1" customHeight="1" x14ac:dyDescent="0.2">
      <c r="A1079" s="141" t="str">
        <f>IF(AND($H1079&gt;=المغادرين!$C$4,$H1079&lt;=المغادرين!$F$4,المغادرين!$B$2=IF(المغادرين!$B$2="","",$I1079)),MAX($A$4:$A1078)+1,"")</f>
        <v/>
      </c>
      <c r="B1079" s="141" t="str">
        <f t="shared" si="32"/>
        <v/>
      </c>
      <c r="C1079" s="141" t="str">
        <f>IF($A1079="","",RANK($B1079,$B$5:$B$10000,1)+COUNTIF($B$4:$B1078,$B1079))</f>
        <v/>
      </c>
      <c r="D1079" s="142" t="str">
        <f>IF(AND($M1079&gt;=القادمين!$C$4,$M1079&lt;=القادمين!$F$4,القادمين!$B$2=IF(القادمين!$B$2="","",$I1079)),MAX($D$4:$D1078)+1,"")</f>
        <v/>
      </c>
      <c r="E1079" s="142" t="str">
        <f t="shared" si="33"/>
        <v/>
      </c>
      <c r="F1079" s="142" t="str">
        <f>IF($D1079="","",RANK($E1079,$E$5:$E$10000,1)+COUNTIF($E$4:$E1078,$E1079))</f>
        <v/>
      </c>
      <c r="G1079" s="189" t="str">
        <f>IF(H1079="","",COUNTA($E$5:E1079))</f>
        <v/>
      </c>
      <c r="H1079" s="41"/>
      <c r="I1079" s="38"/>
      <c r="J1079" s="206"/>
      <c r="K1079" s="206"/>
      <c r="L1079" s="206"/>
      <c r="M1079" s="41"/>
      <c r="N1079" s="207"/>
      <c r="O1079" s="99"/>
      <c r="P1079" s="192"/>
      <c r="Q1079" s="122"/>
      <c r="R1079" s="122"/>
      <c r="S1079" s="126"/>
      <c r="T1079" s="122"/>
      <c r="U1079" s="122"/>
      <c r="X1079" s="128"/>
      <c r="Y1079" s="129"/>
      <c r="Z1079" s="129"/>
      <c r="AA1079" s="129"/>
    </row>
    <row r="1080" spans="1:27" s="115" customFormat="1" ht="26.1" customHeight="1" x14ac:dyDescent="0.2">
      <c r="A1080" s="141" t="str">
        <f>IF(AND($H1080&gt;=المغادرين!$C$4,$H1080&lt;=المغادرين!$F$4,المغادرين!$B$2=IF(المغادرين!$B$2="","",$I1080)),MAX($A$4:$A1079)+1,"")</f>
        <v/>
      </c>
      <c r="B1080" s="141" t="str">
        <f t="shared" si="32"/>
        <v/>
      </c>
      <c r="C1080" s="141" t="str">
        <f>IF($A1080="","",RANK($B1080,$B$5:$B$10000,1)+COUNTIF($B$4:$B1079,$B1080))</f>
        <v/>
      </c>
      <c r="D1080" s="142" t="str">
        <f>IF(AND($M1080&gt;=القادمين!$C$4,$M1080&lt;=القادمين!$F$4,القادمين!$B$2=IF(القادمين!$B$2="","",$I1080)),MAX($D$4:$D1079)+1,"")</f>
        <v/>
      </c>
      <c r="E1080" s="142" t="str">
        <f t="shared" si="33"/>
        <v/>
      </c>
      <c r="F1080" s="142" t="str">
        <f>IF($D1080="","",RANK($E1080,$E$5:$E$10000,1)+COUNTIF($E$4:$E1079,$E1080))</f>
        <v/>
      </c>
      <c r="G1080" s="189" t="str">
        <f>IF(H1080="","",COUNTA($E$5:E1080))</f>
        <v/>
      </c>
      <c r="H1080" s="41"/>
      <c r="I1080" s="38"/>
      <c r="J1080" s="206"/>
      <c r="K1080" s="206"/>
      <c r="L1080" s="206"/>
      <c r="M1080" s="41"/>
      <c r="N1080" s="207"/>
      <c r="O1080" s="99"/>
      <c r="P1080" s="193"/>
      <c r="Q1080" s="122"/>
      <c r="R1080" s="122"/>
      <c r="S1080" s="125"/>
      <c r="T1080" s="122"/>
      <c r="U1080" s="122"/>
    </row>
    <row r="1081" spans="1:27" s="127" customFormat="1" ht="26.1" customHeight="1" x14ac:dyDescent="0.2">
      <c r="A1081" s="141" t="str">
        <f>IF(AND($H1081&gt;=المغادرين!$C$4,$H1081&lt;=المغادرين!$F$4,المغادرين!$B$2=IF(المغادرين!$B$2="","",$I1081)),MAX($A$4:$A1080)+1,"")</f>
        <v/>
      </c>
      <c r="B1081" s="141" t="str">
        <f t="shared" si="32"/>
        <v/>
      </c>
      <c r="C1081" s="141" t="str">
        <f>IF($A1081="","",RANK($B1081,$B$5:$B$10000,1)+COUNTIF($B$4:$B1080,$B1081))</f>
        <v/>
      </c>
      <c r="D1081" s="142" t="str">
        <f>IF(AND($M1081&gt;=القادمين!$C$4,$M1081&lt;=القادمين!$F$4,القادمين!$B$2=IF(القادمين!$B$2="","",$I1081)),MAX($D$4:$D1080)+1,"")</f>
        <v/>
      </c>
      <c r="E1081" s="142" t="str">
        <f t="shared" si="33"/>
        <v/>
      </c>
      <c r="F1081" s="142" t="str">
        <f>IF($D1081="","",RANK($E1081,$E$5:$E$10000,1)+COUNTIF($E$4:$E1080,$E1081))</f>
        <v/>
      </c>
      <c r="G1081" s="189" t="str">
        <f>IF(H1081="","",COUNTA($E$5:E1081))</f>
        <v/>
      </c>
      <c r="H1081" s="41"/>
      <c r="I1081" s="38"/>
      <c r="J1081" s="206"/>
      <c r="K1081" s="206"/>
      <c r="L1081" s="206"/>
      <c r="M1081" s="41"/>
      <c r="N1081" s="207"/>
      <c r="O1081" s="99"/>
      <c r="P1081" s="192"/>
      <c r="Q1081" s="122"/>
      <c r="R1081" s="122"/>
      <c r="S1081" s="126"/>
      <c r="T1081" s="122"/>
      <c r="U1081" s="122"/>
      <c r="V1081" s="115"/>
      <c r="W1081" s="115"/>
      <c r="X1081" s="115"/>
      <c r="Y1081" s="115"/>
      <c r="Z1081" s="115"/>
      <c r="AA1081" s="115"/>
    </row>
    <row r="1082" spans="1:27" s="127" customFormat="1" ht="26.1" customHeight="1" x14ac:dyDescent="0.2">
      <c r="A1082" s="141" t="str">
        <f>IF(AND($H1082&gt;=المغادرين!$C$4,$H1082&lt;=المغادرين!$F$4,المغادرين!$B$2=IF(المغادرين!$B$2="","",$I1082)),MAX($A$4:$A1081)+1,"")</f>
        <v/>
      </c>
      <c r="B1082" s="141" t="str">
        <f t="shared" si="32"/>
        <v/>
      </c>
      <c r="C1082" s="141" t="str">
        <f>IF($A1082="","",RANK($B1082,$B$5:$B$10000,1)+COUNTIF($B$4:$B1081,$B1082))</f>
        <v/>
      </c>
      <c r="D1082" s="142" t="str">
        <f>IF(AND($M1082&gt;=القادمين!$C$4,$M1082&lt;=القادمين!$F$4,القادمين!$B$2=IF(القادمين!$B$2="","",$I1082)),MAX($D$4:$D1081)+1,"")</f>
        <v/>
      </c>
      <c r="E1082" s="142" t="str">
        <f t="shared" si="33"/>
        <v/>
      </c>
      <c r="F1082" s="142" t="str">
        <f>IF($D1082="","",RANK($E1082,$E$5:$E$10000,1)+COUNTIF($E$4:$E1081,$E1082))</f>
        <v/>
      </c>
      <c r="G1082" s="189" t="str">
        <f>IF(H1082="","",COUNTA($E$5:E1082))</f>
        <v/>
      </c>
      <c r="H1082" s="41"/>
      <c r="I1082" s="38"/>
      <c r="J1082" s="206"/>
      <c r="K1082" s="206"/>
      <c r="L1082" s="206"/>
      <c r="M1082" s="41"/>
      <c r="N1082" s="207"/>
      <c r="O1082" s="99"/>
      <c r="P1082" s="192"/>
      <c r="Q1082" s="122"/>
      <c r="R1082" s="122"/>
      <c r="S1082" s="126"/>
      <c r="T1082" s="122"/>
      <c r="U1082" s="122"/>
      <c r="V1082" s="115"/>
      <c r="W1082" s="115"/>
      <c r="X1082" s="115"/>
      <c r="Y1082" s="115"/>
      <c r="Z1082" s="115"/>
      <c r="AA1082" s="115"/>
    </row>
    <row r="1083" spans="1:27" s="127" customFormat="1" ht="26.1" customHeight="1" x14ac:dyDescent="0.2">
      <c r="A1083" s="141" t="str">
        <f>IF(AND($H1083&gt;=المغادرين!$C$4,$H1083&lt;=المغادرين!$F$4,المغادرين!$B$2=IF(المغادرين!$B$2="","",$I1083)),MAX($A$4:$A1082)+1,"")</f>
        <v/>
      </c>
      <c r="B1083" s="141" t="str">
        <f t="shared" si="32"/>
        <v/>
      </c>
      <c r="C1083" s="141" t="str">
        <f>IF($A1083="","",RANK($B1083,$B$5:$B$10000,1)+COUNTIF($B$4:$B1082,$B1083))</f>
        <v/>
      </c>
      <c r="D1083" s="142" t="str">
        <f>IF(AND($M1083&gt;=القادمين!$C$4,$M1083&lt;=القادمين!$F$4,القادمين!$B$2=IF(القادمين!$B$2="","",$I1083)),MAX($D$4:$D1082)+1,"")</f>
        <v/>
      </c>
      <c r="E1083" s="142" t="str">
        <f t="shared" si="33"/>
        <v/>
      </c>
      <c r="F1083" s="142" t="str">
        <f>IF($D1083="","",RANK($E1083,$E$5:$E$10000,1)+COUNTIF($E$4:$E1082,$E1083))</f>
        <v/>
      </c>
      <c r="G1083" s="189" t="str">
        <f>IF(H1083="","",COUNTA($E$5:E1083))</f>
        <v/>
      </c>
      <c r="H1083" s="41"/>
      <c r="I1083" s="38"/>
      <c r="J1083" s="206"/>
      <c r="K1083" s="206"/>
      <c r="L1083" s="206"/>
      <c r="M1083" s="41"/>
      <c r="N1083" s="207"/>
      <c r="O1083" s="99"/>
      <c r="P1083" s="192"/>
      <c r="Q1083" s="122"/>
      <c r="R1083" s="122"/>
      <c r="S1083" s="126"/>
      <c r="T1083" s="122"/>
      <c r="U1083" s="122"/>
      <c r="V1083" s="115"/>
      <c r="W1083" s="115"/>
      <c r="X1083" s="115"/>
      <c r="Y1083" s="115"/>
      <c r="Z1083" s="115"/>
      <c r="AA1083" s="115"/>
    </row>
    <row r="1084" spans="1:27" s="115" customFormat="1" ht="26.1" customHeight="1" x14ac:dyDescent="0.2">
      <c r="A1084" s="141" t="str">
        <f>IF(AND($H1084&gt;=المغادرين!$C$4,$H1084&lt;=المغادرين!$F$4,المغادرين!$B$2=IF(المغادرين!$B$2="","",$I1084)),MAX($A$4:$A1083)+1,"")</f>
        <v/>
      </c>
      <c r="B1084" s="141" t="str">
        <f t="shared" si="32"/>
        <v/>
      </c>
      <c r="C1084" s="141" t="str">
        <f>IF($A1084="","",RANK($B1084,$B$5:$B$10000,1)+COUNTIF($B$4:$B1083,$B1084))</f>
        <v/>
      </c>
      <c r="D1084" s="142" t="str">
        <f>IF(AND($M1084&gt;=القادمين!$C$4,$M1084&lt;=القادمين!$F$4,القادمين!$B$2=IF(القادمين!$B$2="","",$I1084)),MAX($D$4:$D1083)+1,"")</f>
        <v/>
      </c>
      <c r="E1084" s="142" t="str">
        <f t="shared" si="33"/>
        <v/>
      </c>
      <c r="F1084" s="142" t="str">
        <f>IF($D1084="","",RANK($E1084,$E$5:$E$10000,1)+COUNTIF($E$4:$E1083,$E1084))</f>
        <v/>
      </c>
      <c r="G1084" s="189" t="str">
        <f>IF(H1084="","",COUNTA($E$5:E1084))</f>
        <v/>
      </c>
      <c r="H1084" s="41"/>
      <c r="I1084" s="38"/>
      <c r="J1084" s="206"/>
      <c r="K1084" s="206"/>
      <c r="L1084" s="206"/>
      <c r="M1084" s="41"/>
      <c r="N1084" s="207"/>
      <c r="O1084" s="99"/>
      <c r="P1084" s="192"/>
      <c r="Q1084" s="122"/>
      <c r="R1084" s="122"/>
      <c r="S1084" s="126"/>
      <c r="T1084" s="122"/>
      <c r="U1084" s="122"/>
    </row>
    <row r="1085" spans="1:27" s="115" customFormat="1" ht="26.1" customHeight="1" x14ac:dyDescent="0.2">
      <c r="A1085" s="141" t="str">
        <f>IF(AND($H1085&gt;=المغادرين!$C$4,$H1085&lt;=المغادرين!$F$4,المغادرين!$B$2=IF(المغادرين!$B$2="","",$I1085)),MAX($A$4:$A1084)+1,"")</f>
        <v/>
      </c>
      <c r="B1085" s="141" t="str">
        <f t="shared" si="32"/>
        <v/>
      </c>
      <c r="C1085" s="141" t="str">
        <f>IF($A1085="","",RANK($B1085,$B$5:$B$10000,1)+COUNTIF($B$4:$B1084,$B1085))</f>
        <v/>
      </c>
      <c r="D1085" s="142" t="str">
        <f>IF(AND($M1085&gt;=القادمين!$C$4,$M1085&lt;=القادمين!$F$4,القادمين!$B$2=IF(القادمين!$B$2="","",$I1085)),MAX($D$4:$D1084)+1,"")</f>
        <v/>
      </c>
      <c r="E1085" s="142" t="str">
        <f t="shared" si="33"/>
        <v/>
      </c>
      <c r="F1085" s="142" t="str">
        <f>IF($D1085="","",RANK($E1085,$E$5:$E$10000,1)+COUNTIF($E$4:$E1084,$E1085))</f>
        <v/>
      </c>
      <c r="G1085" s="189" t="str">
        <f>IF(H1085="","",COUNTA($E$5:E1085))</f>
        <v/>
      </c>
      <c r="H1085" s="41"/>
      <c r="I1085" s="38"/>
      <c r="J1085" s="206"/>
      <c r="K1085" s="206"/>
      <c r="L1085" s="206"/>
      <c r="M1085" s="41"/>
      <c r="N1085" s="207"/>
      <c r="O1085" s="99"/>
      <c r="P1085" s="192"/>
      <c r="Q1085" s="122"/>
      <c r="R1085" s="122"/>
      <c r="S1085" s="126"/>
      <c r="T1085" s="122"/>
      <c r="U1085" s="122"/>
    </row>
    <row r="1086" spans="1:27" s="115" customFormat="1" ht="26.1" customHeight="1" x14ac:dyDescent="0.2">
      <c r="A1086" s="141" t="str">
        <f>IF(AND($H1086&gt;=المغادرين!$C$4,$H1086&lt;=المغادرين!$F$4,المغادرين!$B$2=IF(المغادرين!$B$2="","",$I1086)),MAX($A$4:$A1085)+1,"")</f>
        <v/>
      </c>
      <c r="B1086" s="141" t="str">
        <f t="shared" si="32"/>
        <v/>
      </c>
      <c r="C1086" s="141" t="str">
        <f>IF($A1086="","",RANK($B1086,$B$5:$B$10000,1)+COUNTIF($B$4:$B1085,$B1086))</f>
        <v/>
      </c>
      <c r="D1086" s="142" t="str">
        <f>IF(AND($M1086&gt;=القادمين!$C$4,$M1086&lt;=القادمين!$F$4,القادمين!$B$2=IF(القادمين!$B$2="","",$I1086)),MAX($D$4:$D1085)+1,"")</f>
        <v/>
      </c>
      <c r="E1086" s="142" t="str">
        <f t="shared" si="33"/>
        <v/>
      </c>
      <c r="F1086" s="142" t="str">
        <f>IF($D1086="","",RANK($E1086,$E$5:$E$10000,1)+COUNTIF($E$4:$E1085,$E1086))</f>
        <v/>
      </c>
      <c r="G1086" s="189" t="str">
        <f>IF(H1086="","",COUNTA($E$5:E1086))</f>
        <v/>
      </c>
      <c r="H1086" s="41"/>
      <c r="I1086" s="38"/>
      <c r="J1086" s="206"/>
      <c r="K1086" s="206"/>
      <c r="L1086" s="206"/>
      <c r="M1086" s="41"/>
      <c r="N1086" s="207"/>
      <c r="O1086" s="99"/>
      <c r="P1086" s="192"/>
      <c r="Q1086" s="122"/>
      <c r="R1086" s="122"/>
      <c r="S1086" s="126"/>
      <c r="T1086" s="122"/>
      <c r="U1086" s="122"/>
    </row>
    <row r="1087" spans="1:27" s="115" customFormat="1" ht="26.1" customHeight="1" x14ac:dyDescent="0.2">
      <c r="A1087" s="141" t="str">
        <f>IF(AND($H1087&gt;=المغادرين!$C$4,$H1087&lt;=المغادرين!$F$4,المغادرين!$B$2=IF(المغادرين!$B$2="","",$I1087)),MAX($A$4:$A1086)+1,"")</f>
        <v/>
      </c>
      <c r="B1087" s="141" t="str">
        <f t="shared" si="32"/>
        <v/>
      </c>
      <c r="C1087" s="141" t="str">
        <f>IF($A1087="","",RANK($B1087,$B$5:$B$10000,1)+COUNTIF($B$4:$B1086,$B1087))</f>
        <v/>
      </c>
      <c r="D1087" s="142" t="str">
        <f>IF(AND($M1087&gt;=القادمين!$C$4,$M1087&lt;=القادمين!$F$4,القادمين!$B$2=IF(القادمين!$B$2="","",$I1087)),MAX($D$4:$D1086)+1,"")</f>
        <v/>
      </c>
      <c r="E1087" s="142" t="str">
        <f t="shared" si="33"/>
        <v/>
      </c>
      <c r="F1087" s="142" t="str">
        <f>IF($D1087="","",RANK($E1087,$E$5:$E$10000,1)+COUNTIF($E$4:$E1086,$E1087))</f>
        <v/>
      </c>
      <c r="G1087" s="189" t="str">
        <f>IF(H1087="","",COUNTA($E$5:E1087))</f>
        <v/>
      </c>
      <c r="H1087" s="41"/>
      <c r="I1087" s="38"/>
      <c r="J1087" s="206"/>
      <c r="K1087" s="206"/>
      <c r="L1087" s="206"/>
      <c r="M1087" s="41"/>
      <c r="N1087" s="207"/>
      <c r="O1087" s="99"/>
      <c r="P1087" s="192"/>
      <c r="Q1087" s="122"/>
      <c r="R1087" s="122"/>
      <c r="S1087" s="126"/>
      <c r="T1087" s="122"/>
      <c r="U1087" s="122"/>
    </row>
    <row r="1088" spans="1:27" s="115" customFormat="1" ht="26.1" customHeight="1" x14ac:dyDescent="0.2">
      <c r="A1088" s="141" t="str">
        <f>IF(AND($H1088&gt;=المغادرين!$C$4,$H1088&lt;=المغادرين!$F$4,المغادرين!$B$2=IF(المغادرين!$B$2="","",$I1088)),MAX($A$4:$A1087)+1,"")</f>
        <v/>
      </c>
      <c r="B1088" s="141" t="str">
        <f t="shared" si="32"/>
        <v/>
      </c>
      <c r="C1088" s="141" t="str">
        <f>IF($A1088="","",RANK($B1088,$B$5:$B$10000,1)+COUNTIF($B$4:$B1087,$B1088))</f>
        <v/>
      </c>
      <c r="D1088" s="142" t="str">
        <f>IF(AND($M1088&gt;=القادمين!$C$4,$M1088&lt;=القادمين!$F$4,القادمين!$B$2=IF(القادمين!$B$2="","",$I1088)),MAX($D$4:$D1087)+1,"")</f>
        <v/>
      </c>
      <c r="E1088" s="142" t="str">
        <f t="shared" si="33"/>
        <v/>
      </c>
      <c r="F1088" s="142" t="str">
        <f>IF($D1088="","",RANK($E1088,$E$5:$E$10000,1)+COUNTIF($E$4:$E1087,$E1088))</f>
        <v/>
      </c>
      <c r="G1088" s="189" t="str">
        <f>IF(H1088="","",COUNTA($E$5:E1088))</f>
        <v/>
      </c>
      <c r="H1088" s="41"/>
      <c r="I1088" s="38"/>
      <c r="J1088" s="206"/>
      <c r="K1088" s="206"/>
      <c r="L1088" s="206"/>
      <c r="M1088" s="41"/>
      <c r="N1088" s="207"/>
      <c r="O1088" s="99"/>
      <c r="P1088" s="192"/>
      <c r="Q1088" s="122"/>
      <c r="R1088" s="122"/>
      <c r="S1088" s="126"/>
      <c r="T1088" s="122"/>
      <c r="U1088" s="122"/>
    </row>
    <row r="1089" spans="1:27" s="115" customFormat="1" ht="26.1" customHeight="1" x14ac:dyDescent="0.2">
      <c r="A1089" s="141" t="str">
        <f>IF(AND($H1089&gt;=المغادرين!$C$4,$H1089&lt;=المغادرين!$F$4,المغادرين!$B$2=IF(المغادرين!$B$2="","",$I1089)),MAX($A$4:$A1088)+1,"")</f>
        <v/>
      </c>
      <c r="B1089" s="141" t="str">
        <f t="shared" si="32"/>
        <v/>
      </c>
      <c r="C1089" s="141" t="str">
        <f>IF($A1089="","",RANK($B1089,$B$5:$B$10000,1)+COUNTIF($B$4:$B1088,$B1089))</f>
        <v/>
      </c>
      <c r="D1089" s="142" t="str">
        <f>IF(AND($M1089&gt;=القادمين!$C$4,$M1089&lt;=القادمين!$F$4,القادمين!$B$2=IF(القادمين!$B$2="","",$I1089)),MAX($D$4:$D1088)+1,"")</f>
        <v/>
      </c>
      <c r="E1089" s="142" t="str">
        <f t="shared" si="33"/>
        <v/>
      </c>
      <c r="F1089" s="142" t="str">
        <f>IF($D1089="","",RANK($E1089,$E$5:$E$10000,1)+COUNTIF($E$4:$E1088,$E1089))</f>
        <v/>
      </c>
      <c r="G1089" s="189" t="str">
        <f>IF(H1089="","",COUNTA($E$5:E1089))</f>
        <v/>
      </c>
      <c r="H1089" s="41"/>
      <c r="I1089" s="38"/>
      <c r="J1089" s="206"/>
      <c r="K1089" s="206"/>
      <c r="L1089" s="206"/>
      <c r="M1089" s="41"/>
      <c r="N1089" s="207"/>
      <c r="O1089" s="99"/>
      <c r="P1089" s="192"/>
      <c r="Q1089" s="122"/>
      <c r="R1089" s="122"/>
      <c r="S1089" s="126"/>
      <c r="T1089" s="122"/>
      <c r="U1089" s="122"/>
      <c r="AA1089" s="128"/>
    </row>
    <row r="1090" spans="1:27" s="115" customFormat="1" ht="26.1" customHeight="1" x14ac:dyDescent="0.2">
      <c r="A1090" s="141" t="str">
        <f>IF(AND($H1090&gt;=المغادرين!$C$4,$H1090&lt;=المغادرين!$F$4,المغادرين!$B$2=IF(المغادرين!$B$2="","",$I1090)),MAX($A$4:$A1089)+1,"")</f>
        <v/>
      </c>
      <c r="B1090" s="141" t="str">
        <f t="shared" si="32"/>
        <v/>
      </c>
      <c r="C1090" s="141" t="str">
        <f>IF($A1090="","",RANK($B1090,$B$5:$B$10000,1)+COUNTIF($B$4:$B1089,$B1090))</f>
        <v/>
      </c>
      <c r="D1090" s="142" t="str">
        <f>IF(AND($M1090&gt;=القادمين!$C$4,$M1090&lt;=القادمين!$F$4,القادمين!$B$2=IF(القادمين!$B$2="","",$I1090)),MAX($D$4:$D1089)+1,"")</f>
        <v/>
      </c>
      <c r="E1090" s="142" t="str">
        <f t="shared" si="33"/>
        <v/>
      </c>
      <c r="F1090" s="142" t="str">
        <f>IF($D1090="","",RANK($E1090,$E$5:$E$10000,1)+COUNTIF($E$4:$E1089,$E1090))</f>
        <v/>
      </c>
      <c r="G1090" s="189" t="str">
        <f>IF(H1090="","",COUNTA($E$5:E1090))</f>
        <v/>
      </c>
      <c r="H1090" s="41"/>
      <c r="I1090" s="38"/>
      <c r="J1090" s="206"/>
      <c r="K1090" s="206"/>
      <c r="L1090" s="206"/>
      <c r="M1090" s="41"/>
      <c r="N1090" s="207"/>
      <c r="O1090" s="99"/>
      <c r="P1090" s="192"/>
      <c r="Q1090" s="122"/>
      <c r="R1090" s="122"/>
      <c r="S1090" s="126"/>
      <c r="T1090" s="122"/>
      <c r="U1090" s="122"/>
      <c r="AA1090" s="128"/>
    </row>
    <row r="1091" spans="1:27" s="115" customFormat="1" ht="26.1" customHeight="1" x14ac:dyDescent="0.2">
      <c r="A1091" s="141" t="str">
        <f>IF(AND($H1091&gt;=المغادرين!$C$4,$H1091&lt;=المغادرين!$F$4,المغادرين!$B$2=IF(المغادرين!$B$2="","",$I1091)),MAX($A$4:$A1090)+1,"")</f>
        <v/>
      </c>
      <c r="B1091" s="141" t="str">
        <f t="shared" si="32"/>
        <v/>
      </c>
      <c r="C1091" s="141" t="str">
        <f>IF($A1091="","",RANK($B1091,$B$5:$B$10000,1)+COUNTIF($B$4:$B1090,$B1091))</f>
        <v/>
      </c>
      <c r="D1091" s="142" t="str">
        <f>IF(AND($M1091&gt;=القادمين!$C$4,$M1091&lt;=القادمين!$F$4,القادمين!$B$2=IF(القادمين!$B$2="","",$I1091)),MAX($D$4:$D1090)+1,"")</f>
        <v/>
      </c>
      <c r="E1091" s="142" t="str">
        <f t="shared" si="33"/>
        <v/>
      </c>
      <c r="F1091" s="142" t="str">
        <f>IF($D1091="","",RANK($E1091,$E$5:$E$10000,1)+COUNTIF($E$4:$E1090,$E1091))</f>
        <v/>
      </c>
      <c r="G1091" s="189" t="str">
        <f>IF(H1091="","",COUNTA($E$5:E1091))</f>
        <v/>
      </c>
      <c r="H1091" s="41"/>
      <c r="I1091" s="38"/>
      <c r="J1091" s="206"/>
      <c r="K1091" s="206"/>
      <c r="L1091" s="206"/>
      <c r="M1091" s="41"/>
      <c r="N1091" s="207"/>
      <c r="O1091" s="99"/>
      <c r="P1091" s="192"/>
      <c r="Q1091" s="122"/>
      <c r="R1091" s="122"/>
      <c r="S1091" s="126"/>
      <c r="T1091" s="122"/>
      <c r="U1091" s="122"/>
      <c r="W1091" s="128"/>
      <c r="AA1091" s="121"/>
    </row>
    <row r="1092" spans="1:27" s="115" customFormat="1" ht="26.1" customHeight="1" x14ac:dyDescent="0.2">
      <c r="A1092" s="141" t="str">
        <f>IF(AND($H1092&gt;=المغادرين!$C$4,$H1092&lt;=المغادرين!$F$4,المغادرين!$B$2=IF(المغادرين!$B$2="","",$I1092)),MAX($A$4:$A1091)+1,"")</f>
        <v/>
      </c>
      <c r="B1092" s="141" t="str">
        <f t="shared" si="32"/>
        <v/>
      </c>
      <c r="C1092" s="141" t="str">
        <f>IF($A1092="","",RANK($B1092,$B$5:$B$10000,1)+COUNTIF($B$4:$B1091,$B1092))</f>
        <v/>
      </c>
      <c r="D1092" s="142" t="str">
        <f>IF(AND($M1092&gt;=القادمين!$C$4,$M1092&lt;=القادمين!$F$4,القادمين!$B$2=IF(القادمين!$B$2="","",$I1092)),MAX($D$4:$D1091)+1,"")</f>
        <v/>
      </c>
      <c r="E1092" s="142" t="str">
        <f t="shared" si="33"/>
        <v/>
      </c>
      <c r="F1092" s="142" t="str">
        <f>IF($D1092="","",RANK($E1092,$E$5:$E$10000,1)+COUNTIF($E$4:$E1091,$E1092))</f>
        <v/>
      </c>
      <c r="G1092" s="189" t="str">
        <f>IF(H1092="","",COUNTA($E$5:E1092))</f>
        <v/>
      </c>
      <c r="H1092" s="41"/>
      <c r="I1092" s="38"/>
      <c r="J1092" s="206"/>
      <c r="K1092" s="206"/>
      <c r="L1092" s="206"/>
      <c r="M1092" s="41"/>
      <c r="N1092" s="207"/>
      <c r="O1092" s="99"/>
      <c r="P1092" s="192"/>
      <c r="Q1092" s="122"/>
      <c r="R1092" s="122"/>
      <c r="S1092" s="126"/>
      <c r="T1092" s="122"/>
      <c r="U1092" s="122"/>
    </row>
    <row r="1093" spans="1:27" s="115" customFormat="1" ht="26.1" customHeight="1" x14ac:dyDescent="0.2">
      <c r="A1093" s="141" t="str">
        <f>IF(AND($H1093&gt;=المغادرين!$C$4,$H1093&lt;=المغادرين!$F$4,المغادرين!$B$2=IF(المغادرين!$B$2="","",$I1093)),MAX($A$4:$A1092)+1,"")</f>
        <v/>
      </c>
      <c r="B1093" s="141" t="str">
        <f t="shared" si="32"/>
        <v/>
      </c>
      <c r="C1093" s="141" t="str">
        <f>IF($A1093="","",RANK($B1093,$B$5:$B$10000,1)+COUNTIF($B$4:$B1092,$B1093))</f>
        <v/>
      </c>
      <c r="D1093" s="142" t="str">
        <f>IF(AND($M1093&gt;=القادمين!$C$4,$M1093&lt;=القادمين!$F$4,القادمين!$B$2=IF(القادمين!$B$2="","",$I1093)),MAX($D$4:$D1092)+1,"")</f>
        <v/>
      </c>
      <c r="E1093" s="142" t="str">
        <f t="shared" si="33"/>
        <v/>
      </c>
      <c r="F1093" s="142" t="str">
        <f>IF($D1093="","",RANK($E1093,$E$5:$E$10000,1)+COUNTIF($E$4:$E1092,$E1093))</f>
        <v/>
      </c>
      <c r="G1093" s="189" t="str">
        <f>IF(H1093="","",COUNTA($E$5:E1093))</f>
        <v/>
      </c>
      <c r="H1093" s="41"/>
      <c r="I1093" s="38"/>
      <c r="J1093" s="206"/>
      <c r="K1093" s="206"/>
      <c r="L1093" s="206"/>
      <c r="M1093" s="41"/>
      <c r="N1093" s="207"/>
      <c r="O1093" s="99"/>
      <c r="P1093" s="192"/>
      <c r="Q1093" s="122"/>
      <c r="R1093" s="122"/>
      <c r="S1093" s="126"/>
      <c r="T1093" s="122"/>
      <c r="U1093" s="122"/>
      <c r="X1093" s="128"/>
      <c r="Y1093" s="121"/>
      <c r="Z1093" s="121"/>
      <c r="AA1093" s="121"/>
    </row>
    <row r="1094" spans="1:27" s="115" customFormat="1" ht="26.1" customHeight="1" x14ac:dyDescent="0.2">
      <c r="A1094" s="141" t="str">
        <f>IF(AND($H1094&gt;=المغادرين!$C$4,$H1094&lt;=المغادرين!$F$4,المغادرين!$B$2=IF(المغادرين!$B$2="","",$I1094)),MAX($A$4:$A1093)+1,"")</f>
        <v/>
      </c>
      <c r="B1094" s="141" t="str">
        <f t="shared" ref="B1094:B1157" si="34">IF($A1094="","",MAX($A$5:$A$10000)-RANK($H1094,$H$5:$H$10000)+1)</f>
        <v/>
      </c>
      <c r="C1094" s="141" t="str">
        <f>IF($A1094="","",RANK($B1094,$B$5:$B$10000,1)+COUNTIF($B$4:$B1093,$B1094))</f>
        <v/>
      </c>
      <c r="D1094" s="142" t="str">
        <f>IF(AND($M1094&gt;=القادمين!$C$4,$M1094&lt;=القادمين!$F$4,القادمين!$B$2=IF(القادمين!$B$2="","",$I1094)),MAX($D$4:$D1093)+1,"")</f>
        <v/>
      </c>
      <c r="E1094" s="142" t="str">
        <f t="shared" ref="E1094:E1157" si="35">IF($D1094="","",MAX($D$5:$D$10000)-RANK($M1094,$M$5:$M$10000)+1)</f>
        <v/>
      </c>
      <c r="F1094" s="142" t="str">
        <f>IF($D1094="","",RANK($E1094,$E$5:$E$10000,1)+COUNTIF($E$4:$E1093,$E1094))</f>
        <v/>
      </c>
      <c r="G1094" s="189" t="str">
        <f>IF(H1094="","",COUNTA($E$5:E1094))</f>
        <v/>
      </c>
      <c r="H1094" s="41"/>
      <c r="I1094" s="38"/>
      <c r="J1094" s="206"/>
      <c r="K1094" s="206"/>
      <c r="L1094" s="206"/>
      <c r="M1094" s="41"/>
      <c r="N1094" s="207"/>
      <c r="O1094" s="99"/>
      <c r="P1094" s="192"/>
      <c r="Q1094" s="122"/>
      <c r="R1094" s="122"/>
      <c r="S1094" s="126"/>
      <c r="T1094" s="122"/>
      <c r="U1094" s="122"/>
      <c r="X1094" s="128"/>
      <c r="Y1094" s="129"/>
      <c r="Z1094" s="129"/>
      <c r="AA1094" s="129"/>
    </row>
    <row r="1095" spans="1:27" s="115" customFormat="1" ht="26.1" customHeight="1" x14ac:dyDescent="0.2">
      <c r="A1095" s="141" t="str">
        <f>IF(AND($H1095&gt;=المغادرين!$C$4,$H1095&lt;=المغادرين!$F$4,المغادرين!$B$2=IF(المغادرين!$B$2="","",$I1095)),MAX($A$4:$A1094)+1,"")</f>
        <v/>
      </c>
      <c r="B1095" s="141" t="str">
        <f t="shared" si="34"/>
        <v/>
      </c>
      <c r="C1095" s="141" t="str">
        <f>IF($A1095="","",RANK($B1095,$B$5:$B$10000,1)+COUNTIF($B$4:$B1094,$B1095))</f>
        <v/>
      </c>
      <c r="D1095" s="142" t="str">
        <f>IF(AND($M1095&gt;=القادمين!$C$4,$M1095&lt;=القادمين!$F$4,القادمين!$B$2=IF(القادمين!$B$2="","",$I1095)),MAX($D$4:$D1094)+1,"")</f>
        <v/>
      </c>
      <c r="E1095" s="142" t="str">
        <f t="shared" si="35"/>
        <v/>
      </c>
      <c r="F1095" s="142" t="str">
        <f>IF($D1095="","",RANK($E1095,$E$5:$E$10000,1)+COUNTIF($E$4:$E1094,$E1095))</f>
        <v/>
      </c>
      <c r="G1095" s="189" t="str">
        <f>IF(H1095="","",COUNTA($E$5:E1095))</f>
        <v/>
      </c>
      <c r="H1095" s="41"/>
      <c r="I1095" s="38"/>
      <c r="J1095" s="206"/>
      <c r="K1095" s="206"/>
      <c r="L1095" s="206"/>
      <c r="M1095" s="41"/>
      <c r="N1095" s="207"/>
      <c r="O1095" s="99"/>
      <c r="P1095" s="192"/>
      <c r="Q1095" s="122"/>
      <c r="R1095" s="122"/>
      <c r="S1095" s="126"/>
      <c r="T1095" s="122"/>
      <c r="U1095" s="122"/>
      <c r="X1095" s="128"/>
      <c r="Y1095" s="129"/>
      <c r="Z1095" s="129"/>
      <c r="AA1095" s="129"/>
    </row>
    <row r="1096" spans="1:27" s="115" customFormat="1" ht="26.1" customHeight="1" x14ac:dyDescent="0.2">
      <c r="A1096" s="141" t="str">
        <f>IF(AND($H1096&gt;=المغادرين!$C$4,$H1096&lt;=المغادرين!$F$4,المغادرين!$B$2=IF(المغادرين!$B$2="","",$I1096)),MAX($A$4:$A1095)+1,"")</f>
        <v/>
      </c>
      <c r="B1096" s="141" t="str">
        <f t="shared" si="34"/>
        <v/>
      </c>
      <c r="C1096" s="141" t="str">
        <f>IF($A1096="","",RANK($B1096,$B$5:$B$10000,1)+COUNTIF($B$4:$B1095,$B1096))</f>
        <v/>
      </c>
      <c r="D1096" s="142" t="str">
        <f>IF(AND($M1096&gt;=القادمين!$C$4,$M1096&lt;=القادمين!$F$4,القادمين!$B$2=IF(القادمين!$B$2="","",$I1096)),MAX($D$4:$D1095)+1,"")</f>
        <v/>
      </c>
      <c r="E1096" s="142" t="str">
        <f t="shared" si="35"/>
        <v/>
      </c>
      <c r="F1096" s="142" t="str">
        <f>IF($D1096="","",RANK($E1096,$E$5:$E$10000,1)+COUNTIF($E$4:$E1095,$E1096))</f>
        <v/>
      </c>
      <c r="G1096" s="189" t="str">
        <f>IF(H1096="","",COUNTA($E$5:E1096))</f>
        <v/>
      </c>
      <c r="H1096" s="41"/>
      <c r="I1096" s="38"/>
      <c r="J1096" s="206"/>
      <c r="K1096" s="206"/>
      <c r="L1096" s="206"/>
      <c r="M1096" s="41"/>
      <c r="N1096" s="207"/>
      <c r="O1096" s="99"/>
      <c r="P1096" s="192"/>
      <c r="Q1096" s="122"/>
      <c r="R1096" s="122"/>
      <c r="S1096" s="126"/>
      <c r="T1096" s="122"/>
      <c r="U1096" s="122"/>
      <c r="X1096" s="128"/>
      <c r="Y1096" s="129"/>
      <c r="Z1096" s="129"/>
      <c r="AA1096" s="129"/>
    </row>
    <row r="1097" spans="1:27" s="115" customFormat="1" ht="26.1" customHeight="1" x14ac:dyDescent="0.2">
      <c r="A1097" s="141" t="str">
        <f>IF(AND($H1097&gt;=المغادرين!$C$4,$H1097&lt;=المغادرين!$F$4,المغادرين!$B$2=IF(المغادرين!$B$2="","",$I1097)),MAX($A$4:$A1096)+1,"")</f>
        <v/>
      </c>
      <c r="B1097" s="141" t="str">
        <f t="shared" si="34"/>
        <v/>
      </c>
      <c r="C1097" s="141" t="str">
        <f>IF($A1097="","",RANK($B1097,$B$5:$B$10000,1)+COUNTIF($B$4:$B1096,$B1097))</f>
        <v/>
      </c>
      <c r="D1097" s="142" t="str">
        <f>IF(AND($M1097&gt;=القادمين!$C$4,$M1097&lt;=القادمين!$F$4,القادمين!$B$2=IF(القادمين!$B$2="","",$I1097)),MAX($D$4:$D1096)+1,"")</f>
        <v/>
      </c>
      <c r="E1097" s="142" t="str">
        <f t="shared" si="35"/>
        <v/>
      </c>
      <c r="F1097" s="142" t="str">
        <f>IF($D1097="","",RANK($E1097,$E$5:$E$10000,1)+COUNTIF($E$4:$E1096,$E1097))</f>
        <v/>
      </c>
      <c r="G1097" s="189" t="str">
        <f>IF(H1097="","",COUNTA($E$5:E1097))</f>
        <v/>
      </c>
      <c r="H1097" s="41"/>
      <c r="I1097" s="38"/>
      <c r="J1097" s="206"/>
      <c r="K1097" s="206"/>
      <c r="L1097" s="206"/>
      <c r="M1097" s="41"/>
      <c r="N1097" s="207"/>
      <c r="O1097" s="99"/>
      <c r="P1097" s="192"/>
      <c r="Q1097" s="122"/>
      <c r="R1097" s="122"/>
      <c r="S1097" s="126"/>
      <c r="T1097" s="122"/>
      <c r="U1097" s="122"/>
      <c r="X1097" s="128"/>
      <c r="Y1097" s="129"/>
      <c r="Z1097" s="129"/>
      <c r="AA1097" s="129"/>
    </row>
    <row r="1098" spans="1:27" s="115" customFormat="1" ht="26.1" customHeight="1" x14ac:dyDescent="0.2">
      <c r="A1098" s="141" t="str">
        <f>IF(AND($H1098&gt;=المغادرين!$C$4,$H1098&lt;=المغادرين!$F$4,المغادرين!$B$2=IF(المغادرين!$B$2="","",$I1098)),MAX($A$4:$A1097)+1,"")</f>
        <v/>
      </c>
      <c r="B1098" s="141" t="str">
        <f t="shared" si="34"/>
        <v/>
      </c>
      <c r="C1098" s="141" t="str">
        <f>IF($A1098="","",RANK($B1098,$B$5:$B$10000,1)+COUNTIF($B$4:$B1097,$B1098))</f>
        <v/>
      </c>
      <c r="D1098" s="142" t="str">
        <f>IF(AND($M1098&gt;=القادمين!$C$4,$M1098&lt;=القادمين!$F$4,القادمين!$B$2=IF(القادمين!$B$2="","",$I1098)),MAX($D$4:$D1097)+1,"")</f>
        <v/>
      </c>
      <c r="E1098" s="142" t="str">
        <f t="shared" si="35"/>
        <v/>
      </c>
      <c r="F1098" s="142" t="str">
        <f>IF($D1098="","",RANK($E1098,$E$5:$E$10000,1)+COUNTIF($E$4:$E1097,$E1098))</f>
        <v/>
      </c>
      <c r="G1098" s="189" t="str">
        <f>IF(H1098="","",COUNTA($E$5:E1098))</f>
        <v/>
      </c>
      <c r="H1098" s="41"/>
      <c r="I1098" s="38"/>
      <c r="J1098" s="206"/>
      <c r="K1098" s="206"/>
      <c r="L1098" s="206"/>
      <c r="M1098" s="41"/>
      <c r="N1098" s="207"/>
      <c r="O1098" s="99"/>
      <c r="P1098" s="192"/>
      <c r="Q1098" s="122"/>
      <c r="R1098" s="122"/>
      <c r="S1098" s="126"/>
      <c r="T1098" s="122"/>
      <c r="U1098" s="122"/>
      <c r="X1098" s="128"/>
      <c r="Y1098" s="129"/>
      <c r="Z1098" s="129"/>
      <c r="AA1098" s="129"/>
    </row>
    <row r="1099" spans="1:27" s="115" customFormat="1" ht="26.1" customHeight="1" x14ac:dyDescent="0.2">
      <c r="A1099" s="141" t="str">
        <f>IF(AND($H1099&gt;=المغادرين!$C$4,$H1099&lt;=المغادرين!$F$4,المغادرين!$B$2=IF(المغادرين!$B$2="","",$I1099)),MAX($A$4:$A1098)+1,"")</f>
        <v/>
      </c>
      <c r="B1099" s="141" t="str">
        <f t="shared" si="34"/>
        <v/>
      </c>
      <c r="C1099" s="141" t="str">
        <f>IF($A1099="","",RANK($B1099,$B$5:$B$10000,1)+COUNTIF($B$4:$B1098,$B1099))</f>
        <v/>
      </c>
      <c r="D1099" s="142" t="str">
        <f>IF(AND($M1099&gt;=القادمين!$C$4,$M1099&lt;=القادمين!$F$4,القادمين!$B$2=IF(القادمين!$B$2="","",$I1099)),MAX($D$4:$D1098)+1,"")</f>
        <v/>
      </c>
      <c r="E1099" s="142" t="str">
        <f t="shared" si="35"/>
        <v/>
      </c>
      <c r="F1099" s="142" t="str">
        <f>IF($D1099="","",RANK($E1099,$E$5:$E$10000,1)+COUNTIF($E$4:$E1098,$E1099))</f>
        <v/>
      </c>
      <c r="G1099" s="189" t="str">
        <f>IF(H1099="","",COUNTA($E$5:E1099))</f>
        <v/>
      </c>
      <c r="H1099" s="41"/>
      <c r="I1099" s="38"/>
      <c r="J1099" s="206"/>
      <c r="K1099" s="206"/>
      <c r="L1099" s="206"/>
      <c r="M1099" s="41"/>
      <c r="N1099" s="207"/>
      <c r="O1099" s="99"/>
      <c r="P1099" s="192"/>
      <c r="Q1099" s="122"/>
      <c r="R1099" s="122"/>
      <c r="S1099" s="126"/>
      <c r="T1099" s="122"/>
      <c r="U1099" s="122"/>
      <c r="X1099" s="128"/>
      <c r="Y1099" s="129"/>
      <c r="Z1099" s="129"/>
      <c r="AA1099" s="129"/>
    </row>
    <row r="1100" spans="1:27" s="115" customFormat="1" ht="26.1" customHeight="1" x14ac:dyDescent="0.2">
      <c r="A1100" s="141" t="str">
        <f>IF(AND($H1100&gt;=المغادرين!$C$4,$H1100&lt;=المغادرين!$F$4,المغادرين!$B$2=IF(المغادرين!$B$2="","",$I1100)),MAX($A$4:$A1099)+1,"")</f>
        <v/>
      </c>
      <c r="B1100" s="141" t="str">
        <f t="shared" si="34"/>
        <v/>
      </c>
      <c r="C1100" s="141" t="str">
        <f>IF($A1100="","",RANK($B1100,$B$5:$B$10000,1)+COUNTIF($B$4:$B1099,$B1100))</f>
        <v/>
      </c>
      <c r="D1100" s="142" t="str">
        <f>IF(AND($M1100&gt;=القادمين!$C$4,$M1100&lt;=القادمين!$F$4,القادمين!$B$2=IF(القادمين!$B$2="","",$I1100)),MAX($D$4:$D1099)+1,"")</f>
        <v/>
      </c>
      <c r="E1100" s="142" t="str">
        <f t="shared" si="35"/>
        <v/>
      </c>
      <c r="F1100" s="142" t="str">
        <f>IF($D1100="","",RANK($E1100,$E$5:$E$10000,1)+COUNTIF($E$4:$E1099,$E1100))</f>
        <v/>
      </c>
      <c r="G1100" s="189" t="str">
        <f>IF(H1100="","",COUNTA($E$5:E1100))</f>
        <v/>
      </c>
      <c r="H1100" s="41"/>
      <c r="I1100" s="38"/>
      <c r="J1100" s="206"/>
      <c r="K1100" s="206"/>
      <c r="L1100" s="206"/>
      <c r="M1100" s="41"/>
      <c r="N1100" s="207"/>
      <c r="O1100" s="99"/>
      <c r="P1100" s="193"/>
      <c r="Q1100" s="122"/>
      <c r="R1100" s="122"/>
      <c r="S1100" s="125"/>
      <c r="T1100" s="122"/>
      <c r="U1100" s="122"/>
    </row>
    <row r="1101" spans="1:27" s="127" customFormat="1" ht="26.1" customHeight="1" x14ac:dyDescent="0.2">
      <c r="A1101" s="141" t="str">
        <f>IF(AND($H1101&gt;=المغادرين!$C$4,$H1101&lt;=المغادرين!$F$4,المغادرين!$B$2=IF(المغادرين!$B$2="","",$I1101)),MAX($A$4:$A1100)+1,"")</f>
        <v/>
      </c>
      <c r="B1101" s="141" t="str">
        <f t="shared" si="34"/>
        <v/>
      </c>
      <c r="C1101" s="141" t="str">
        <f>IF($A1101="","",RANK($B1101,$B$5:$B$10000,1)+COUNTIF($B$4:$B1100,$B1101))</f>
        <v/>
      </c>
      <c r="D1101" s="142" t="str">
        <f>IF(AND($M1101&gt;=القادمين!$C$4,$M1101&lt;=القادمين!$F$4,القادمين!$B$2=IF(القادمين!$B$2="","",$I1101)),MAX($D$4:$D1100)+1,"")</f>
        <v/>
      </c>
      <c r="E1101" s="142" t="str">
        <f t="shared" si="35"/>
        <v/>
      </c>
      <c r="F1101" s="142" t="str">
        <f>IF($D1101="","",RANK($E1101,$E$5:$E$10000,1)+COUNTIF($E$4:$E1100,$E1101))</f>
        <v/>
      </c>
      <c r="G1101" s="189" t="str">
        <f>IF(H1101="","",COUNTA($E$5:E1101))</f>
        <v/>
      </c>
      <c r="H1101" s="41"/>
      <c r="I1101" s="38"/>
      <c r="J1101" s="206"/>
      <c r="K1101" s="206"/>
      <c r="L1101" s="206"/>
      <c r="M1101" s="41"/>
      <c r="N1101" s="207"/>
      <c r="O1101" s="99"/>
      <c r="P1101" s="192"/>
      <c r="Q1101" s="122"/>
      <c r="R1101" s="122"/>
      <c r="S1101" s="126"/>
      <c r="T1101" s="122"/>
      <c r="U1101" s="122"/>
      <c r="V1101" s="115"/>
      <c r="W1101" s="115"/>
      <c r="X1101" s="115"/>
      <c r="Y1101" s="115"/>
      <c r="Z1101" s="115"/>
      <c r="AA1101" s="115"/>
    </row>
    <row r="1102" spans="1:27" s="127" customFormat="1" ht="26.1" customHeight="1" x14ac:dyDescent="0.2">
      <c r="A1102" s="141" t="str">
        <f>IF(AND($H1102&gt;=المغادرين!$C$4,$H1102&lt;=المغادرين!$F$4,المغادرين!$B$2=IF(المغادرين!$B$2="","",$I1102)),MAX($A$4:$A1101)+1,"")</f>
        <v/>
      </c>
      <c r="B1102" s="141" t="str">
        <f t="shared" si="34"/>
        <v/>
      </c>
      <c r="C1102" s="141" t="str">
        <f>IF($A1102="","",RANK($B1102,$B$5:$B$10000,1)+COUNTIF($B$4:$B1101,$B1102))</f>
        <v/>
      </c>
      <c r="D1102" s="142" t="str">
        <f>IF(AND($M1102&gt;=القادمين!$C$4,$M1102&lt;=القادمين!$F$4,القادمين!$B$2=IF(القادمين!$B$2="","",$I1102)),MAX($D$4:$D1101)+1,"")</f>
        <v/>
      </c>
      <c r="E1102" s="142" t="str">
        <f t="shared" si="35"/>
        <v/>
      </c>
      <c r="F1102" s="142" t="str">
        <f>IF($D1102="","",RANK($E1102,$E$5:$E$10000,1)+COUNTIF($E$4:$E1101,$E1102))</f>
        <v/>
      </c>
      <c r="G1102" s="189" t="str">
        <f>IF(H1102="","",COUNTA($E$5:E1102))</f>
        <v/>
      </c>
      <c r="H1102" s="41"/>
      <c r="I1102" s="38"/>
      <c r="J1102" s="206"/>
      <c r="K1102" s="206"/>
      <c r="L1102" s="206"/>
      <c r="M1102" s="41"/>
      <c r="N1102" s="207"/>
      <c r="O1102" s="99"/>
      <c r="P1102" s="192"/>
      <c r="Q1102" s="122"/>
      <c r="R1102" s="122"/>
      <c r="S1102" s="126"/>
      <c r="T1102" s="122"/>
      <c r="U1102" s="122"/>
      <c r="V1102" s="115"/>
      <c r="W1102" s="115"/>
      <c r="X1102" s="115"/>
      <c r="Y1102" s="115"/>
      <c r="Z1102" s="115"/>
      <c r="AA1102" s="115"/>
    </row>
    <row r="1103" spans="1:27" s="127" customFormat="1" ht="26.1" customHeight="1" x14ac:dyDescent="0.2">
      <c r="A1103" s="141" t="str">
        <f>IF(AND($H1103&gt;=المغادرين!$C$4,$H1103&lt;=المغادرين!$F$4,المغادرين!$B$2=IF(المغادرين!$B$2="","",$I1103)),MAX($A$4:$A1102)+1,"")</f>
        <v/>
      </c>
      <c r="B1103" s="141" t="str">
        <f t="shared" si="34"/>
        <v/>
      </c>
      <c r="C1103" s="141" t="str">
        <f>IF($A1103="","",RANK($B1103,$B$5:$B$10000,1)+COUNTIF($B$4:$B1102,$B1103))</f>
        <v/>
      </c>
      <c r="D1103" s="142" t="str">
        <f>IF(AND($M1103&gt;=القادمين!$C$4,$M1103&lt;=القادمين!$F$4,القادمين!$B$2=IF(القادمين!$B$2="","",$I1103)),MAX($D$4:$D1102)+1,"")</f>
        <v/>
      </c>
      <c r="E1103" s="142" t="str">
        <f t="shared" si="35"/>
        <v/>
      </c>
      <c r="F1103" s="142" t="str">
        <f>IF($D1103="","",RANK($E1103,$E$5:$E$10000,1)+COUNTIF($E$4:$E1102,$E1103))</f>
        <v/>
      </c>
      <c r="G1103" s="189" t="str">
        <f>IF(H1103="","",COUNTA($E$5:E1103))</f>
        <v/>
      </c>
      <c r="H1103" s="41"/>
      <c r="I1103" s="38"/>
      <c r="J1103" s="206"/>
      <c r="K1103" s="206"/>
      <c r="L1103" s="206"/>
      <c r="M1103" s="41"/>
      <c r="N1103" s="207"/>
      <c r="O1103" s="99"/>
      <c r="P1103" s="192"/>
      <c r="Q1103" s="122"/>
      <c r="R1103" s="122"/>
      <c r="S1103" s="126"/>
      <c r="T1103" s="122"/>
      <c r="U1103" s="122"/>
      <c r="V1103" s="115"/>
      <c r="W1103" s="115"/>
      <c r="X1103" s="115"/>
      <c r="Y1103" s="115"/>
      <c r="Z1103" s="115"/>
      <c r="AA1103" s="115"/>
    </row>
    <row r="1104" spans="1:27" s="115" customFormat="1" ht="26.1" customHeight="1" x14ac:dyDescent="0.2">
      <c r="A1104" s="141" t="str">
        <f>IF(AND($H1104&gt;=المغادرين!$C$4,$H1104&lt;=المغادرين!$F$4,المغادرين!$B$2=IF(المغادرين!$B$2="","",$I1104)),MAX($A$4:$A1103)+1,"")</f>
        <v/>
      </c>
      <c r="B1104" s="141" t="str">
        <f t="shared" si="34"/>
        <v/>
      </c>
      <c r="C1104" s="141" t="str">
        <f>IF($A1104="","",RANK($B1104,$B$5:$B$10000,1)+COUNTIF($B$4:$B1103,$B1104))</f>
        <v/>
      </c>
      <c r="D1104" s="142" t="str">
        <f>IF(AND($M1104&gt;=القادمين!$C$4,$M1104&lt;=القادمين!$F$4,القادمين!$B$2=IF(القادمين!$B$2="","",$I1104)),MAX($D$4:$D1103)+1,"")</f>
        <v/>
      </c>
      <c r="E1104" s="142" t="str">
        <f t="shared" si="35"/>
        <v/>
      </c>
      <c r="F1104" s="142" t="str">
        <f>IF($D1104="","",RANK($E1104,$E$5:$E$10000,1)+COUNTIF($E$4:$E1103,$E1104))</f>
        <v/>
      </c>
      <c r="G1104" s="189" t="str">
        <f>IF(H1104="","",COUNTA($E$5:E1104))</f>
        <v/>
      </c>
      <c r="H1104" s="41"/>
      <c r="I1104" s="38"/>
      <c r="J1104" s="206"/>
      <c r="K1104" s="206"/>
      <c r="L1104" s="206"/>
      <c r="M1104" s="41"/>
      <c r="N1104" s="207"/>
      <c r="O1104" s="99"/>
      <c r="P1104" s="192"/>
      <c r="Q1104" s="122"/>
      <c r="R1104" s="122"/>
      <c r="S1104" s="126"/>
      <c r="T1104" s="122"/>
      <c r="U1104" s="122"/>
    </row>
    <row r="1105" spans="1:27" s="115" customFormat="1" ht="26.1" customHeight="1" x14ac:dyDescent="0.2">
      <c r="A1105" s="141" t="str">
        <f>IF(AND($H1105&gt;=المغادرين!$C$4,$H1105&lt;=المغادرين!$F$4,المغادرين!$B$2=IF(المغادرين!$B$2="","",$I1105)),MAX($A$4:$A1104)+1,"")</f>
        <v/>
      </c>
      <c r="B1105" s="141" t="str">
        <f t="shared" si="34"/>
        <v/>
      </c>
      <c r="C1105" s="141" t="str">
        <f>IF($A1105="","",RANK($B1105,$B$5:$B$10000,1)+COUNTIF($B$4:$B1104,$B1105))</f>
        <v/>
      </c>
      <c r="D1105" s="142" t="str">
        <f>IF(AND($M1105&gt;=القادمين!$C$4,$M1105&lt;=القادمين!$F$4,القادمين!$B$2=IF(القادمين!$B$2="","",$I1105)),MAX($D$4:$D1104)+1,"")</f>
        <v/>
      </c>
      <c r="E1105" s="142" t="str">
        <f t="shared" si="35"/>
        <v/>
      </c>
      <c r="F1105" s="142" t="str">
        <f>IF($D1105="","",RANK($E1105,$E$5:$E$10000,1)+COUNTIF($E$4:$E1104,$E1105))</f>
        <v/>
      </c>
      <c r="G1105" s="189" t="str">
        <f>IF(H1105="","",COUNTA($E$5:E1105))</f>
        <v/>
      </c>
      <c r="H1105" s="41"/>
      <c r="I1105" s="38"/>
      <c r="J1105" s="206"/>
      <c r="K1105" s="206"/>
      <c r="L1105" s="206"/>
      <c r="M1105" s="41"/>
      <c r="N1105" s="207"/>
      <c r="O1105" s="99"/>
      <c r="P1105" s="192"/>
      <c r="Q1105" s="122"/>
      <c r="R1105" s="122"/>
      <c r="S1105" s="126"/>
      <c r="T1105" s="122"/>
      <c r="U1105" s="122"/>
    </row>
    <row r="1106" spans="1:27" s="115" customFormat="1" ht="26.1" customHeight="1" x14ac:dyDescent="0.2">
      <c r="A1106" s="141" t="str">
        <f>IF(AND($H1106&gt;=المغادرين!$C$4,$H1106&lt;=المغادرين!$F$4,المغادرين!$B$2=IF(المغادرين!$B$2="","",$I1106)),MAX($A$4:$A1105)+1,"")</f>
        <v/>
      </c>
      <c r="B1106" s="141" t="str">
        <f t="shared" si="34"/>
        <v/>
      </c>
      <c r="C1106" s="141" t="str">
        <f>IF($A1106="","",RANK($B1106,$B$5:$B$10000,1)+COUNTIF($B$4:$B1105,$B1106))</f>
        <v/>
      </c>
      <c r="D1106" s="142" t="str">
        <f>IF(AND($M1106&gt;=القادمين!$C$4,$M1106&lt;=القادمين!$F$4,القادمين!$B$2=IF(القادمين!$B$2="","",$I1106)),MAX($D$4:$D1105)+1,"")</f>
        <v/>
      </c>
      <c r="E1106" s="142" t="str">
        <f t="shared" si="35"/>
        <v/>
      </c>
      <c r="F1106" s="142" t="str">
        <f>IF($D1106="","",RANK($E1106,$E$5:$E$10000,1)+COUNTIF($E$4:$E1105,$E1106))</f>
        <v/>
      </c>
      <c r="G1106" s="189" t="str">
        <f>IF(H1106="","",COUNTA($E$5:E1106))</f>
        <v/>
      </c>
      <c r="H1106" s="41"/>
      <c r="I1106" s="38"/>
      <c r="J1106" s="206"/>
      <c r="K1106" s="206"/>
      <c r="L1106" s="206"/>
      <c r="M1106" s="41"/>
      <c r="N1106" s="207"/>
      <c r="O1106" s="99"/>
      <c r="P1106" s="192"/>
      <c r="Q1106" s="122"/>
      <c r="R1106" s="122"/>
      <c r="S1106" s="126"/>
      <c r="T1106" s="122"/>
      <c r="U1106" s="122"/>
    </row>
    <row r="1107" spans="1:27" s="115" customFormat="1" ht="26.1" customHeight="1" x14ac:dyDescent="0.2">
      <c r="A1107" s="141" t="str">
        <f>IF(AND($H1107&gt;=المغادرين!$C$4,$H1107&lt;=المغادرين!$F$4,المغادرين!$B$2=IF(المغادرين!$B$2="","",$I1107)),MAX($A$4:$A1106)+1,"")</f>
        <v/>
      </c>
      <c r="B1107" s="141" t="str">
        <f t="shared" si="34"/>
        <v/>
      </c>
      <c r="C1107" s="141" t="str">
        <f>IF($A1107="","",RANK($B1107,$B$5:$B$10000,1)+COUNTIF($B$4:$B1106,$B1107))</f>
        <v/>
      </c>
      <c r="D1107" s="142" t="str">
        <f>IF(AND($M1107&gt;=القادمين!$C$4,$M1107&lt;=القادمين!$F$4,القادمين!$B$2=IF(القادمين!$B$2="","",$I1107)),MAX($D$4:$D1106)+1,"")</f>
        <v/>
      </c>
      <c r="E1107" s="142" t="str">
        <f t="shared" si="35"/>
        <v/>
      </c>
      <c r="F1107" s="142" t="str">
        <f>IF($D1107="","",RANK($E1107,$E$5:$E$10000,1)+COUNTIF($E$4:$E1106,$E1107))</f>
        <v/>
      </c>
      <c r="G1107" s="189" t="str">
        <f>IF(H1107="","",COUNTA($E$5:E1107))</f>
        <v/>
      </c>
      <c r="H1107" s="41"/>
      <c r="I1107" s="38"/>
      <c r="J1107" s="206"/>
      <c r="K1107" s="206"/>
      <c r="L1107" s="206"/>
      <c r="M1107" s="41"/>
      <c r="N1107" s="207"/>
      <c r="O1107" s="99"/>
      <c r="P1107" s="192"/>
      <c r="Q1107" s="122"/>
      <c r="R1107" s="122"/>
      <c r="S1107" s="126"/>
      <c r="T1107" s="122"/>
      <c r="U1107" s="122"/>
    </row>
    <row r="1108" spans="1:27" s="115" customFormat="1" ht="26.1" customHeight="1" x14ac:dyDescent="0.2">
      <c r="A1108" s="141" t="str">
        <f>IF(AND($H1108&gt;=المغادرين!$C$4,$H1108&lt;=المغادرين!$F$4,المغادرين!$B$2=IF(المغادرين!$B$2="","",$I1108)),MAX($A$4:$A1107)+1,"")</f>
        <v/>
      </c>
      <c r="B1108" s="141" t="str">
        <f t="shared" si="34"/>
        <v/>
      </c>
      <c r="C1108" s="141" t="str">
        <f>IF($A1108="","",RANK($B1108,$B$5:$B$10000,1)+COUNTIF($B$4:$B1107,$B1108))</f>
        <v/>
      </c>
      <c r="D1108" s="142" t="str">
        <f>IF(AND($M1108&gt;=القادمين!$C$4,$M1108&lt;=القادمين!$F$4,القادمين!$B$2=IF(القادمين!$B$2="","",$I1108)),MAX($D$4:$D1107)+1,"")</f>
        <v/>
      </c>
      <c r="E1108" s="142" t="str">
        <f t="shared" si="35"/>
        <v/>
      </c>
      <c r="F1108" s="142" t="str">
        <f>IF($D1108="","",RANK($E1108,$E$5:$E$10000,1)+COUNTIF($E$4:$E1107,$E1108))</f>
        <v/>
      </c>
      <c r="G1108" s="189" t="str">
        <f>IF(H1108="","",COUNTA($E$5:E1108))</f>
        <v/>
      </c>
      <c r="H1108" s="41"/>
      <c r="I1108" s="38"/>
      <c r="J1108" s="206"/>
      <c r="K1108" s="206"/>
      <c r="L1108" s="206"/>
      <c r="M1108" s="41"/>
      <c r="N1108" s="207"/>
      <c r="O1108" s="99"/>
      <c r="P1108" s="192"/>
      <c r="Q1108" s="122"/>
      <c r="R1108" s="122"/>
      <c r="S1108" s="126"/>
      <c r="T1108" s="122"/>
      <c r="U1108" s="122"/>
    </row>
    <row r="1109" spans="1:27" s="115" customFormat="1" ht="26.1" customHeight="1" x14ac:dyDescent="0.2">
      <c r="A1109" s="141" t="str">
        <f>IF(AND($H1109&gt;=المغادرين!$C$4,$H1109&lt;=المغادرين!$F$4,المغادرين!$B$2=IF(المغادرين!$B$2="","",$I1109)),MAX($A$4:$A1108)+1,"")</f>
        <v/>
      </c>
      <c r="B1109" s="141" t="str">
        <f t="shared" si="34"/>
        <v/>
      </c>
      <c r="C1109" s="141" t="str">
        <f>IF($A1109="","",RANK($B1109,$B$5:$B$10000,1)+COUNTIF($B$4:$B1108,$B1109))</f>
        <v/>
      </c>
      <c r="D1109" s="142" t="str">
        <f>IF(AND($M1109&gt;=القادمين!$C$4,$M1109&lt;=القادمين!$F$4,القادمين!$B$2=IF(القادمين!$B$2="","",$I1109)),MAX($D$4:$D1108)+1,"")</f>
        <v/>
      </c>
      <c r="E1109" s="142" t="str">
        <f t="shared" si="35"/>
        <v/>
      </c>
      <c r="F1109" s="142" t="str">
        <f>IF($D1109="","",RANK($E1109,$E$5:$E$10000,1)+COUNTIF($E$4:$E1108,$E1109))</f>
        <v/>
      </c>
      <c r="G1109" s="189" t="str">
        <f>IF(H1109="","",COUNTA($E$5:E1109))</f>
        <v/>
      </c>
      <c r="H1109" s="41"/>
      <c r="I1109" s="38"/>
      <c r="J1109" s="206"/>
      <c r="K1109" s="206"/>
      <c r="L1109" s="206"/>
      <c r="M1109" s="41"/>
      <c r="N1109" s="207"/>
      <c r="O1109" s="99"/>
      <c r="P1109" s="192"/>
      <c r="Q1109" s="122"/>
      <c r="R1109" s="122"/>
      <c r="S1109" s="126"/>
      <c r="T1109" s="122"/>
      <c r="U1109" s="122"/>
      <c r="AA1109" s="128"/>
    </row>
    <row r="1110" spans="1:27" s="115" customFormat="1" ht="26.1" customHeight="1" x14ac:dyDescent="0.2">
      <c r="A1110" s="141" t="str">
        <f>IF(AND($H1110&gt;=المغادرين!$C$4,$H1110&lt;=المغادرين!$F$4,المغادرين!$B$2=IF(المغادرين!$B$2="","",$I1110)),MAX($A$4:$A1109)+1,"")</f>
        <v/>
      </c>
      <c r="B1110" s="141" t="str">
        <f t="shared" si="34"/>
        <v/>
      </c>
      <c r="C1110" s="141" t="str">
        <f>IF($A1110="","",RANK($B1110,$B$5:$B$10000,1)+COUNTIF($B$4:$B1109,$B1110))</f>
        <v/>
      </c>
      <c r="D1110" s="142" t="str">
        <f>IF(AND($M1110&gt;=القادمين!$C$4,$M1110&lt;=القادمين!$F$4,القادمين!$B$2=IF(القادمين!$B$2="","",$I1110)),MAX($D$4:$D1109)+1,"")</f>
        <v/>
      </c>
      <c r="E1110" s="142" t="str">
        <f t="shared" si="35"/>
        <v/>
      </c>
      <c r="F1110" s="142" t="str">
        <f>IF($D1110="","",RANK($E1110,$E$5:$E$10000,1)+COUNTIF($E$4:$E1109,$E1110))</f>
        <v/>
      </c>
      <c r="G1110" s="189" t="str">
        <f>IF(H1110="","",COUNTA($E$5:E1110))</f>
        <v/>
      </c>
      <c r="H1110" s="41"/>
      <c r="I1110" s="38"/>
      <c r="J1110" s="206"/>
      <c r="K1110" s="206"/>
      <c r="L1110" s="206"/>
      <c r="M1110" s="41"/>
      <c r="N1110" s="207"/>
      <c r="O1110" s="99"/>
      <c r="P1110" s="192"/>
      <c r="Q1110" s="122"/>
      <c r="R1110" s="122"/>
      <c r="S1110" s="126"/>
      <c r="T1110" s="122"/>
      <c r="U1110" s="122"/>
      <c r="AA1110" s="128"/>
    </row>
    <row r="1111" spans="1:27" s="115" customFormat="1" ht="26.1" customHeight="1" x14ac:dyDescent="0.2">
      <c r="A1111" s="141" t="str">
        <f>IF(AND($H1111&gt;=المغادرين!$C$4,$H1111&lt;=المغادرين!$F$4,المغادرين!$B$2=IF(المغادرين!$B$2="","",$I1111)),MAX($A$4:$A1110)+1,"")</f>
        <v/>
      </c>
      <c r="B1111" s="141" t="str">
        <f t="shared" si="34"/>
        <v/>
      </c>
      <c r="C1111" s="141" t="str">
        <f>IF($A1111="","",RANK($B1111,$B$5:$B$10000,1)+COUNTIF($B$4:$B1110,$B1111))</f>
        <v/>
      </c>
      <c r="D1111" s="142" t="str">
        <f>IF(AND($M1111&gt;=القادمين!$C$4,$M1111&lt;=القادمين!$F$4,القادمين!$B$2=IF(القادمين!$B$2="","",$I1111)),MAX($D$4:$D1110)+1,"")</f>
        <v/>
      </c>
      <c r="E1111" s="142" t="str">
        <f t="shared" si="35"/>
        <v/>
      </c>
      <c r="F1111" s="142" t="str">
        <f>IF($D1111="","",RANK($E1111,$E$5:$E$10000,1)+COUNTIF($E$4:$E1110,$E1111))</f>
        <v/>
      </c>
      <c r="G1111" s="189" t="str">
        <f>IF(H1111="","",COUNTA($E$5:E1111))</f>
        <v/>
      </c>
      <c r="H1111" s="41"/>
      <c r="I1111" s="38"/>
      <c r="J1111" s="206"/>
      <c r="K1111" s="206"/>
      <c r="L1111" s="206"/>
      <c r="M1111" s="41"/>
      <c r="N1111" s="207"/>
      <c r="O1111" s="99"/>
      <c r="P1111" s="192"/>
      <c r="Q1111" s="122"/>
      <c r="R1111" s="122"/>
      <c r="S1111" s="126"/>
      <c r="T1111" s="122"/>
      <c r="U1111" s="122"/>
      <c r="W1111" s="128"/>
      <c r="AA1111" s="121"/>
    </row>
    <row r="1112" spans="1:27" s="115" customFormat="1" ht="26.1" customHeight="1" x14ac:dyDescent="0.2">
      <c r="A1112" s="141" t="str">
        <f>IF(AND($H1112&gt;=المغادرين!$C$4,$H1112&lt;=المغادرين!$F$4,المغادرين!$B$2=IF(المغادرين!$B$2="","",$I1112)),MAX($A$4:$A1111)+1,"")</f>
        <v/>
      </c>
      <c r="B1112" s="141" t="str">
        <f t="shared" si="34"/>
        <v/>
      </c>
      <c r="C1112" s="141" t="str">
        <f>IF($A1112="","",RANK($B1112,$B$5:$B$10000,1)+COUNTIF($B$4:$B1111,$B1112))</f>
        <v/>
      </c>
      <c r="D1112" s="142" t="str">
        <f>IF(AND($M1112&gt;=القادمين!$C$4,$M1112&lt;=القادمين!$F$4,القادمين!$B$2=IF(القادمين!$B$2="","",$I1112)),MAX($D$4:$D1111)+1,"")</f>
        <v/>
      </c>
      <c r="E1112" s="142" t="str">
        <f t="shared" si="35"/>
        <v/>
      </c>
      <c r="F1112" s="142" t="str">
        <f>IF($D1112="","",RANK($E1112,$E$5:$E$10000,1)+COUNTIF($E$4:$E1111,$E1112))</f>
        <v/>
      </c>
      <c r="G1112" s="189" t="str">
        <f>IF(H1112="","",COUNTA($E$5:E1112))</f>
        <v/>
      </c>
      <c r="H1112" s="41"/>
      <c r="I1112" s="38"/>
      <c r="J1112" s="206"/>
      <c r="K1112" s="206"/>
      <c r="L1112" s="206"/>
      <c r="M1112" s="41"/>
      <c r="N1112" s="207"/>
      <c r="O1112" s="99"/>
      <c r="P1112" s="192"/>
      <c r="Q1112" s="122"/>
      <c r="R1112" s="122"/>
      <c r="S1112" s="126"/>
      <c r="T1112" s="122"/>
      <c r="U1112" s="122"/>
    </row>
    <row r="1113" spans="1:27" s="115" customFormat="1" ht="26.1" customHeight="1" x14ac:dyDescent="0.2">
      <c r="A1113" s="141" t="str">
        <f>IF(AND($H1113&gt;=المغادرين!$C$4,$H1113&lt;=المغادرين!$F$4,المغادرين!$B$2=IF(المغادرين!$B$2="","",$I1113)),MAX($A$4:$A1112)+1,"")</f>
        <v/>
      </c>
      <c r="B1113" s="141" t="str">
        <f t="shared" si="34"/>
        <v/>
      </c>
      <c r="C1113" s="141" t="str">
        <f>IF($A1113="","",RANK($B1113,$B$5:$B$10000,1)+COUNTIF($B$4:$B1112,$B1113))</f>
        <v/>
      </c>
      <c r="D1113" s="142" t="str">
        <f>IF(AND($M1113&gt;=القادمين!$C$4,$M1113&lt;=القادمين!$F$4,القادمين!$B$2=IF(القادمين!$B$2="","",$I1113)),MAX($D$4:$D1112)+1,"")</f>
        <v/>
      </c>
      <c r="E1113" s="142" t="str">
        <f t="shared" si="35"/>
        <v/>
      </c>
      <c r="F1113" s="142" t="str">
        <f>IF($D1113="","",RANK($E1113,$E$5:$E$10000,1)+COUNTIF($E$4:$E1112,$E1113))</f>
        <v/>
      </c>
      <c r="G1113" s="189" t="str">
        <f>IF(H1113="","",COUNTA($E$5:E1113))</f>
        <v/>
      </c>
      <c r="H1113" s="41"/>
      <c r="I1113" s="38"/>
      <c r="J1113" s="206"/>
      <c r="K1113" s="206"/>
      <c r="L1113" s="206"/>
      <c r="M1113" s="41"/>
      <c r="N1113" s="207"/>
      <c r="O1113" s="99"/>
      <c r="P1113" s="192"/>
      <c r="Q1113" s="122"/>
      <c r="R1113" s="122"/>
      <c r="S1113" s="126"/>
      <c r="T1113" s="122"/>
      <c r="U1113" s="122"/>
      <c r="X1113" s="128"/>
      <c r="Y1113" s="121"/>
      <c r="Z1113" s="121"/>
      <c r="AA1113" s="121"/>
    </row>
    <row r="1114" spans="1:27" s="115" customFormat="1" ht="26.1" customHeight="1" x14ac:dyDescent="0.2">
      <c r="A1114" s="141" t="str">
        <f>IF(AND($H1114&gt;=المغادرين!$C$4,$H1114&lt;=المغادرين!$F$4,المغادرين!$B$2=IF(المغادرين!$B$2="","",$I1114)),MAX($A$4:$A1113)+1,"")</f>
        <v/>
      </c>
      <c r="B1114" s="141" t="str">
        <f t="shared" si="34"/>
        <v/>
      </c>
      <c r="C1114" s="141" t="str">
        <f>IF($A1114="","",RANK($B1114,$B$5:$B$10000,1)+COUNTIF($B$4:$B1113,$B1114))</f>
        <v/>
      </c>
      <c r="D1114" s="142" t="str">
        <f>IF(AND($M1114&gt;=القادمين!$C$4,$M1114&lt;=القادمين!$F$4,القادمين!$B$2=IF(القادمين!$B$2="","",$I1114)),MAX($D$4:$D1113)+1,"")</f>
        <v/>
      </c>
      <c r="E1114" s="142" t="str">
        <f t="shared" si="35"/>
        <v/>
      </c>
      <c r="F1114" s="142" t="str">
        <f>IF($D1114="","",RANK($E1114,$E$5:$E$10000,1)+COUNTIF($E$4:$E1113,$E1114))</f>
        <v/>
      </c>
      <c r="G1114" s="189" t="str">
        <f>IF(H1114="","",COUNTA($E$5:E1114))</f>
        <v/>
      </c>
      <c r="H1114" s="41"/>
      <c r="I1114" s="38"/>
      <c r="J1114" s="206"/>
      <c r="K1114" s="206"/>
      <c r="L1114" s="206"/>
      <c r="M1114" s="41"/>
      <c r="N1114" s="207"/>
      <c r="O1114" s="99"/>
      <c r="P1114" s="192"/>
      <c r="Q1114" s="122"/>
      <c r="R1114" s="122"/>
      <c r="S1114" s="126"/>
      <c r="T1114" s="122"/>
      <c r="U1114" s="122"/>
      <c r="X1114" s="128"/>
      <c r="Y1114" s="129"/>
      <c r="Z1114" s="129"/>
      <c r="AA1114" s="129"/>
    </row>
    <row r="1115" spans="1:27" s="115" customFormat="1" ht="26.1" customHeight="1" x14ac:dyDescent="0.2">
      <c r="A1115" s="141" t="str">
        <f>IF(AND($H1115&gt;=المغادرين!$C$4,$H1115&lt;=المغادرين!$F$4,المغادرين!$B$2=IF(المغادرين!$B$2="","",$I1115)),MAX($A$4:$A1114)+1,"")</f>
        <v/>
      </c>
      <c r="B1115" s="141" t="str">
        <f t="shared" si="34"/>
        <v/>
      </c>
      <c r="C1115" s="141" t="str">
        <f>IF($A1115="","",RANK($B1115,$B$5:$B$10000,1)+COUNTIF($B$4:$B1114,$B1115))</f>
        <v/>
      </c>
      <c r="D1115" s="142" t="str">
        <f>IF(AND($M1115&gt;=القادمين!$C$4,$M1115&lt;=القادمين!$F$4,القادمين!$B$2=IF(القادمين!$B$2="","",$I1115)),MAX($D$4:$D1114)+1,"")</f>
        <v/>
      </c>
      <c r="E1115" s="142" t="str">
        <f t="shared" si="35"/>
        <v/>
      </c>
      <c r="F1115" s="142" t="str">
        <f>IF($D1115="","",RANK($E1115,$E$5:$E$10000,1)+COUNTIF($E$4:$E1114,$E1115))</f>
        <v/>
      </c>
      <c r="G1115" s="189" t="str">
        <f>IF(H1115="","",COUNTA($E$5:E1115))</f>
        <v/>
      </c>
      <c r="H1115" s="41"/>
      <c r="I1115" s="38"/>
      <c r="J1115" s="206"/>
      <c r="K1115" s="206"/>
      <c r="L1115" s="206"/>
      <c r="M1115" s="41"/>
      <c r="N1115" s="207"/>
      <c r="O1115" s="99"/>
      <c r="P1115" s="192"/>
      <c r="Q1115" s="122"/>
      <c r="R1115" s="122"/>
      <c r="S1115" s="126"/>
      <c r="T1115" s="122"/>
      <c r="U1115" s="122"/>
      <c r="X1115" s="128"/>
      <c r="Y1115" s="129"/>
      <c r="Z1115" s="129"/>
      <c r="AA1115" s="129"/>
    </row>
    <row r="1116" spans="1:27" s="115" customFormat="1" ht="26.1" customHeight="1" x14ac:dyDescent="0.2">
      <c r="A1116" s="141" t="str">
        <f>IF(AND($H1116&gt;=المغادرين!$C$4,$H1116&lt;=المغادرين!$F$4,المغادرين!$B$2=IF(المغادرين!$B$2="","",$I1116)),MAX($A$4:$A1115)+1,"")</f>
        <v/>
      </c>
      <c r="B1116" s="141" t="str">
        <f t="shared" si="34"/>
        <v/>
      </c>
      <c r="C1116" s="141" t="str">
        <f>IF($A1116="","",RANK($B1116,$B$5:$B$10000,1)+COUNTIF($B$4:$B1115,$B1116))</f>
        <v/>
      </c>
      <c r="D1116" s="142" t="str">
        <f>IF(AND($M1116&gt;=القادمين!$C$4,$M1116&lt;=القادمين!$F$4,القادمين!$B$2=IF(القادمين!$B$2="","",$I1116)),MAX($D$4:$D1115)+1,"")</f>
        <v/>
      </c>
      <c r="E1116" s="142" t="str">
        <f t="shared" si="35"/>
        <v/>
      </c>
      <c r="F1116" s="142" t="str">
        <f>IF($D1116="","",RANK($E1116,$E$5:$E$10000,1)+COUNTIF($E$4:$E1115,$E1116))</f>
        <v/>
      </c>
      <c r="G1116" s="189" t="str">
        <f>IF(H1116="","",COUNTA($E$5:E1116))</f>
        <v/>
      </c>
      <c r="H1116" s="41"/>
      <c r="I1116" s="38"/>
      <c r="J1116" s="206"/>
      <c r="K1116" s="206"/>
      <c r="L1116" s="206"/>
      <c r="M1116" s="41"/>
      <c r="N1116" s="207"/>
      <c r="O1116" s="99"/>
      <c r="P1116" s="192"/>
      <c r="Q1116" s="122"/>
      <c r="R1116" s="122"/>
      <c r="S1116" s="126"/>
      <c r="T1116" s="122"/>
      <c r="U1116" s="122"/>
      <c r="X1116" s="128"/>
      <c r="Y1116" s="129"/>
      <c r="Z1116" s="129"/>
      <c r="AA1116" s="129"/>
    </row>
    <row r="1117" spans="1:27" s="115" customFormat="1" ht="26.1" customHeight="1" x14ac:dyDescent="0.2">
      <c r="A1117" s="141" t="str">
        <f>IF(AND($H1117&gt;=المغادرين!$C$4,$H1117&lt;=المغادرين!$F$4,المغادرين!$B$2=IF(المغادرين!$B$2="","",$I1117)),MAX($A$4:$A1116)+1,"")</f>
        <v/>
      </c>
      <c r="B1117" s="141" t="str">
        <f t="shared" si="34"/>
        <v/>
      </c>
      <c r="C1117" s="141" t="str">
        <f>IF($A1117="","",RANK($B1117,$B$5:$B$10000,1)+COUNTIF($B$4:$B1116,$B1117))</f>
        <v/>
      </c>
      <c r="D1117" s="142" t="str">
        <f>IF(AND($M1117&gt;=القادمين!$C$4,$M1117&lt;=القادمين!$F$4,القادمين!$B$2=IF(القادمين!$B$2="","",$I1117)),MAX($D$4:$D1116)+1,"")</f>
        <v/>
      </c>
      <c r="E1117" s="142" t="str">
        <f t="shared" si="35"/>
        <v/>
      </c>
      <c r="F1117" s="142" t="str">
        <f>IF($D1117="","",RANK($E1117,$E$5:$E$10000,1)+COUNTIF($E$4:$E1116,$E1117))</f>
        <v/>
      </c>
      <c r="G1117" s="189" t="str">
        <f>IF(H1117="","",COUNTA($E$5:E1117))</f>
        <v/>
      </c>
      <c r="H1117" s="41"/>
      <c r="I1117" s="38"/>
      <c r="J1117" s="206"/>
      <c r="K1117" s="206"/>
      <c r="L1117" s="206"/>
      <c r="M1117" s="41"/>
      <c r="N1117" s="207"/>
      <c r="O1117" s="99"/>
      <c r="P1117" s="192"/>
      <c r="Q1117" s="122"/>
      <c r="R1117" s="122"/>
      <c r="S1117" s="126"/>
      <c r="T1117" s="122"/>
      <c r="U1117" s="122"/>
      <c r="X1117" s="128"/>
      <c r="Y1117" s="129"/>
      <c r="Z1117" s="129"/>
      <c r="AA1117" s="129"/>
    </row>
    <row r="1118" spans="1:27" s="115" customFormat="1" ht="26.1" customHeight="1" x14ac:dyDescent="0.2">
      <c r="A1118" s="141" t="str">
        <f>IF(AND($H1118&gt;=المغادرين!$C$4,$H1118&lt;=المغادرين!$F$4,المغادرين!$B$2=IF(المغادرين!$B$2="","",$I1118)),MAX($A$4:$A1117)+1,"")</f>
        <v/>
      </c>
      <c r="B1118" s="141" t="str">
        <f t="shared" si="34"/>
        <v/>
      </c>
      <c r="C1118" s="141" t="str">
        <f>IF($A1118="","",RANK($B1118,$B$5:$B$10000,1)+COUNTIF($B$4:$B1117,$B1118))</f>
        <v/>
      </c>
      <c r="D1118" s="142" t="str">
        <f>IF(AND($M1118&gt;=القادمين!$C$4,$M1118&lt;=القادمين!$F$4,القادمين!$B$2=IF(القادمين!$B$2="","",$I1118)),MAX($D$4:$D1117)+1,"")</f>
        <v/>
      </c>
      <c r="E1118" s="142" t="str">
        <f t="shared" si="35"/>
        <v/>
      </c>
      <c r="F1118" s="142" t="str">
        <f>IF($D1118="","",RANK($E1118,$E$5:$E$10000,1)+COUNTIF($E$4:$E1117,$E1118))</f>
        <v/>
      </c>
      <c r="G1118" s="189" t="str">
        <f>IF(H1118="","",COUNTA($E$5:E1118))</f>
        <v/>
      </c>
      <c r="H1118" s="41"/>
      <c r="I1118" s="38"/>
      <c r="J1118" s="206"/>
      <c r="K1118" s="206"/>
      <c r="L1118" s="206"/>
      <c r="M1118" s="41"/>
      <c r="N1118" s="207"/>
      <c r="O1118" s="99"/>
      <c r="P1118" s="192"/>
      <c r="Q1118" s="122"/>
      <c r="R1118" s="122"/>
      <c r="S1118" s="126"/>
      <c r="T1118" s="122"/>
      <c r="U1118" s="122"/>
      <c r="X1118" s="128"/>
      <c r="Y1118" s="129"/>
      <c r="Z1118" s="129"/>
      <c r="AA1118" s="129"/>
    </row>
    <row r="1119" spans="1:27" s="115" customFormat="1" ht="26.1" customHeight="1" x14ac:dyDescent="0.2">
      <c r="A1119" s="141" t="str">
        <f>IF(AND($H1119&gt;=المغادرين!$C$4,$H1119&lt;=المغادرين!$F$4,المغادرين!$B$2=IF(المغادرين!$B$2="","",$I1119)),MAX($A$4:$A1118)+1,"")</f>
        <v/>
      </c>
      <c r="B1119" s="141" t="str">
        <f t="shared" si="34"/>
        <v/>
      </c>
      <c r="C1119" s="141" t="str">
        <f>IF($A1119="","",RANK($B1119,$B$5:$B$10000,1)+COUNTIF($B$4:$B1118,$B1119))</f>
        <v/>
      </c>
      <c r="D1119" s="142" t="str">
        <f>IF(AND($M1119&gt;=القادمين!$C$4,$M1119&lt;=القادمين!$F$4,القادمين!$B$2=IF(القادمين!$B$2="","",$I1119)),MAX($D$4:$D1118)+1,"")</f>
        <v/>
      </c>
      <c r="E1119" s="142" t="str">
        <f t="shared" si="35"/>
        <v/>
      </c>
      <c r="F1119" s="142" t="str">
        <f>IF($D1119="","",RANK($E1119,$E$5:$E$10000,1)+COUNTIF($E$4:$E1118,$E1119))</f>
        <v/>
      </c>
      <c r="G1119" s="189" t="str">
        <f>IF(H1119="","",COUNTA($E$5:E1119))</f>
        <v/>
      </c>
      <c r="H1119" s="41"/>
      <c r="I1119" s="38"/>
      <c r="J1119" s="206"/>
      <c r="K1119" s="206"/>
      <c r="L1119" s="206"/>
      <c r="M1119" s="41"/>
      <c r="N1119" s="207"/>
      <c r="O1119" s="99"/>
      <c r="P1119" s="192"/>
      <c r="Q1119" s="122"/>
      <c r="R1119" s="122"/>
      <c r="S1119" s="126"/>
      <c r="T1119" s="122"/>
      <c r="U1119" s="122"/>
      <c r="X1119" s="128"/>
      <c r="Y1119" s="129"/>
      <c r="Z1119" s="129"/>
      <c r="AA1119" s="129"/>
    </row>
    <row r="1120" spans="1:27" s="115" customFormat="1" ht="26.1" customHeight="1" x14ac:dyDescent="0.2">
      <c r="A1120" s="141" t="str">
        <f>IF(AND($H1120&gt;=المغادرين!$C$4,$H1120&lt;=المغادرين!$F$4,المغادرين!$B$2=IF(المغادرين!$B$2="","",$I1120)),MAX($A$4:$A1119)+1,"")</f>
        <v/>
      </c>
      <c r="B1120" s="141" t="str">
        <f t="shared" si="34"/>
        <v/>
      </c>
      <c r="C1120" s="141" t="str">
        <f>IF($A1120="","",RANK($B1120,$B$5:$B$10000,1)+COUNTIF($B$4:$B1119,$B1120))</f>
        <v/>
      </c>
      <c r="D1120" s="142" t="str">
        <f>IF(AND($M1120&gt;=القادمين!$C$4,$M1120&lt;=القادمين!$F$4,القادمين!$B$2=IF(القادمين!$B$2="","",$I1120)),MAX($D$4:$D1119)+1,"")</f>
        <v/>
      </c>
      <c r="E1120" s="142" t="str">
        <f t="shared" si="35"/>
        <v/>
      </c>
      <c r="F1120" s="142" t="str">
        <f>IF($D1120="","",RANK($E1120,$E$5:$E$10000,1)+COUNTIF($E$4:$E1119,$E1120))</f>
        <v/>
      </c>
      <c r="G1120" s="189" t="str">
        <f>IF(H1120="","",COUNTA($E$5:E1120))</f>
        <v/>
      </c>
      <c r="H1120" s="41"/>
      <c r="I1120" s="38"/>
      <c r="J1120" s="206"/>
      <c r="K1120" s="206"/>
      <c r="L1120" s="206"/>
      <c r="M1120" s="41"/>
      <c r="N1120" s="207"/>
      <c r="O1120" s="99"/>
      <c r="P1120" s="193"/>
      <c r="Q1120" s="122"/>
      <c r="R1120" s="122"/>
      <c r="S1120" s="125"/>
      <c r="T1120" s="122"/>
      <c r="U1120" s="122"/>
    </row>
    <row r="1121" spans="1:27" s="127" customFormat="1" ht="26.1" customHeight="1" x14ac:dyDescent="0.2">
      <c r="A1121" s="141" t="str">
        <f>IF(AND($H1121&gt;=المغادرين!$C$4,$H1121&lt;=المغادرين!$F$4,المغادرين!$B$2=IF(المغادرين!$B$2="","",$I1121)),MAX($A$4:$A1120)+1,"")</f>
        <v/>
      </c>
      <c r="B1121" s="141" t="str">
        <f t="shared" si="34"/>
        <v/>
      </c>
      <c r="C1121" s="141" t="str">
        <f>IF($A1121="","",RANK($B1121,$B$5:$B$10000,1)+COUNTIF($B$4:$B1120,$B1121))</f>
        <v/>
      </c>
      <c r="D1121" s="142" t="str">
        <f>IF(AND($M1121&gt;=القادمين!$C$4,$M1121&lt;=القادمين!$F$4,القادمين!$B$2=IF(القادمين!$B$2="","",$I1121)),MAX($D$4:$D1120)+1,"")</f>
        <v/>
      </c>
      <c r="E1121" s="142" t="str">
        <f t="shared" si="35"/>
        <v/>
      </c>
      <c r="F1121" s="142" t="str">
        <f>IF($D1121="","",RANK($E1121,$E$5:$E$10000,1)+COUNTIF($E$4:$E1120,$E1121))</f>
        <v/>
      </c>
      <c r="G1121" s="189" t="str">
        <f>IF(H1121="","",COUNTA($E$5:E1121))</f>
        <v/>
      </c>
      <c r="H1121" s="41"/>
      <c r="I1121" s="38"/>
      <c r="J1121" s="206"/>
      <c r="K1121" s="206"/>
      <c r="L1121" s="206"/>
      <c r="M1121" s="41"/>
      <c r="N1121" s="207"/>
      <c r="O1121" s="99"/>
      <c r="P1121" s="192"/>
      <c r="Q1121" s="122"/>
      <c r="R1121" s="122"/>
      <c r="S1121" s="126"/>
      <c r="T1121" s="122"/>
      <c r="U1121" s="122"/>
      <c r="V1121" s="115"/>
      <c r="W1121" s="115"/>
      <c r="X1121" s="115"/>
      <c r="Y1121" s="115"/>
      <c r="Z1121" s="115"/>
      <c r="AA1121" s="115"/>
    </row>
    <row r="1122" spans="1:27" s="127" customFormat="1" ht="26.1" customHeight="1" x14ac:dyDescent="0.2">
      <c r="A1122" s="141" t="str">
        <f>IF(AND($H1122&gt;=المغادرين!$C$4,$H1122&lt;=المغادرين!$F$4,المغادرين!$B$2=IF(المغادرين!$B$2="","",$I1122)),MAX($A$4:$A1121)+1,"")</f>
        <v/>
      </c>
      <c r="B1122" s="141" t="str">
        <f t="shared" si="34"/>
        <v/>
      </c>
      <c r="C1122" s="141" t="str">
        <f>IF($A1122="","",RANK($B1122,$B$5:$B$10000,1)+COUNTIF($B$4:$B1121,$B1122))</f>
        <v/>
      </c>
      <c r="D1122" s="142" t="str">
        <f>IF(AND($M1122&gt;=القادمين!$C$4,$M1122&lt;=القادمين!$F$4,القادمين!$B$2=IF(القادمين!$B$2="","",$I1122)),MAX($D$4:$D1121)+1,"")</f>
        <v/>
      </c>
      <c r="E1122" s="142" t="str">
        <f t="shared" si="35"/>
        <v/>
      </c>
      <c r="F1122" s="142" t="str">
        <f>IF($D1122="","",RANK($E1122,$E$5:$E$10000,1)+COUNTIF($E$4:$E1121,$E1122))</f>
        <v/>
      </c>
      <c r="G1122" s="189" t="str">
        <f>IF(H1122="","",COUNTA($E$5:E1122))</f>
        <v/>
      </c>
      <c r="H1122" s="41"/>
      <c r="I1122" s="38"/>
      <c r="J1122" s="206"/>
      <c r="K1122" s="206"/>
      <c r="L1122" s="206"/>
      <c r="M1122" s="41"/>
      <c r="N1122" s="207"/>
      <c r="O1122" s="99"/>
      <c r="P1122" s="192"/>
      <c r="Q1122" s="122"/>
      <c r="R1122" s="122"/>
      <c r="S1122" s="126"/>
      <c r="T1122" s="122"/>
      <c r="U1122" s="122"/>
      <c r="V1122" s="115"/>
      <c r="W1122" s="115"/>
      <c r="X1122" s="115"/>
      <c r="Y1122" s="115"/>
      <c r="Z1122" s="115"/>
      <c r="AA1122" s="115"/>
    </row>
    <row r="1123" spans="1:27" s="127" customFormat="1" ht="26.1" customHeight="1" x14ac:dyDescent="0.2">
      <c r="A1123" s="141" t="str">
        <f>IF(AND($H1123&gt;=المغادرين!$C$4,$H1123&lt;=المغادرين!$F$4,المغادرين!$B$2=IF(المغادرين!$B$2="","",$I1123)),MAX($A$4:$A1122)+1,"")</f>
        <v/>
      </c>
      <c r="B1123" s="141" t="str">
        <f t="shared" si="34"/>
        <v/>
      </c>
      <c r="C1123" s="141" t="str">
        <f>IF($A1123="","",RANK($B1123,$B$5:$B$10000,1)+COUNTIF($B$4:$B1122,$B1123))</f>
        <v/>
      </c>
      <c r="D1123" s="142" t="str">
        <f>IF(AND($M1123&gt;=القادمين!$C$4,$M1123&lt;=القادمين!$F$4,القادمين!$B$2=IF(القادمين!$B$2="","",$I1123)),MAX($D$4:$D1122)+1,"")</f>
        <v/>
      </c>
      <c r="E1123" s="142" t="str">
        <f t="shared" si="35"/>
        <v/>
      </c>
      <c r="F1123" s="142" t="str">
        <f>IF($D1123="","",RANK($E1123,$E$5:$E$10000,1)+COUNTIF($E$4:$E1122,$E1123))</f>
        <v/>
      </c>
      <c r="G1123" s="189" t="str">
        <f>IF(H1123="","",COUNTA($E$5:E1123))</f>
        <v/>
      </c>
      <c r="H1123" s="41"/>
      <c r="I1123" s="38"/>
      <c r="J1123" s="206"/>
      <c r="K1123" s="206"/>
      <c r="L1123" s="206"/>
      <c r="M1123" s="41"/>
      <c r="N1123" s="207"/>
      <c r="O1123" s="99"/>
      <c r="P1123" s="192"/>
      <c r="Q1123" s="122"/>
      <c r="R1123" s="122"/>
      <c r="S1123" s="126"/>
      <c r="T1123" s="122"/>
      <c r="U1123" s="122"/>
      <c r="V1123" s="115"/>
      <c r="W1123" s="115"/>
      <c r="X1123" s="115"/>
      <c r="Y1123" s="115"/>
      <c r="Z1123" s="115"/>
      <c r="AA1123" s="115"/>
    </row>
    <row r="1124" spans="1:27" s="115" customFormat="1" ht="26.1" customHeight="1" x14ac:dyDescent="0.2">
      <c r="A1124" s="141" t="str">
        <f>IF(AND($H1124&gt;=المغادرين!$C$4,$H1124&lt;=المغادرين!$F$4,المغادرين!$B$2=IF(المغادرين!$B$2="","",$I1124)),MAX($A$4:$A1123)+1,"")</f>
        <v/>
      </c>
      <c r="B1124" s="141" t="str">
        <f t="shared" si="34"/>
        <v/>
      </c>
      <c r="C1124" s="141" t="str">
        <f>IF($A1124="","",RANK($B1124,$B$5:$B$10000,1)+COUNTIF($B$4:$B1123,$B1124))</f>
        <v/>
      </c>
      <c r="D1124" s="142" t="str">
        <f>IF(AND($M1124&gt;=القادمين!$C$4,$M1124&lt;=القادمين!$F$4,القادمين!$B$2=IF(القادمين!$B$2="","",$I1124)),MAX($D$4:$D1123)+1,"")</f>
        <v/>
      </c>
      <c r="E1124" s="142" t="str">
        <f t="shared" si="35"/>
        <v/>
      </c>
      <c r="F1124" s="142" t="str">
        <f>IF($D1124="","",RANK($E1124,$E$5:$E$10000,1)+COUNTIF($E$4:$E1123,$E1124))</f>
        <v/>
      </c>
      <c r="G1124" s="189" t="str">
        <f>IF(H1124="","",COUNTA($E$5:E1124))</f>
        <v/>
      </c>
      <c r="H1124" s="41"/>
      <c r="I1124" s="38"/>
      <c r="J1124" s="206"/>
      <c r="K1124" s="206"/>
      <c r="L1124" s="206"/>
      <c r="M1124" s="41"/>
      <c r="N1124" s="207"/>
      <c r="O1124" s="99"/>
      <c r="P1124" s="192"/>
      <c r="Q1124" s="122"/>
      <c r="R1124" s="122"/>
      <c r="S1124" s="126"/>
      <c r="T1124" s="122"/>
      <c r="U1124" s="122"/>
    </row>
    <row r="1125" spans="1:27" s="115" customFormat="1" ht="26.1" customHeight="1" x14ac:dyDescent="0.2">
      <c r="A1125" s="141" t="str">
        <f>IF(AND($H1125&gt;=المغادرين!$C$4,$H1125&lt;=المغادرين!$F$4,المغادرين!$B$2=IF(المغادرين!$B$2="","",$I1125)),MAX($A$4:$A1124)+1,"")</f>
        <v/>
      </c>
      <c r="B1125" s="141" t="str">
        <f t="shared" si="34"/>
        <v/>
      </c>
      <c r="C1125" s="141" t="str">
        <f>IF($A1125="","",RANK($B1125,$B$5:$B$10000,1)+COUNTIF($B$4:$B1124,$B1125))</f>
        <v/>
      </c>
      <c r="D1125" s="142" t="str">
        <f>IF(AND($M1125&gt;=القادمين!$C$4,$M1125&lt;=القادمين!$F$4,القادمين!$B$2=IF(القادمين!$B$2="","",$I1125)),MAX($D$4:$D1124)+1,"")</f>
        <v/>
      </c>
      <c r="E1125" s="142" t="str">
        <f t="shared" si="35"/>
        <v/>
      </c>
      <c r="F1125" s="142" t="str">
        <f>IF($D1125="","",RANK($E1125,$E$5:$E$10000,1)+COUNTIF($E$4:$E1124,$E1125))</f>
        <v/>
      </c>
      <c r="G1125" s="189" t="str">
        <f>IF(H1125="","",COUNTA($E$5:E1125))</f>
        <v/>
      </c>
      <c r="H1125" s="41"/>
      <c r="I1125" s="38"/>
      <c r="J1125" s="206"/>
      <c r="K1125" s="206"/>
      <c r="L1125" s="206"/>
      <c r="M1125" s="41"/>
      <c r="N1125" s="207"/>
      <c r="O1125" s="99"/>
      <c r="P1125" s="192"/>
      <c r="Q1125" s="122"/>
      <c r="R1125" s="122"/>
      <c r="S1125" s="126"/>
      <c r="T1125" s="122"/>
      <c r="U1125" s="122"/>
    </row>
    <row r="1126" spans="1:27" s="115" customFormat="1" ht="26.1" customHeight="1" x14ac:dyDescent="0.2">
      <c r="A1126" s="141" t="str">
        <f>IF(AND($H1126&gt;=المغادرين!$C$4,$H1126&lt;=المغادرين!$F$4,المغادرين!$B$2=IF(المغادرين!$B$2="","",$I1126)),MAX($A$4:$A1125)+1,"")</f>
        <v/>
      </c>
      <c r="B1126" s="141" t="str">
        <f t="shared" si="34"/>
        <v/>
      </c>
      <c r="C1126" s="141" t="str">
        <f>IF($A1126="","",RANK($B1126,$B$5:$B$10000,1)+COUNTIF($B$4:$B1125,$B1126))</f>
        <v/>
      </c>
      <c r="D1126" s="142" t="str">
        <f>IF(AND($M1126&gt;=القادمين!$C$4,$M1126&lt;=القادمين!$F$4,القادمين!$B$2=IF(القادمين!$B$2="","",$I1126)),MAX($D$4:$D1125)+1,"")</f>
        <v/>
      </c>
      <c r="E1126" s="142" t="str">
        <f t="shared" si="35"/>
        <v/>
      </c>
      <c r="F1126" s="142" t="str">
        <f>IF($D1126="","",RANK($E1126,$E$5:$E$10000,1)+COUNTIF($E$4:$E1125,$E1126))</f>
        <v/>
      </c>
      <c r="G1126" s="189" t="str">
        <f>IF(H1126="","",COUNTA($E$5:E1126))</f>
        <v/>
      </c>
      <c r="H1126" s="41"/>
      <c r="I1126" s="38"/>
      <c r="J1126" s="206"/>
      <c r="K1126" s="206"/>
      <c r="L1126" s="206"/>
      <c r="M1126" s="41"/>
      <c r="N1126" s="207"/>
      <c r="O1126" s="99"/>
      <c r="P1126" s="192"/>
      <c r="Q1126" s="122"/>
      <c r="R1126" s="122"/>
      <c r="S1126" s="126"/>
      <c r="T1126" s="122"/>
      <c r="U1126" s="122"/>
    </row>
    <row r="1127" spans="1:27" s="115" customFormat="1" ht="26.1" customHeight="1" x14ac:dyDescent="0.2">
      <c r="A1127" s="141" t="str">
        <f>IF(AND($H1127&gt;=المغادرين!$C$4,$H1127&lt;=المغادرين!$F$4,المغادرين!$B$2=IF(المغادرين!$B$2="","",$I1127)),MAX($A$4:$A1126)+1,"")</f>
        <v/>
      </c>
      <c r="B1127" s="141" t="str">
        <f t="shared" si="34"/>
        <v/>
      </c>
      <c r="C1127" s="141" t="str">
        <f>IF($A1127="","",RANK($B1127,$B$5:$B$10000,1)+COUNTIF($B$4:$B1126,$B1127))</f>
        <v/>
      </c>
      <c r="D1127" s="142" t="str">
        <f>IF(AND($M1127&gt;=القادمين!$C$4,$M1127&lt;=القادمين!$F$4,القادمين!$B$2=IF(القادمين!$B$2="","",$I1127)),MAX($D$4:$D1126)+1,"")</f>
        <v/>
      </c>
      <c r="E1127" s="142" t="str">
        <f t="shared" si="35"/>
        <v/>
      </c>
      <c r="F1127" s="142" t="str">
        <f>IF($D1127="","",RANK($E1127,$E$5:$E$10000,1)+COUNTIF($E$4:$E1126,$E1127))</f>
        <v/>
      </c>
      <c r="G1127" s="189" t="str">
        <f>IF(H1127="","",COUNTA($E$5:E1127))</f>
        <v/>
      </c>
      <c r="H1127" s="41"/>
      <c r="I1127" s="38"/>
      <c r="J1127" s="206"/>
      <c r="K1127" s="206"/>
      <c r="L1127" s="206"/>
      <c r="M1127" s="41"/>
      <c r="N1127" s="207"/>
      <c r="O1127" s="99"/>
      <c r="P1127" s="192"/>
      <c r="Q1127" s="122"/>
      <c r="R1127" s="122"/>
      <c r="S1127" s="126"/>
      <c r="T1127" s="122"/>
      <c r="U1127" s="122"/>
    </row>
    <row r="1128" spans="1:27" s="115" customFormat="1" ht="26.1" customHeight="1" x14ac:dyDescent="0.2">
      <c r="A1128" s="141" t="str">
        <f>IF(AND($H1128&gt;=المغادرين!$C$4,$H1128&lt;=المغادرين!$F$4,المغادرين!$B$2=IF(المغادرين!$B$2="","",$I1128)),MAX($A$4:$A1127)+1,"")</f>
        <v/>
      </c>
      <c r="B1128" s="141" t="str">
        <f t="shared" si="34"/>
        <v/>
      </c>
      <c r="C1128" s="141" t="str">
        <f>IF($A1128="","",RANK($B1128,$B$5:$B$10000,1)+COUNTIF($B$4:$B1127,$B1128))</f>
        <v/>
      </c>
      <c r="D1128" s="142" t="str">
        <f>IF(AND($M1128&gt;=القادمين!$C$4,$M1128&lt;=القادمين!$F$4,القادمين!$B$2=IF(القادمين!$B$2="","",$I1128)),MAX($D$4:$D1127)+1,"")</f>
        <v/>
      </c>
      <c r="E1128" s="142" t="str">
        <f t="shared" si="35"/>
        <v/>
      </c>
      <c r="F1128" s="142" t="str">
        <f>IF($D1128="","",RANK($E1128,$E$5:$E$10000,1)+COUNTIF($E$4:$E1127,$E1128))</f>
        <v/>
      </c>
      <c r="G1128" s="189" t="str">
        <f>IF(H1128="","",COUNTA($E$5:E1128))</f>
        <v/>
      </c>
      <c r="H1128" s="41"/>
      <c r="I1128" s="38"/>
      <c r="J1128" s="206"/>
      <c r="K1128" s="206"/>
      <c r="L1128" s="206"/>
      <c r="M1128" s="41"/>
      <c r="N1128" s="207"/>
      <c r="O1128" s="99"/>
      <c r="P1128" s="192"/>
      <c r="Q1128" s="122"/>
      <c r="R1128" s="122"/>
      <c r="S1128" s="126"/>
      <c r="T1128" s="122"/>
      <c r="U1128" s="122"/>
    </row>
    <row r="1129" spans="1:27" s="115" customFormat="1" ht="26.1" customHeight="1" x14ac:dyDescent="0.2">
      <c r="A1129" s="141" t="str">
        <f>IF(AND($H1129&gt;=المغادرين!$C$4,$H1129&lt;=المغادرين!$F$4,المغادرين!$B$2=IF(المغادرين!$B$2="","",$I1129)),MAX($A$4:$A1128)+1,"")</f>
        <v/>
      </c>
      <c r="B1129" s="141" t="str">
        <f t="shared" si="34"/>
        <v/>
      </c>
      <c r="C1129" s="141" t="str">
        <f>IF($A1129="","",RANK($B1129,$B$5:$B$10000,1)+COUNTIF($B$4:$B1128,$B1129))</f>
        <v/>
      </c>
      <c r="D1129" s="142" t="str">
        <f>IF(AND($M1129&gt;=القادمين!$C$4,$M1129&lt;=القادمين!$F$4,القادمين!$B$2=IF(القادمين!$B$2="","",$I1129)),MAX($D$4:$D1128)+1,"")</f>
        <v/>
      </c>
      <c r="E1129" s="142" t="str">
        <f t="shared" si="35"/>
        <v/>
      </c>
      <c r="F1129" s="142" t="str">
        <f>IF($D1129="","",RANK($E1129,$E$5:$E$10000,1)+COUNTIF($E$4:$E1128,$E1129))</f>
        <v/>
      </c>
      <c r="G1129" s="189" t="str">
        <f>IF(H1129="","",COUNTA($E$5:E1129))</f>
        <v/>
      </c>
      <c r="H1129" s="41"/>
      <c r="I1129" s="38"/>
      <c r="J1129" s="206"/>
      <c r="K1129" s="206"/>
      <c r="L1129" s="206"/>
      <c r="M1129" s="41"/>
      <c r="N1129" s="207"/>
      <c r="O1129" s="99"/>
      <c r="P1129" s="192"/>
      <c r="Q1129" s="122"/>
      <c r="R1129" s="122"/>
      <c r="S1129" s="126"/>
      <c r="T1129" s="122"/>
      <c r="U1129" s="122"/>
      <c r="AA1129" s="128"/>
    </row>
    <row r="1130" spans="1:27" s="115" customFormat="1" ht="26.1" customHeight="1" x14ac:dyDescent="0.2">
      <c r="A1130" s="141" t="str">
        <f>IF(AND($H1130&gt;=المغادرين!$C$4,$H1130&lt;=المغادرين!$F$4,المغادرين!$B$2=IF(المغادرين!$B$2="","",$I1130)),MAX($A$4:$A1129)+1,"")</f>
        <v/>
      </c>
      <c r="B1130" s="141" t="str">
        <f t="shared" si="34"/>
        <v/>
      </c>
      <c r="C1130" s="141" t="str">
        <f>IF($A1130="","",RANK($B1130,$B$5:$B$10000,1)+COUNTIF($B$4:$B1129,$B1130))</f>
        <v/>
      </c>
      <c r="D1130" s="142" t="str">
        <f>IF(AND($M1130&gt;=القادمين!$C$4,$M1130&lt;=القادمين!$F$4,القادمين!$B$2=IF(القادمين!$B$2="","",$I1130)),MAX($D$4:$D1129)+1,"")</f>
        <v/>
      </c>
      <c r="E1130" s="142" t="str">
        <f t="shared" si="35"/>
        <v/>
      </c>
      <c r="F1130" s="142" t="str">
        <f>IF($D1130="","",RANK($E1130,$E$5:$E$10000,1)+COUNTIF($E$4:$E1129,$E1130))</f>
        <v/>
      </c>
      <c r="G1130" s="189" t="str">
        <f>IF(H1130="","",COUNTA($E$5:E1130))</f>
        <v/>
      </c>
      <c r="H1130" s="41"/>
      <c r="I1130" s="38"/>
      <c r="J1130" s="206"/>
      <c r="K1130" s="206"/>
      <c r="L1130" s="206"/>
      <c r="M1130" s="41"/>
      <c r="N1130" s="207"/>
      <c r="O1130" s="99"/>
      <c r="P1130" s="192"/>
      <c r="Q1130" s="122"/>
      <c r="R1130" s="122"/>
      <c r="S1130" s="126"/>
      <c r="T1130" s="122"/>
      <c r="U1130" s="122"/>
      <c r="AA1130" s="128"/>
    </row>
    <row r="1131" spans="1:27" s="115" customFormat="1" ht="26.1" customHeight="1" x14ac:dyDescent="0.2">
      <c r="A1131" s="141" t="str">
        <f>IF(AND($H1131&gt;=المغادرين!$C$4,$H1131&lt;=المغادرين!$F$4,المغادرين!$B$2=IF(المغادرين!$B$2="","",$I1131)),MAX($A$4:$A1130)+1,"")</f>
        <v/>
      </c>
      <c r="B1131" s="141" t="str">
        <f t="shared" si="34"/>
        <v/>
      </c>
      <c r="C1131" s="141" t="str">
        <f>IF($A1131="","",RANK($B1131,$B$5:$B$10000,1)+COUNTIF($B$4:$B1130,$B1131))</f>
        <v/>
      </c>
      <c r="D1131" s="142" t="str">
        <f>IF(AND($M1131&gt;=القادمين!$C$4,$M1131&lt;=القادمين!$F$4,القادمين!$B$2=IF(القادمين!$B$2="","",$I1131)),MAX($D$4:$D1130)+1,"")</f>
        <v/>
      </c>
      <c r="E1131" s="142" t="str">
        <f t="shared" si="35"/>
        <v/>
      </c>
      <c r="F1131" s="142" t="str">
        <f>IF($D1131="","",RANK($E1131,$E$5:$E$10000,1)+COUNTIF($E$4:$E1130,$E1131))</f>
        <v/>
      </c>
      <c r="G1131" s="189" t="str">
        <f>IF(H1131="","",COUNTA($E$5:E1131))</f>
        <v/>
      </c>
      <c r="H1131" s="41"/>
      <c r="I1131" s="38"/>
      <c r="J1131" s="206"/>
      <c r="K1131" s="206"/>
      <c r="L1131" s="206"/>
      <c r="M1131" s="41"/>
      <c r="N1131" s="207"/>
      <c r="O1131" s="99"/>
      <c r="P1131" s="192"/>
      <c r="Q1131" s="122"/>
      <c r="R1131" s="122"/>
      <c r="S1131" s="126"/>
      <c r="T1131" s="122"/>
      <c r="U1131" s="122"/>
      <c r="W1131" s="128"/>
      <c r="AA1131" s="121"/>
    </row>
    <row r="1132" spans="1:27" s="115" customFormat="1" ht="26.1" customHeight="1" x14ac:dyDescent="0.2">
      <c r="A1132" s="141" t="str">
        <f>IF(AND($H1132&gt;=المغادرين!$C$4,$H1132&lt;=المغادرين!$F$4,المغادرين!$B$2=IF(المغادرين!$B$2="","",$I1132)),MAX($A$4:$A1131)+1,"")</f>
        <v/>
      </c>
      <c r="B1132" s="141" t="str">
        <f t="shared" si="34"/>
        <v/>
      </c>
      <c r="C1132" s="141" t="str">
        <f>IF($A1132="","",RANK($B1132,$B$5:$B$10000,1)+COUNTIF($B$4:$B1131,$B1132))</f>
        <v/>
      </c>
      <c r="D1132" s="142" t="str">
        <f>IF(AND($M1132&gt;=القادمين!$C$4,$M1132&lt;=القادمين!$F$4,القادمين!$B$2=IF(القادمين!$B$2="","",$I1132)),MAX($D$4:$D1131)+1,"")</f>
        <v/>
      </c>
      <c r="E1132" s="142" t="str">
        <f t="shared" si="35"/>
        <v/>
      </c>
      <c r="F1132" s="142" t="str">
        <f>IF($D1132="","",RANK($E1132,$E$5:$E$10000,1)+COUNTIF($E$4:$E1131,$E1132))</f>
        <v/>
      </c>
      <c r="G1132" s="189" t="str">
        <f>IF(H1132="","",COUNTA($E$5:E1132))</f>
        <v/>
      </c>
      <c r="H1132" s="41"/>
      <c r="I1132" s="38"/>
      <c r="J1132" s="206"/>
      <c r="K1132" s="206"/>
      <c r="L1132" s="206"/>
      <c r="M1132" s="41"/>
      <c r="N1132" s="207"/>
      <c r="O1132" s="99"/>
      <c r="P1132" s="192"/>
      <c r="Q1132" s="122"/>
      <c r="R1132" s="122"/>
      <c r="S1132" s="126"/>
      <c r="T1132" s="122"/>
      <c r="U1132" s="122"/>
    </row>
    <row r="1133" spans="1:27" s="115" customFormat="1" ht="26.1" customHeight="1" x14ac:dyDescent="0.2">
      <c r="A1133" s="141" t="str">
        <f>IF(AND($H1133&gt;=المغادرين!$C$4,$H1133&lt;=المغادرين!$F$4,المغادرين!$B$2=IF(المغادرين!$B$2="","",$I1133)),MAX($A$4:$A1132)+1,"")</f>
        <v/>
      </c>
      <c r="B1133" s="141" t="str">
        <f t="shared" si="34"/>
        <v/>
      </c>
      <c r="C1133" s="141" t="str">
        <f>IF($A1133="","",RANK($B1133,$B$5:$B$10000,1)+COUNTIF($B$4:$B1132,$B1133))</f>
        <v/>
      </c>
      <c r="D1133" s="142" t="str">
        <f>IF(AND($M1133&gt;=القادمين!$C$4,$M1133&lt;=القادمين!$F$4,القادمين!$B$2=IF(القادمين!$B$2="","",$I1133)),MAX($D$4:$D1132)+1,"")</f>
        <v/>
      </c>
      <c r="E1133" s="142" t="str">
        <f t="shared" si="35"/>
        <v/>
      </c>
      <c r="F1133" s="142" t="str">
        <f>IF($D1133="","",RANK($E1133,$E$5:$E$10000,1)+COUNTIF($E$4:$E1132,$E1133))</f>
        <v/>
      </c>
      <c r="G1133" s="189" t="str">
        <f>IF(H1133="","",COUNTA($E$5:E1133))</f>
        <v/>
      </c>
      <c r="H1133" s="41"/>
      <c r="I1133" s="38"/>
      <c r="J1133" s="206"/>
      <c r="K1133" s="206"/>
      <c r="L1133" s="206"/>
      <c r="M1133" s="41"/>
      <c r="N1133" s="207"/>
      <c r="O1133" s="99"/>
      <c r="P1133" s="192"/>
      <c r="Q1133" s="122"/>
      <c r="R1133" s="122"/>
      <c r="S1133" s="126"/>
      <c r="T1133" s="122"/>
      <c r="U1133" s="122"/>
      <c r="X1133" s="128"/>
      <c r="Y1133" s="121"/>
      <c r="Z1133" s="121"/>
      <c r="AA1133" s="121"/>
    </row>
    <row r="1134" spans="1:27" s="115" customFormat="1" ht="26.1" customHeight="1" x14ac:dyDescent="0.2">
      <c r="A1134" s="141" t="str">
        <f>IF(AND($H1134&gt;=المغادرين!$C$4,$H1134&lt;=المغادرين!$F$4,المغادرين!$B$2=IF(المغادرين!$B$2="","",$I1134)),MAX($A$4:$A1133)+1,"")</f>
        <v/>
      </c>
      <c r="B1134" s="141" t="str">
        <f t="shared" si="34"/>
        <v/>
      </c>
      <c r="C1134" s="141" t="str">
        <f>IF($A1134="","",RANK($B1134,$B$5:$B$10000,1)+COUNTIF($B$4:$B1133,$B1134))</f>
        <v/>
      </c>
      <c r="D1134" s="142" t="str">
        <f>IF(AND($M1134&gt;=القادمين!$C$4,$M1134&lt;=القادمين!$F$4,القادمين!$B$2=IF(القادمين!$B$2="","",$I1134)),MAX($D$4:$D1133)+1,"")</f>
        <v/>
      </c>
      <c r="E1134" s="142" t="str">
        <f t="shared" si="35"/>
        <v/>
      </c>
      <c r="F1134" s="142" t="str">
        <f>IF($D1134="","",RANK($E1134,$E$5:$E$10000,1)+COUNTIF($E$4:$E1133,$E1134))</f>
        <v/>
      </c>
      <c r="G1134" s="189" t="str">
        <f>IF(H1134="","",COUNTA($E$5:E1134))</f>
        <v/>
      </c>
      <c r="H1134" s="41"/>
      <c r="I1134" s="38"/>
      <c r="J1134" s="206"/>
      <c r="K1134" s="206"/>
      <c r="L1134" s="206"/>
      <c r="M1134" s="41"/>
      <c r="N1134" s="207"/>
      <c r="O1134" s="99"/>
      <c r="P1134" s="192"/>
      <c r="Q1134" s="122"/>
      <c r="R1134" s="122"/>
      <c r="S1134" s="126"/>
      <c r="T1134" s="122"/>
      <c r="U1134" s="122"/>
      <c r="X1134" s="128"/>
      <c r="Y1134" s="129"/>
      <c r="Z1134" s="129"/>
      <c r="AA1134" s="129"/>
    </row>
    <row r="1135" spans="1:27" s="115" customFormat="1" ht="26.1" customHeight="1" x14ac:dyDescent="0.2">
      <c r="A1135" s="141" t="str">
        <f>IF(AND($H1135&gt;=المغادرين!$C$4,$H1135&lt;=المغادرين!$F$4,المغادرين!$B$2=IF(المغادرين!$B$2="","",$I1135)),MAX($A$4:$A1134)+1,"")</f>
        <v/>
      </c>
      <c r="B1135" s="141" t="str">
        <f t="shared" si="34"/>
        <v/>
      </c>
      <c r="C1135" s="141" t="str">
        <f>IF($A1135="","",RANK($B1135,$B$5:$B$10000,1)+COUNTIF($B$4:$B1134,$B1135))</f>
        <v/>
      </c>
      <c r="D1135" s="142" t="str">
        <f>IF(AND($M1135&gt;=القادمين!$C$4,$M1135&lt;=القادمين!$F$4,القادمين!$B$2=IF(القادمين!$B$2="","",$I1135)),MAX($D$4:$D1134)+1,"")</f>
        <v/>
      </c>
      <c r="E1135" s="142" t="str">
        <f t="shared" si="35"/>
        <v/>
      </c>
      <c r="F1135" s="142" t="str">
        <f>IF($D1135="","",RANK($E1135,$E$5:$E$10000,1)+COUNTIF($E$4:$E1134,$E1135))</f>
        <v/>
      </c>
      <c r="G1135" s="189" t="str">
        <f>IF(H1135="","",COUNTA($E$5:E1135))</f>
        <v/>
      </c>
      <c r="H1135" s="41"/>
      <c r="I1135" s="38"/>
      <c r="J1135" s="206"/>
      <c r="K1135" s="206"/>
      <c r="L1135" s="206"/>
      <c r="M1135" s="41"/>
      <c r="N1135" s="207"/>
      <c r="O1135" s="99"/>
      <c r="P1135" s="192"/>
      <c r="Q1135" s="122"/>
      <c r="R1135" s="122"/>
      <c r="S1135" s="126"/>
      <c r="T1135" s="122"/>
      <c r="U1135" s="122"/>
      <c r="X1135" s="128"/>
      <c r="Y1135" s="129"/>
      <c r="Z1135" s="129"/>
      <c r="AA1135" s="129"/>
    </row>
    <row r="1136" spans="1:27" s="115" customFormat="1" ht="26.1" customHeight="1" x14ac:dyDescent="0.2">
      <c r="A1136" s="141" t="str">
        <f>IF(AND($H1136&gt;=المغادرين!$C$4,$H1136&lt;=المغادرين!$F$4,المغادرين!$B$2=IF(المغادرين!$B$2="","",$I1136)),MAX($A$4:$A1135)+1,"")</f>
        <v/>
      </c>
      <c r="B1136" s="141" t="str">
        <f t="shared" si="34"/>
        <v/>
      </c>
      <c r="C1136" s="141" t="str">
        <f>IF($A1136="","",RANK($B1136,$B$5:$B$10000,1)+COUNTIF($B$4:$B1135,$B1136))</f>
        <v/>
      </c>
      <c r="D1136" s="142" t="str">
        <f>IF(AND($M1136&gt;=القادمين!$C$4,$M1136&lt;=القادمين!$F$4,القادمين!$B$2=IF(القادمين!$B$2="","",$I1136)),MAX($D$4:$D1135)+1,"")</f>
        <v/>
      </c>
      <c r="E1136" s="142" t="str">
        <f t="shared" si="35"/>
        <v/>
      </c>
      <c r="F1136" s="142" t="str">
        <f>IF($D1136="","",RANK($E1136,$E$5:$E$10000,1)+COUNTIF($E$4:$E1135,$E1136))</f>
        <v/>
      </c>
      <c r="G1136" s="189" t="str">
        <f>IF(H1136="","",COUNTA($E$5:E1136))</f>
        <v/>
      </c>
      <c r="H1136" s="41"/>
      <c r="I1136" s="38"/>
      <c r="J1136" s="206"/>
      <c r="K1136" s="206"/>
      <c r="L1136" s="206"/>
      <c r="M1136" s="41"/>
      <c r="N1136" s="207"/>
      <c r="O1136" s="99"/>
      <c r="P1136" s="192"/>
      <c r="Q1136" s="122"/>
      <c r="R1136" s="122"/>
      <c r="S1136" s="126"/>
      <c r="T1136" s="122"/>
      <c r="U1136" s="122"/>
      <c r="X1136" s="128"/>
      <c r="Y1136" s="129"/>
      <c r="Z1136" s="129"/>
      <c r="AA1136" s="129"/>
    </row>
    <row r="1137" spans="1:27" s="115" customFormat="1" ht="26.1" customHeight="1" x14ac:dyDescent="0.2">
      <c r="A1137" s="141" t="str">
        <f>IF(AND($H1137&gt;=المغادرين!$C$4,$H1137&lt;=المغادرين!$F$4,المغادرين!$B$2=IF(المغادرين!$B$2="","",$I1137)),MAX($A$4:$A1136)+1,"")</f>
        <v/>
      </c>
      <c r="B1137" s="141" t="str">
        <f t="shared" si="34"/>
        <v/>
      </c>
      <c r="C1137" s="141" t="str">
        <f>IF($A1137="","",RANK($B1137,$B$5:$B$10000,1)+COUNTIF($B$4:$B1136,$B1137))</f>
        <v/>
      </c>
      <c r="D1137" s="142" t="str">
        <f>IF(AND($M1137&gt;=القادمين!$C$4,$M1137&lt;=القادمين!$F$4,القادمين!$B$2=IF(القادمين!$B$2="","",$I1137)),MAX($D$4:$D1136)+1,"")</f>
        <v/>
      </c>
      <c r="E1137" s="142" t="str">
        <f t="shared" si="35"/>
        <v/>
      </c>
      <c r="F1137" s="142" t="str">
        <f>IF($D1137="","",RANK($E1137,$E$5:$E$10000,1)+COUNTIF($E$4:$E1136,$E1137))</f>
        <v/>
      </c>
      <c r="G1137" s="189" t="str">
        <f>IF(H1137="","",COUNTA($E$5:E1137))</f>
        <v/>
      </c>
      <c r="H1137" s="41"/>
      <c r="I1137" s="38"/>
      <c r="J1137" s="206"/>
      <c r="K1137" s="206"/>
      <c r="L1137" s="206"/>
      <c r="M1137" s="41"/>
      <c r="N1137" s="207"/>
      <c r="O1137" s="99"/>
      <c r="P1137" s="192"/>
      <c r="Q1137" s="122"/>
      <c r="R1137" s="122"/>
      <c r="S1137" s="126"/>
      <c r="T1137" s="122"/>
      <c r="U1137" s="122"/>
      <c r="X1137" s="128"/>
      <c r="Y1137" s="129"/>
      <c r="Z1137" s="129"/>
      <c r="AA1137" s="129"/>
    </row>
    <row r="1138" spans="1:27" s="115" customFormat="1" ht="26.1" customHeight="1" x14ac:dyDescent="0.2">
      <c r="A1138" s="141" t="str">
        <f>IF(AND($H1138&gt;=المغادرين!$C$4,$H1138&lt;=المغادرين!$F$4,المغادرين!$B$2=IF(المغادرين!$B$2="","",$I1138)),MAX($A$4:$A1137)+1,"")</f>
        <v/>
      </c>
      <c r="B1138" s="141" t="str">
        <f t="shared" si="34"/>
        <v/>
      </c>
      <c r="C1138" s="141" t="str">
        <f>IF($A1138="","",RANK($B1138,$B$5:$B$10000,1)+COUNTIF($B$4:$B1137,$B1138))</f>
        <v/>
      </c>
      <c r="D1138" s="142" t="str">
        <f>IF(AND($M1138&gt;=القادمين!$C$4,$M1138&lt;=القادمين!$F$4,القادمين!$B$2=IF(القادمين!$B$2="","",$I1138)),MAX($D$4:$D1137)+1,"")</f>
        <v/>
      </c>
      <c r="E1138" s="142" t="str">
        <f t="shared" si="35"/>
        <v/>
      </c>
      <c r="F1138" s="142" t="str">
        <f>IF($D1138="","",RANK($E1138,$E$5:$E$10000,1)+COUNTIF($E$4:$E1137,$E1138))</f>
        <v/>
      </c>
      <c r="G1138" s="189" t="str">
        <f>IF(H1138="","",COUNTA($E$5:E1138))</f>
        <v/>
      </c>
      <c r="H1138" s="41"/>
      <c r="I1138" s="38"/>
      <c r="J1138" s="206"/>
      <c r="K1138" s="206"/>
      <c r="L1138" s="206"/>
      <c r="M1138" s="41"/>
      <c r="N1138" s="207"/>
      <c r="O1138" s="99"/>
      <c r="P1138" s="192"/>
      <c r="Q1138" s="122"/>
      <c r="R1138" s="122"/>
      <c r="S1138" s="126"/>
      <c r="T1138" s="122"/>
      <c r="U1138" s="122"/>
      <c r="X1138" s="128"/>
      <c r="Y1138" s="129"/>
      <c r="Z1138" s="129"/>
      <c r="AA1138" s="129"/>
    </row>
    <row r="1139" spans="1:27" s="115" customFormat="1" ht="26.1" customHeight="1" x14ac:dyDescent="0.2">
      <c r="A1139" s="141" t="str">
        <f>IF(AND($H1139&gt;=المغادرين!$C$4,$H1139&lt;=المغادرين!$F$4,المغادرين!$B$2=IF(المغادرين!$B$2="","",$I1139)),MAX($A$4:$A1138)+1,"")</f>
        <v/>
      </c>
      <c r="B1139" s="141" t="str">
        <f t="shared" si="34"/>
        <v/>
      </c>
      <c r="C1139" s="141" t="str">
        <f>IF($A1139="","",RANK($B1139,$B$5:$B$10000,1)+COUNTIF($B$4:$B1138,$B1139))</f>
        <v/>
      </c>
      <c r="D1139" s="142" t="str">
        <f>IF(AND($M1139&gt;=القادمين!$C$4,$M1139&lt;=القادمين!$F$4,القادمين!$B$2=IF(القادمين!$B$2="","",$I1139)),MAX($D$4:$D1138)+1,"")</f>
        <v/>
      </c>
      <c r="E1139" s="142" t="str">
        <f t="shared" si="35"/>
        <v/>
      </c>
      <c r="F1139" s="142" t="str">
        <f>IF($D1139="","",RANK($E1139,$E$5:$E$10000,1)+COUNTIF($E$4:$E1138,$E1139))</f>
        <v/>
      </c>
      <c r="G1139" s="189" t="str">
        <f>IF(H1139="","",COUNTA($E$5:E1139))</f>
        <v/>
      </c>
      <c r="H1139" s="41"/>
      <c r="I1139" s="38"/>
      <c r="J1139" s="206"/>
      <c r="K1139" s="206"/>
      <c r="L1139" s="206"/>
      <c r="M1139" s="41"/>
      <c r="N1139" s="207"/>
      <c r="O1139" s="99"/>
      <c r="P1139" s="193"/>
      <c r="Q1139" s="122"/>
      <c r="R1139" s="122"/>
      <c r="S1139" s="125"/>
      <c r="T1139" s="122"/>
      <c r="U1139" s="122"/>
    </row>
    <row r="1140" spans="1:27" s="127" customFormat="1" ht="26.1" customHeight="1" x14ac:dyDescent="0.2">
      <c r="A1140" s="141" t="str">
        <f>IF(AND($H1140&gt;=المغادرين!$C$4,$H1140&lt;=المغادرين!$F$4,المغادرين!$B$2=IF(المغادرين!$B$2="","",$I1140)),MAX($A$4:$A1139)+1,"")</f>
        <v/>
      </c>
      <c r="B1140" s="141" t="str">
        <f t="shared" si="34"/>
        <v/>
      </c>
      <c r="C1140" s="141" t="str">
        <f>IF($A1140="","",RANK($B1140,$B$5:$B$10000,1)+COUNTIF($B$4:$B1139,$B1140))</f>
        <v/>
      </c>
      <c r="D1140" s="142" t="str">
        <f>IF(AND($M1140&gt;=القادمين!$C$4,$M1140&lt;=القادمين!$F$4,القادمين!$B$2=IF(القادمين!$B$2="","",$I1140)),MAX($D$4:$D1139)+1,"")</f>
        <v/>
      </c>
      <c r="E1140" s="142" t="str">
        <f t="shared" si="35"/>
        <v/>
      </c>
      <c r="F1140" s="142" t="str">
        <f>IF($D1140="","",RANK($E1140,$E$5:$E$10000,1)+COUNTIF($E$4:$E1139,$E1140))</f>
        <v/>
      </c>
      <c r="G1140" s="189" t="str">
        <f>IF(H1140="","",COUNTA($E$5:E1140))</f>
        <v/>
      </c>
      <c r="H1140" s="41"/>
      <c r="I1140" s="38"/>
      <c r="J1140" s="206"/>
      <c r="K1140" s="206"/>
      <c r="L1140" s="206"/>
      <c r="M1140" s="41"/>
      <c r="N1140" s="207"/>
      <c r="O1140" s="99"/>
      <c r="P1140" s="192"/>
      <c r="Q1140" s="122"/>
      <c r="R1140" s="122"/>
      <c r="S1140" s="126"/>
      <c r="T1140" s="122"/>
      <c r="U1140" s="122"/>
      <c r="V1140" s="115"/>
      <c r="W1140" s="115"/>
      <c r="X1140" s="115"/>
      <c r="Y1140" s="115"/>
      <c r="Z1140" s="115"/>
      <c r="AA1140" s="115"/>
    </row>
    <row r="1141" spans="1:27" s="127" customFormat="1" ht="26.1" customHeight="1" x14ac:dyDescent="0.2">
      <c r="A1141" s="141" t="str">
        <f>IF(AND($H1141&gt;=المغادرين!$C$4,$H1141&lt;=المغادرين!$F$4,المغادرين!$B$2=IF(المغادرين!$B$2="","",$I1141)),MAX($A$4:$A1140)+1,"")</f>
        <v/>
      </c>
      <c r="B1141" s="141" t="str">
        <f t="shared" si="34"/>
        <v/>
      </c>
      <c r="C1141" s="141" t="str">
        <f>IF($A1141="","",RANK($B1141,$B$5:$B$10000,1)+COUNTIF($B$4:$B1140,$B1141))</f>
        <v/>
      </c>
      <c r="D1141" s="142" t="str">
        <f>IF(AND($M1141&gt;=القادمين!$C$4,$M1141&lt;=القادمين!$F$4,القادمين!$B$2=IF(القادمين!$B$2="","",$I1141)),MAX($D$4:$D1140)+1,"")</f>
        <v/>
      </c>
      <c r="E1141" s="142" t="str">
        <f t="shared" si="35"/>
        <v/>
      </c>
      <c r="F1141" s="142" t="str">
        <f>IF($D1141="","",RANK($E1141,$E$5:$E$10000,1)+COUNTIF($E$4:$E1140,$E1141))</f>
        <v/>
      </c>
      <c r="G1141" s="189" t="str">
        <f>IF(H1141="","",COUNTA($E$5:E1141))</f>
        <v/>
      </c>
      <c r="H1141" s="41"/>
      <c r="I1141" s="38"/>
      <c r="J1141" s="206"/>
      <c r="K1141" s="206"/>
      <c r="L1141" s="206"/>
      <c r="M1141" s="41"/>
      <c r="N1141" s="207"/>
      <c r="O1141" s="99"/>
      <c r="P1141" s="192"/>
      <c r="Q1141" s="122"/>
      <c r="R1141" s="122"/>
      <c r="S1141" s="126"/>
      <c r="T1141" s="122"/>
      <c r="U1141" s="122"/>
      <c r="V1141" s="115"/>
      <c r="W1141" s="115"/>
      <c r="X1141" s="115"/>
      <c r="Y1141" s="115"/>
      <c r="Z1141" s="115"/>
      <c r="AA1141" s="115"/>
    </row>
    <row r="1142" spans="1:27" s="127" customFormat="1" ht="26.1" customHeight="1" x14ac:dyDescent="0.2">
      <c r="A1142" s="141" t="str">
        <f>IF(AND($H1142&gt;=المغادرين!$C$4,$H1142&lt;=المغادرين!$F$4,المغادرين!$B$2=IF(المغادرين!$B$2="","",$I1142)),MAX($A$4:$A1141)+1,"")</f>
        <v/>
      </c>
      <c r="B1142" s="141" t="str">
        <f t="shared" si="34"/>
        <v/>
      </c>
      <c r="C1142" s="141" t="str">
        <f>IF($A1142="","",RANK($B1142,$B$5:$B$10000,1)+COUNTIF($B$4:$B1141,$B1142))</f>
        <v/>
      </c>
      <c r="D1142" s="142" t="str">
        <f>IF(AND($M1142&gt;=القادمين!$C$4,$M1142&lt;=القادمين!$F$4,القادمين!$B$2=IF(القادمين!$B$2="","",$I1142)),MAX($D$4:$D1141)+1,"")</f>
        <v/>
      </c>
      <c r="E1142" s="142" t="str">
        <f t="shared" si="35"/>
        <v/>
      </c>
      <c r="F1142" s="142" t="str">
        <f>IF($D1142="","",RANK($E1142,$E$5:$E$10000,1)+COUNTIF($E$4:$E1141,$E1142))</f>
        <v/>
      </c>
      <c r="G1142" s="189" t="str">
        <f>IF(H1142="","",COUNTA($E$5:E1142))</f>
        <v/>
      </c>
      <c r="H1142" s="41"/>
      <c r="I1142" s="38"/>
      <c r="J1142" s="206"/>
      <c r="K1142" s="206"/>
      <c r="L1142" s="206"/>
      <c r="M1142" s="41"/>
      <c r="N1142" s="207"/>
      <c r="O1142" s="99"/>
      <c r="P1142" s="192"/>
      <c r="Q1142" s="122"/>
      <c r="R1142" s="122"/>
      <c r="S1142" s="126"/>
      <c r="T1142" s="122"/>
      <c r="U1142" s="122"/>
      <c r="V1142" s="115"/>
      <c r="W1142" s="115"/>
      <c r="X1142" s="115"/>
      <c r="Y1142" s="115"/>
      <c r="Z1142" s="115"/>
      <c r="AA1142" s="115"/>
    </row>
    <row r="1143" spans="1:27" s="115" customFormat="1" ht="26.1" customHeight="1" x14ac:dyDescent="0.2">
      <c r="A1143" s="141" t="str">
        <f>IF(AND($H1143&gt;=المغادرين!$C$4,$H1143&lt;=المغادرين!$F$4,المغادرين!$B$2=IF(المغادرين!$B$2="","",$I1143)),MAX($A$4:$A1142)+1,"")</f>
        <v/>
      </c>
      <c r="B1143" s="141" t="str">
        <f t="shared" si="34"/>
        <v/>
      </c>
      <c r="C1143" s="141" t="str">
        <f>IF($A1143="","",RANK($B1143,$B$5:$B$10000,1)+COUNTIF($B$4:$B1142,$B1143))</f>
        <v/>
      </c>
      <c r="D1143" s="142" t="str">
        <f>IF(AND($M1143&gt;=القادمين!$C$4,$M1143&lt;=القادمين!$F$4,القادمين!$B$2=IF(القادمين!$B$2="","",$I1143)),MAX($D$4:$D1142)+1,"")</f>
        <v/>
      </c>
      <c r="E1143" s="142" t="str">
        <f t="shared" si="35"/>
        <v/>
      </c>
      <c r="F1143" s="142" t="str">
        <f>IF($D1143="","",RANK($E1143,$E$5:$E$10000,1)+COUNTIF($E$4:$E1142,$E1143))</f>
        <v/>
      </c>
      <c r="G1143" s="189" t="str">
        <f>IF(H1143="","",COUNTA($E$5:E1143))</f>
        <v/>
      </c>
      <c r="H1143" s="41"/>
      <c r="I1143" s="38"/>
      <c r="J1143" s="206"/>
      <c r="K1143" s="206"/>
      <c r="L1143" s="206"/>
      <c r="M1143" s="41"/>
      <c r="N1143" s="207"/>
      <c r="O1143" s="99"/>
      <c r="P1143" s="192"/>
      <c r="Q1143" s="122"/>
      <c r="R1143" s="122"/>
      <c r="S1143" s="126"/>
      <c r="T1143" s="122"/>
      <c r="U1143" s="122"/>
    </row>
    <row r="1144" spans="1:27" s="115" customFormat="1" ht="26.1" customHeight="1" x14ac:dyDescent="0.2">
      <c r="A1144" s="141" t="str">
        <f>IF(AND($H1144&gt;=المغادرين!$C$4,$H1144&lt;=المغادرين!$F$4,المغادرين!$B$2=IF(المغادرين!$B$2="","",$I1144)),MAX($A$4:$A1143)+1,"")</f>
        <v/>
      </c>
      <c r="B1144" s="141" t="str">
        <f t="shared" si="34"/>
        <v/>
      </c>
      <c r="C1144" s="141" t="str">
        <f>IF($A1144="","",RANK($B1144,$B$5:$B$10000,1)+COUNTIF($B$4:$B1143,$B1144))</f>
        <v/>
      </c>
      <c r="D1144" s="142" t="str">
        <f>IF(AND($M1144&gt;=القادمين!$C$4,$M1144&lt;=القادمين!$F$4,القادمين!$B$2=IF(القادمين!$B$2="","",$I1144)),MAX($D$4:$D1143)+1,"")</f>
        <v/>
      </c>
      <c r="E1144" s="142" t="str">
        <f t="shared" si="35"/>
        <v/>
      </c>
      <c r="F1144" s="142" t="str">
        <f>IF($D1144="","",RANK($E1144,$E$5:$E$10000,1)+COUNTIF($E$4:$E1143,$E1144))</f>
        <v/>
      </c>
      <c r="G1144" s="189" t="str">
        <f>IF(H1144="","",COUNTA($E$5:E1144))</f>
        <v/>
      </c>
      <c r="H1144" s="41"/>
      <c r="I1144" s="38"/>
      <c r="J1144" s="206"/>
      <c r="K1144" s="206"/>
      <c r="L1144" s="206"/>
      <c r="M1144" s="41"/>
      <c r="N1144" s="207"/>
      <c r="O1144" s="99"/>
      <c r="P1144" s="192"/>
      <c r="Q1144" s="122"/>
      <c r="R1144" s="122"/>
      <c r="S1144" s="126"/>
      <c r="T1144" s="122"/>
      <c r="U1144" s="122"/>
    </row>
    <row r="1145" spans="1:27" s="115" customFormat="1" ht="26.1" customHeight="1" x14ac:dyDescent="0.2">
      <c r="A1145" s="141" t="str">
        <f>IF(AND($H1145&gt;=المغادرين!$C$4,$H1145&lt;=المغادرين!$F$4,المغادرين!$B$2=IF(المغادرين!$B$2="","",$I1145)),MAX($A$4:$A1144)+1,"")</f>
        <v/>
      </c>
      <c r="B1145" s="141" t="str">
        <f t="shared" si="34"/>
        <v/>
      </c>
      <c r="C1145" s="141" t="str">
        <f>IF($A1145="","",RANK($B1145,$B$5:$B$10000,1)+COUNTIF($B$4:$B1144,$B1145))</f>
        <v/>
      </c>
      <c r="D1145" s="142" t="str">
        <f>IF(AND($M1145&gt;=القادمين!$C$4,$M1145&lt;=القادمين!$F$4,القادمين!$B$2=IF(القادمين!$B$2="","",$I1145)),MAX($D$4:$D1144)+1,"")</f>
        <v/>
      </c>
      <c r="E1145" s="142" t="str">
        <f t="shared" si="35"/>
        <v/>
      </c>
      <c r="F1145" s="142" t="str">
        <f>IF($D1145="","",RANK($E1145,$E$5:$E$10000,1)+COUNTIF($E$4:$E1144,$E1145))</f>
        <v/>
      </c>
      <c r="G1145" s="189" t="str">
        <f>IF(H1145="","",COUNTA($E$5:E1145))</f>
        <v/>
      </c>
      <c r="H1145" s="41"/>
      <c r="I1145" s="38"/>
      <c r="J1145" s="206"/>
      <c r="K1145" s="206"/>
      <c r="L1145" s="206"/>
      <c r="M1145" s="41"/>
      <c r="N1145" s="207"/>
      <c r="O1145" s="99"/>
      <c r="P1145" s="192"/>
      <c r="Q1145" s="122"/>
      <c r="R1145" s="122"/>
      <c r="S1145" s="126"/>
      <c r="T1145" s="122"/>
      <c r="U1145" s="122"/>
    </row>
    <row r="1146" spans="1:27" s="115" customFormat="1" ht="26.1" customHeight="1" x14ac:dyDescent="0.2">
      <c r="A1146" s="141" t="str">
        <f>IF(AND($H1146&gt;=المغادرين!$C$4,$H1146&lt;=المغادرين!$F$4,المغادرين!$B$2=IF(المغادرين!$B$2="","",$I1146)),MAX($A$4:$A1145)+1,"")</f>
        <v/>
      </c>
      <c r="B1146" s="141" t="str">
        <f t="shared" si="34"/>
        <v/>
      </c>
      <c r="C1146" s="141" t="str">
        <f>IF($A1146="","",RANK($B1146,$B$5:$B$10000,1)+COUNTIF($B$4:$B1145,$B1146))</f>
        <v/>
      </c>
      <c r="D1146" s="142" t="str">
        <f>IF(AND($M1146&gt;=القادمين!$C$4,$M1146&lt;=القادمين!$F$4,القادمين!$B$2=IF(القادمين!$B$2="","",$I1146)),MAX($D$4:$D1145)+1,"")</f>
        <v/>
      </c>
      <c r="E1146" s="142" t="str">
        <f t="shared" si="35"/>
        <v/>
      </c>
      <c r="F1146" s="142" t="str">
        <f>IF($D1146="","",RANK($E1146,$E$5:$E$10000,1)+COUNTIF($E$4:$E1145,$E1146))</f>
        <v/>
      </c>
      <c r="G1146" s="189" t="str">
        <f>IF(H1146="","",COUNTA($E$5:E1146))</f>
        <v/>
      </c>
      <c r="H1146" s="41"/>
      <c r="I1146" s="38"/>
      <c r="J1146" s="206"/>
      <c r="K1146" s="206"/>
      <c r="L1146" s="206"/>
      <c r="M1146" s="41"/>
      <c r="N1146" s="207"/>
      <c r="O1146" s="99"/>
      <c r="P1146" s="192"/>
      <c r="Q1146" s="122"/>
      <c r="R1146" s="122"/>
      <c r="S1146" s="126"/>
      <c r="T1146" s="122"/>
      <c r="U1146" s="122"/>
    </row>
    <row r="1147" spans="1:27" s="115" customFormat="1" ht="26.1" customHeight="1" x14ac:dyDescent="0.2">
      <c r="A1147" s="141" t="str">
        <f>IF(AND($H1147&gt;=المغادرين!$C$4,$H1147&lt;=المغادرين!$F$4,المغادرين!$B$2=IF(المغادرين!$B$2="","",$I1147)),MAX($A$4:$A1146)+1,"")</f>
        <v/>
      </c>
      <c r="B1147" s="141" t="str">
        <f t="shared" si="34"/>
        <v/>
      </c>
      <c r="C1147" s="141" t="str">
        <f>IF($A1147="","",RANK($B1147,$B$5:$B$10000,1)+COUNTIF($B$4:$B1146,$B1147))</f>
        <v/>
      </c>
      <c r="D1147" s="142" t="str">
        <f>IF(AND($M1147&gt;=القادمين!$C$4,$M1147&lt;=القادمين!$F$4,القادمين!$B$2=IF(القادمين!$B$2="","",$I1147)),MAX($D$4:$D1146)+1,"")</f>
        <v/>
      </c>
      <c r="E1147" s="142" t="str">
        <f t="shared" si="35"/>
        <v/>
      </c>
      <c r="F1147" s="142" t="str">
        <f>IF($D1147="","",RANK($E1147,$E$5:$E$10000,1)+COUNTIF($E$4:$E1146,$E1147))</f>
        <v/>
      </c>
      <c r="G1147" s="189" t="str">
        <f>IF(H1147="","",COUNTA($E$5:E1147))</f>
        <v/>
      </c>
      <c r="H1147" s="41"/>
      <c r="I1147" s="38"/>
      <c r="J1147" s="206"/>
      <c r="K1147" s="206"/>
      <c r="L1147" s="206"/>
      <c r="M1147" s="41"/>
      <c r="N1147" s="207"/>
      <c r="O1147" s="99"/>
      <c r="P1147" s="192"/>
      <c r="Q1147" s="122"/>
      <c r="R1147" s="122"/>
      <c r="S1147" s="126"/>
      <c r="T1147" s="122"/>
      <c r="U1147" s="122"/>
    </row>
    <row r="1148" spans="1:27" s="115" customFormat="1" ht="26.1" customHeight="1" x14ac:dyDescent="0.2">
      <c r="A1148" s="141" t="str">
        <f>IF(AND($H1148&gt;=المغادرين!$C$4,$H1148&lt;=المغادرين!$F$4,المغادرين!$B$2=IF(المغادرين!$B$2="","",$I1148)),MAX($A$4:$A1147)+1,"")</f>
        <v/>
      </c>
      <c r="B1148" s="141" t="str">
        <f t="shared" si="34"/>
        <v/>
      </c>
      <c r="C1148" s="141" t="str">
        <f>IF($A1148="","",RANK($B1148,$B$5:$B$10000,1)+COUNTIF($B$4:$B1147,$B1148))</f>
        <v/>
      </c>
      <c r="D1148" s="142" t="str">
        <f>IF(AND($M1148&gt;=القادمين!$C$4,$M1148&lt;=القادمين!$F$4,القادمين!$B$2=IF(القادمين!$B$2="","",$I1148)),MAX($D$4:$D1147)+1,"")</f>
        <v/>
      </c>
      <c r="E1148" s="142" t="str">
        <f t="shared" si="35"/>
        <v/>
      </c>
      <c r="F1148" s="142" t="str">
        <f>IF($D1148="","",RANK($E1148,$E$5:$E$10000,1)+COUNTIF($E$4:$E1147,$E1148))</f>
        <v/>
      </c>
      <c r="G1148" s="189" t="str">
        <f>IF(H1148="","",COUNTA($E$5:E1148))</f>
        <v/>
      </c>
      <c r="H1148" s="41"/>
      <c r="I1148" s="38"/>
      <c r="J1148" s="206"/>
      <c r="K1148" s="206"/>
      <c r="L1148" s="206"/>
      <c r="M1148" s="41"/>
      <c r="N1148" s="207"/>
      <c r="O1148" s="99"/>
      <c r="P1148" s="192"/>
      <c r="Q1148" s="122"/>
      <c r="R1148" s="122"/>
      <c r="S1148" s="126"/>
      <c r="T1148" s="122"/>
      <c r="U1148" s="122"/>
      <c r="AA1148" s="128"/>
    </row>
    <row r="1149" spans="1:27" s="115" customFormat="1" ht="26.1" customHeight="1" x14ac:dyDescent="0.2">
      <c r="A1149" s="141" t="str">
        <f>IF(AND($H1149&gt;=المغادرين!$C$4,$H1149&lt;=المغادرين!$F$4,المغادرين!$B$2=IF(المغادرين!$B$2="","",$I1149)),MAX($A$4:$A1148)+1,"")</f>
        <v/>
      </c>
      <c r="B1149" s="141" t="str">
        <f t="shared" si="34"/>
        <v/>
      </c>
      <c r="C1149" s="141" t="str">
        <f>IF($A1149="","",RANK($B1149,$B$5:$B$10000,1)+COUNTIF($B$4:$B1148,$B1149))</f>
        <v/>
      </c>
      <c r="D1149" s="142" t="str">
        <f>IF(AND($M1149&gt;=القادمين!$C$4,$M1149&lt;=القادمين!$F$4,القادمين!$B$2=IF(القادمين!$B$2="","",$I1149)),MAX($D$4:$D1148)+1,"")</f>
        <v/>
      </c>
      <c r="E1149" s="142" t="str">
        <f t="shared" si="35"/>
        <v/>
      </c>
      <c r="F1149" s="142" t="str">
        <f>IF($D1149="","",RANK($E1149,$E$5:$E$10000,1)+COUNTIF($E$4:$E1148,$E1149))</f>
        <v/>
      </c>
      <c r="G1149" s="189" t="str">
        <f>IF(H1149="","",COUNTA($E$5:E1149))</f>
        <v/>
      </c>
      <c r="H1149" s="41"/>
      <c r="I1149" s="38"/>
      <c r="J1149" s="206"/>
      <c r="K1149" s="206"/>
      <c r="L1149" s="206"/>
      <c r="M1149" s="41"/>
      <c r="N1149" s="207"/>
      <c r="O1149" s="99"/>
      <c r="P1149" s="192"/>
      <c r="Q1149" s="122"/>
      <c r="R1149" s="122"/>
      <c r="S1149" s="126"/>
      <c r="T1149" s="122"/>
      <c r="U1149" s="122"/>
      <c r="AA1149" s="128"/>
    </row>
    <row r="1150" spans="1:27" s="115" customFormat="1" ht="26.1" customHeight="1" x14ac:dyDescent="0.2">
      <c r="A1150" s="141" t="str">
        <f>IF(AND($H1150&gt;=المغادرين!$C$4,$H1150&lt;=المغادرين!$F$4,المغادرين!$B$2=IF(المغادرين!$B$2="","",$I1150)),MAX($A$4:$A1149)+1,"")</f>
        <v/>
      </c>
      <c r="B1150" s="141" t="str">
        <f t="shared" si="34"/>
        <v/>
      </c>
      <c r="C1150" s="141" t="str">
        <f>IF($A1150="","",RANK($B1150,$B$5:$B$10000,1)+COUNTIF($B$4:$B1149,$B1150))</f>
        <v/>
      </c>
      <c r="D1150" s="142" t="str">
        <f>IF(AND($M1150&gt;=القادمين!$C$4,$M1150&lt;=القادمين!$F$4,القادمين!$B$2=IF(القادمين!$B$2="","",$I1150)),MAX($D$4:$D1149)+1,"")</f>
        <v/>
      </c>
      <c r="E1150" s="142" t="str">
        <f t="shared" si="35"/>
        <v/>
      </c>
      <c r="F1150" s="142" t="str">
        <f>IF($D1150="","",RANK($E1150,$E$5:$E$10000,1)+COUNTIF($E$4:$E1149,$E1150))</f>
        <v/>
      </c>
      <c r="G1150" s="189" t="str">
        <f>IF(H1150="","",COUNTA($E$5:E1150))</f>
        <v/>
      </c>
      <c r="H1150" s="41"/>
      <c r="I1150" s="38"/>
      <c r="J1150" s="206"/>
      <c r="K1150" s="206"/>
      <c r="L1150" s="206"/>
      <c r="M1150" s="41"/>
      <c r="N1150" s="207"/>
      <c r="O1150" s="99"/>
      <c r="P1150" s="192"/>
      <c r="Q1150" s="122"/>
      <c r="R1150" s="122"/>
      <c r="S1150" s="126"/>
      <c r="T1150" s="122"/>
      <c r="U1150" s="122"/>
      <c r="W1150" s="128"/>
      <c r="AA1150" s="121"/>
    </row>
    <row r="1151" spans="1:27" s="115" customFormat="1" ht="26.1" customHeight="1" x14ac:dyDescent="0.2">
      <c r="A1151" s="141" t="str">
        <f>IF(AND($H1151&gt;=المغادرين!$C$4,$H1151&lt;=المغادرين!$F$4,المغادرين!$B$2=IF(المغادرين!$B$2="","",$I1151)),MAX($A$4:$A1150)+1,"")</f>
        <v/>
      </c>
      <c r="B1151" s="141" t="str">
        <f t="shared" si="34"/>
        <v/>
      </c>
      <c r="C1151" s="141" t="str">
        <f>IF($A1151="","",RANK($B1151,$B$5:$B$10000,1)+COUNTIF($B$4:$B1150,$B1151))</f>
        <v/>
      </c>
      <c r="D1151" s="142" t="str">
        <f>IF(AND($M1151&gt;=القادمين!$C$4,$M1151&lt;=القادمين!$F$4,القادمين!$B$2=IF(القادمين!$B$2="","",$I1151)),MAX($D$4:$D1150)+1,"")</f>
        <v/>
      </c>
      <c r="E1151" s="142" t="str">
        <f t="shared" si="35"/>
        <v/>
      </c>
      <c r="F1151" s="142" t="str">
        <f>IF($D1151="","",RANK($E1151,$E$5:$E$10000,1)+COUNTIF($E$4:$E1150,$E1151))</f>
        <v/>
      </c>
      <c r="G1151" s="189" t="str">
        <f>IF(H1151="","",COUNTA($E$5:E1151))</f>
        <v/>
      </c>
      <c r="H1151" s="41"/>
      <c r="I1151" s="38"/>
      <c r="J1151" s="206"/>
      <c r="K1151" s="206"/>
      <c r="L1151" s="206"/>
      <c r="M1151" s="41"/>
      <c r="N1151" s="207"/>
      <c r="O1151" s="99"/>
      <c r="P1151" s="192"/>
      <c r="Q1151" s="122"/>
      <c r="R1151" s="122"/>
      <c r="S1151" s="126"/>
      <c r="T1151" s="122"/>
      <c r="U1151" s="122"/>
    </row>
    <row r="1152" spans="1:27" s="115" customFormat="1" ht="26.1" customHeight="1" x14ac:dyDescent="0.2">
      <c r="A1152" s="141" t="str">
        <f>IF(AND($H1152&gt;=المغادرين!$C$4,$H1152&lt;=المغادرين!$F$4,المغادرين!$B$2=IF(المغادرين!$B$2="","",$I1152)),MAX($A$4:$A1151)+1,"")</f>
        <v/>
      </c>
      <c r="B1152" s="141" t="str">
        <f t="shared" si="34"/>
        <v/>
      </c>
      <c r="C1152" s="141" t="str">
        <f>IF($A1152="","",RANK($B1152,$B$5:$B$10000,1)+COUNTIF($B$4:$B1151,$B1152))</f>
        <v/>
      </c>
      <c r="D1152" s="142" t="str">
        <f>IF(AND($M1152&gt;=القادمين!$C$4,$M1152&lt;=القادمين!$F$4,القادمين!$B$2=IF(القادمين!$B$2="","",$I1152)),MAX($D$4:$D1151)+1,"")</f>
        <v/>
      </c>
      <c r="E1152" s="142" t="str">
        <f t="shared" si="35"/>
        <v/>
      </c>
      <c r="F1152" s="142" t="str">
        <f>IF($D1152="","",RANK($E1152,$E$5:$E$10000,1)+COUNTIF($E$4:$E1151,$E1152))</f>
        <v/>
      </c>
      <c r="G1152" s="189" t="str">
        <f>IF(H1152="","",COUNTA($E$5:E1152))</f>
        <v/>
      </c>
      <c r="H1152" s="41"/>
      <c r="I1152" s="38"/>
      <c r="J1152" s="206"/>
      <c r="K1152" s="206"/>
      <c r="L1152" s="206"/>
      <c r="M1152" s="41"/>
      <c r="N1152" s="207"/>
      <c r="O1152" s="99"/>
      <c r="P1152" s="192"/>
      <c r="Q1152" s="122"/>
      <c r="R1152" s="122"/>
      <c r="S1152" s="126"/>
      <c r="T1152" s="122"/>
      <c r="U1152" s="122"/>
      <c r="X1152" s="128"/>
      <c r="Y1152" s="121"/>
      <c r="Z1152" s="121"/>
      <c r="AA1152" s="121"/>
    </row>
    <row r="1153" spans="1:27" s="115" customFormat="1" ht="26.1" customHeight="1" x14ac:dyDescent="0.2">
      <c r="A1153" s="141" t="str">
        <f>IF(AND($H1153&gt;=المغادرين!$C$4,$H1153&lt;=المغادرين!$F$4,المغادرين!$B$2=IF(المغادرين!$B$2="","",$I1153)),MAX($A$4:$A1152)+1,"")</f>
        <v/>
      </c>
      <c r="B1153" s="141" t="str">
        <f t="shared" si="34"/>
        <v/>
      </c>
      <c r="C1153" s="141" t="str">
        <f>IF($A1153="","",RANK($B1153,$B$5:$B$10000,1)+COUNTIF($B$4:$B1152,$B1153))</f>
        <v/>
      </c>
      <c r="D1153" s="142" t="str">
        <f>IF(AND($M1153&gt;=القادمين!$C$4,$M1153&lt;=القادمين!$F$4,القادمين!$B$2=IF(القادمين!$B$2="","",$I1153)),MAX($D$4:$D1152)+1,"")</f>
        <v/>
      </c>
      <c r="E1153" s="142" t="str">
        <f t="shared" si="35"/>
        <v/>
      </c>
      <c r="F1153" s="142" t="str">
        <f>IF($D1153="","",RANK($E1153,$E$5:$E$10000,1)+COUNTIF($E$4:$E1152,$E1153))</f>
        <v/>
      </c>
      <c r="G1153" s="189" t="str">
        <f>IF(H1153="","",COUNTA($E$5:E1153))</f>
        <v/>
      </c>
      <c r="H1153" s="41"/>
      <c r="I1153" s="38"/>
      <c r="J1153" s="206"/>
      <c r="K1153" s="206"/>
      <c r="L1153" s="206"/>
      <c r="M1153" s="41"/>
      <c r="N1153" s="207"/>
      <c r="O1153" s="99"/>
      <c r="P1153" s="192"/>
      <c r="Q1153" s="122"/>
      <c r="R1153" s="122"/>
      <c r="S1153" s="126"/>
      <c r="T1153" s="122"/>
      <c r="U1153" s="122"/>
      <c r="X1153" s="128"/>
      <c r="Y1153" s="129"/>
      <c r="Z1153" s="129"/>
      <c r="AA1153" s="129"/>
    </row>
    <row r="1154" spans="1:27" s="115" customFormat="1" ht="26.1" customHeight="1" x14ac:dyDescent="0.2">
      <c r="A1154" s="141" t="str">
        <f>IF(AND($H1154&gt;=المغادرين!$C$4,$H1154&lt;=المغادرين!$F$4,المغادرين!$B$2=IF(المغادرين!$B$2="","",$I1154)),MAX($A$4:$A1153)+1,"")</f>
        <v/>
      </c>
      <c r="B1154" s="141" t="str">
        <f t="shared" si="34"/>
        <v/>
      </c>
      <c r="C1154" s="141" t="str">
        <f>IF($A1154="","",RANK($B1154,$B$5:$B$10000,1)+COUNTIF($B$4:$B1153,$B1154))</f>
        <v/>
      </c>
      <c r="D1154" s="142" t="str">
        <f>IF(AND($M1154&gt;=القادمين!$C$4,$M1154&lt;=القادمين!$F$4,القادمين!$B$2=IF(القادمين!$B$2="","",$I1154)),MAX($D$4:$D1153)+1,"")</f>
        <v/>
      </c>
      <c r="E1154" s="142" t="str">
        <f t="shared" si="35"/>
        <v/>
      </c>
      <c r="F1154" s="142" t="str">
        <f>IF($D1154="","",RANK($E1154,$E$5:$E$10000,1)+COUNTIF($E$4:$E1153,$E1154))</f>
        <v/>
      </c>
      <c r="G1154" s="189" t="str">
        <f>IF(H1154="","",COUNTA($E$5:E1154))</f>
        <v/>
      </c>
      <c r="H1154" s="41"/>
      <c r="I1154" s="38"/>
      <c r="J1154" s="206"/>
      <c r="K1154" s="206"/>
      <c r="L1154" s="206"/>
      <c r="M1154" s="41"/>
      <c r="N1154" s="207"/>
      <c r="O1154" s="99"/>
      <c r="P1154" s="192"/>
      <c r="Q1154" s="122"/>
      <c r="R1154" s="122"/>
      <c r="S1154" s="126"/>
      <c r="T1154" s="122"/>
      <c r="U1154" s="122"/>
      <c r="X1154" s="128"/>
      <c r="Y1154" s="129"/>
      <c r="Z1154" s="129"/>
      <c r="AA1154" s="129"/>
    </row>
    <row r="1155" spans="1:27" s="115" customFormat="1" ht="26.1" customHeight="1" x14ac:dyDescent="0.2">
      <c r="A1155" s="141" t="str">
        <f>IF(AND($H1155&gt;=المغادرين!$C$4,$H1155&lt;=المغادرين!$F$4,المغادرين!$B$2=IF(المغادرين!$B$2="","",$I1155)),MAX($A$4:$A1154)+1,"")</f>
        <v/>
      </c>
      <c r="B1155" s="141" t="str">
        <f t="shared" si="34"/>
        <v/>
      </c>
      <c r="C1155" s="141" t="str">
        <f>IF($A1155="","",RANK($B1155,$B$5:$B$10000,1)+COUNTIF($B$4:$B1154,$B1155))</f>
        <v/>
      </c>
      <c r="D1155" s="142" t="str">
        <f>IF(AND($M1155&gt;=القادمين!$C$4,$M1155&lt;=القادمين!$F$4,القادمين!$B$2=IF(القادمين!$B$2="","",$I1155)),MAX($D$4:$D1154)+1,"")</f>
        <v/>
      </c>
      <c r="E1155" s="142" t="str">
        <f t="shared" si="35"/>
        <v/>
      </c>
      <c r="F1155" s="142" t="str">
        <f>IF($D1155="","",RANK($E1155,$E$5:$E$10000,1)+COUNTIF($E$4:$E1154,$E1155))</f>
        <v/>
      </c>
      <c r="G1155" s="189" t="str">
        <f>IF(H1155="","",COUNTA($E$5:E1155))</f>
        <v/>
      </c>
      <c r="H1155" s="41"/>
      <c r="I1155" s="38"/>
      <c r="J1155" s="206"/>
      <c r="K1155" s="206"/>
      <c r="L1155" s="206"/>
      <c r="M1155" s="41"/>
      <c r="N1155" s="207"/>
      <c r="O1155" s="99"/>
      <c r="P1155" s="192"/>
      <c r="Q1155" s="122"/>
      <c r="R1155" s="122"/>
      <c r="S1155" s="126"/>
      <c r="T1155" s="122"/>
      <c r="U1155" s="122"/>
      <c r="X1155" s="128"/>
      <c r="Y1155" s="129"/>
      <c r="Z1155" s="129"/>
      <c r="AA1155" s="129"/>
    </row>
    <row r="1156" spans="1:27" s="115" customFormat="1" ht="26.1" customHeight="1" x14ac:dyDescent="0.2">
      <c r="A1156" s="141" t="str">
        <f>IF(AND($H1156&gt;=المغادرين!$C$4,$H1156&lt;=المغادرين!$F$4,المغادرين!$B$2=IF(المغادرين!$B$2="","",$I1156)),MAX($A$4:$A1155)+1,"")</f>
        <v/>
      </c>
      <c r="B1156" s="141" t="str">
        <f t="shared" si="34"/>
        <v/>
      </c>
      <c r="C1156" s="141" t="str">
        <f>IF($A1156="","",RANK($B1156,$B$5:$B$10000,1)+COUNTIF($B$4:$B1155,$B1156))</f>
        <v/>
      </c>
      <c r="D1156" s="142" t="str">
        <f>IF(AND($M1156&gt;=القادمين!$C$4,$M1156&lt;=القادمين!$F$4,القادمين!$B$2=IF(القادمين!$B$2="","",$I1156)),MAX($D$4:$D1155)+1,"")</f>
        <v/>
      </c>
      <c r="E1156" s="142" t="str">
        <f t="shared" si="35"/>
        <v/>
      </c>
      <c r="F1156" s="142" t="str">
        <f>IF($D1156="","",RANK($E1156,$E$5:$E$10000,1)+COUNTIF($E$4:$E1155,$E1156))</f>
        <v/>
      </c>
      <c r="G1156" s="189" t="str">
        <f>IF(H1156="","",COUNTA($E$5:E1156))</f>
        <v/>
      </c>
      <c r="H1156" s="41"/>
      <c r="I1156" s="38"/>
      <c r="J1156" s="206"/>
      <c r="K1156" s="206"/>
      <c r="L1156" s="206"/>
      <c r="M1156" s="41"/>
      <c r="N1156" s="207"/>
      <c r="O1156" s="99"/>
      <c r="P1156" s="192"/>
      <c r="Q1156" s="122"/>
      <c r="R1156" s="122"/>
      <c r="S1156" s="126"/>
      <c r="T1156" s="122"/>
      <c r="U1156" s="122"/>
      <c r="X1156" s="128"/>
      <c r="Y1156" s="129"/>
      <c r="Z1156" s="129"/>
      <c r="AA1156" s="129"/>
    </row>
    <row r="1157" spans="1:27" s="115" customFormat="1" ht="26.1" customHeight="1" x14ac:dyDescent="0.2">
      <c r="A1157" s="141" t="str">
        <f>IF(AND($H1157&gt;=المغادرين!$C$4,$H1157&lt;=المغادرين!$F$4,المغادرين!$B$2=IF(المغادرين!$B$2="","",$I1157)),MAX($A$4:$A1156)+1,"")</f>
        <v/>
      </c>
      <c r="B1157" s="141" t="str">
        <f t="shared" si="34"/>
        <v/>
      </c>
      <c r="C1157" s="141" t="str">
        <f>IF($A1157="","",RANK($B1157,$B$5:$B$10000,1)+COUNTIF($B$4:$B1156,$B1157))</f>
        <v/>
      </c>
      <c r="D1157" s="142" t="str">
        <f>IF(AND($M1157&gt;=القادمين!$C$4,$M1157&lt;=القادمين!$F$4,القادمين!$B$2=IF(القادمين!$B$2="","",$I1157)),MAX($D$4:$D1156)+1,"")</f>
        <v/>
      </c>
      <c r="E1157" s="142" t="str">
        <f t="shared" si="35"/>
        <v/>
      </c>
      <c r="F1157" s="142" t="str">
        <f>IF($D1157="","",RANK($E1157,$E$5:$E$10000,1)+COUNTIF($E$4:$E1156,$E1157))</f>
        <v/>
      </c>
      <c r="G1157" s="189" t="str">
        <f>IF(H1157="","",COUNTA($E$5:E1157))</f>
        <v/>
      </c>
      <c r="H1157" s="41"/>
      <c r="I1157" s="38"/>
      <c r="J1157" s="206"/>
      <c r="K1157" s="206"/>
      <c r="L1157" s="206"/>
      <c r="M1157" s="41"/>
      <c r="N1157" s="207"/>
      <c r="O1157" s="99"/>
      <c r="P1157" s="192"/>
      <c r="Q1157" s="122"/>
      <c r="R1157" s="122"/>
      <c r="S1157" s="126"/>
      <c r="T1157" s="122"/>
      <c r="U1157" s="122"/>
      <c r="X1157" s="128"/>
      <c r="Y1157" s="129"/>
      <c r="Z1157" s="129"/>
      <c r="AA1157" s="129"/>
    </row>
    <row r="1158" spans="1:27" s="115" customFormat="1" ht="26.1" customHeight="1" x14ac:dyDescent="0.2">
      <c r="A1158" s="141" t="str">
        <f>IF(AND($H1158&gt;=المغادرين!$C$4,$H1158&lt;=المغادرين!$F$4,المغادرين!$B$2=IF(المغادرين!$B$2="","",$I1158)),MAX($A$4:$A1157)+1,"")</f>
        <v/>
      </c>
      <c r="B1158" s="141" t="str">
        <f t="shared" ref="B1158:B1221" si="36">IF($A1158="","",MAX($A$5:$A$10000)-RANK($H1158,$H$5:$H$10000)+1)</f>
        <v/>
      </c>
      <c r="C1158" s="141" t="str">
        <f>IF($A1158="","",RANK($B1158,$B$5:$B$10000,1)+COUNTIF($B$4:$B1157,$B1158))</f>
        <v/>
      </c>
      <c r="D1158" s="142" t="str">
        <f>IF(AND($M1158&gt;=القادمين!$C$4,$M1158&lt;=القادمين!$F$4,القادمين!$B$2=IF(القادمين!$B$2="","",$I1158)),MAX($D$4:$D1157)+1,"")</f>
        <v/>
      </c>
      <c r="E1158" s="142" t="str">
        <f t="shared" ref="E1158:E1221" si="37">IF($D1158="","",MAX($D$5:$D$10000)-RANK($M1158,$M$5:$M$10000)+1)</f>
        <v/>
      </c>
      <c r="F1158" s="142" t="str">
        <f>IF($D1158="","",RANK($E1158,$E$5:$E$10000,1)+COUNTIF($E$4:$E1157,$E1158))</f>
        <v/>
      </c>
      <c r="G1158" s="189" t="str">
        <f>IF(H1158="","",COUNTA($E$5:E1158))</f>
        <v/>
      </c>
      <c r="H1158" s="41"/>
      <c r="I1158" s="38"/>
      <c r="J1158" s="206"/>
      <c r="K1158" s="206"/>
      <c r="L1158" s="206"/>
      <c r="M1158" s="41"/>
      <c r="N1158" s="207"/>
      <c r="O1158" s="99"/>
      <c r="P1158" s="192"/>
      <c r="Q1158" s="122"/>
      <c r="R1158" s="122"/>
      <c r="S1158" s="126"/>
      <c r="T1158" s="122"/>
      <c r="U1158" s="122"/>
      <c r="X1158" s="128"/>
      <c r="Y1158" s="129"/>
      <c r="Z1158" s="129"/>
      <c r="AA1158" s="129"/>
    </row>
    <row r="1159" spans="1:27" s="115" customFormat="1" ht="26.1" customHeight="1" x14ac:dyDescent="0.2">
      <c r="A1159" s="141" t="str">
        <f>IF(AND($H1159&gt;=المغادرين!$C$4,$H1159&lt;=المغادرين!$F$4,المغادرين!$B$2=IF(المغادرين!$B$2="","",$I1159)),MAX($A$4:$A1158)+1,"")</f>
        <v/>
      </c>
      <c r="B1159" s="141" t="str">
        <f t="shared" si="36"/>
        <v/>
      </c>
      <c r="C1159" s="141" t="str">
        <f>IF($A1159="","",RANK($B1159,$B$5:$B$10000,1)+COUNTIF($B$4:$B1158,$B1159))</f>
        <v/>
      </c>
      <c r="D1159" s="142" t="str">
        <f>IF(AND($M1159&gt;=القادمين!$C$4,$M1159&lt;=القادمين!$F$4,القادمين!$B$2=IF(القادمين!$B$2="","",$I1159)),MAX($D$4:$D1158)+1,"")</f>
        <v/>
      </c>
      <c r="E1159" s="142" t="str">
        <f t="shared" si="37"/>
        <v/>
      </c>
      <c r="F1159" s="142" t="str">
        <f>IF($D1159="","",RANK($E1159,$E$5:$E$10000,1)+COUNTIF($E$4:$E1158,$E1159))</f>
        <v/>
      </c>
      <c r="G1159" s="189" t="str">
        <f>IF(H1159="","",COUNTA($E$5:E1159))</f>
        <v/>
      </c>
      <c r="H1159" s="41"/>
      <c r="I1159" s="38"/>
      <c r="J1159" s="206"/>
      <c r="K1159" s="206"/>
      <c r="L1159" s="206"/>
      <c r="M1159" s="41"/>
      <c r="N1159" s="207"/>
      <c r="O1159" s="99"/>
      <c r="P1159" s="193"/>
      <c r="Q1159" s="122"/>
      <c r="R1159" s="122"/>
      <c r="S1159" s="125"/>
      <c r="T1159" s="122"/>
      <c r="U1159" s="122"/>
    </row>
    <row r="1160" spans="1:27" s="127" customFormat="1" ht="26.1" customHeight="1" x14ac:dyDescent="0.2">
      <c r="A1160" s="141" t="str">
        <f>IF(AND($H1160&gt;=المغادرين!$C$4,$H1160&lt;=المغادرين!$F$4,المغادرين!$B$2=IF(المغادرين!$B$2="","",$I1160)),MAX($A$4:$A1159)+1,"")</f>
        <v/>
      </c>
      <c r="B1160" s="141" t="str">
        <f t="shared" si="36"/>
        <v/>
      </c>
      <c r="C1160" s="141" t="str">
        <f>IF($A1160="","",RANK($B1160,$B$5:$B$10000,1)+COUNTIF($B$4:$B1159,$B1160))</f>
        <v/>
      </c>
      <c r="D1160" s="142" t="str">
        <f>IF(AND($M1160&gt;=القادمين!$C$4,$M1160&lt;=القادمين!$F$4,القادمين!$B$2=IF(القادمين!$B$2="","",$I1160)),MAX($D$4:$D1159)+1,"")</f>
        <v/>
      </c>
      <c r="E1160" s="142" t="str">
        <f t="shared" si="37"/>
        <v/>
      </c>
      <c r="F1160" s="142" t="str">
        <f>IF($D1160="","",RANK($E1160,$E$5:$E$10000,1)+COUNTIF($E$4:$E1159,$E1160))</f>
        <v/>
      </c>
      <c r="G1160" s="189" t="str">
        <f>IF(H1160="","",COUNTA($E$5:E1160))</f>
        <v/>
      </c>
      <c r="H1160" s="41"/>
      <c r="I1160" s="38"/>
      <c r="J1160" s="206"/>
      <c r="K1160" s="206"/>
      <c r="L1160" s="206"/>
      <c r="M1160" s="41"/>
      <c r="N1160" s="207"/>
      <c r="O1160" s="99"/>
      <c r="P1160" s="192"/>
      <c r="Q1160" s="122"/>
      <c r="R1160" s="122"/>
      <c r="S1160" s="126"/>
      <c r="T1160" s="122"/>
      <c r="U1160" s="122"/>
      <c r="V1160" s="115"/>
      <c r="W1160" s="115"/>
      <c r="X1160" s="115"/>
      <c r="Y1160" s="115"/>
      <c r="Z1160" s="115"/>
      <c r="AA1160" s="115"/>
    </row>
    <row r="1161" spans="1:27" s="127" customFormat="1" ht="26.1" customHeight="1" x14ac:dyDescent="0.2">
      <c r="A1161" s="141" t="str">
        <f>IF(AND($H1161&gt;=المغادرين!$C$4,$H1161&lt;=المغادرين!$F$4,المغادرين!$B$2=IF(المغادرين!$B$2="","",$I1161)),MAX($A$4:$A1160)+1,"")</f>
        <v/>
      </c>
      <c r="B1161" s="141" t="str">
        <f t="shared" si="36"/>
        <v/>
      </c>
      <c r="C1161" s="141" t="str">
        <f>IF($A1161="","",RANK($B1161,$B$5:$B$10000,1)+COUNTIF($B$4:$B1160,$B1161))</f>
        <v/>
      </c>
      <c r="D1161" s="142" t="str">
        <f>IF(AND($M1161&gt;=القادمين!$C$4,$M1161&lt;=القادمين!$F$4,القادمين!$B$2=IF(القادمين!$B$2="","",$I1161)),MAX($D$4:$D1160)+1,"")</f>
        <v/>
      </c>
      <c r="E1161" s="142" t="str">
        <f t="shared" si="37"/>
        <v/>
      </c>
      <c r="F1161" s="142" t="str">
        <f>IF($D1161="","",RANK($E1161,$E$5:$E$10000,1)+COUNTIF($E$4:$E1160,$E1161))</f>
        <v/>
      </c>
      <c r="G1161" s="189" t="str">
        <f>IF(H1161="","",COUNTA($E$5:E1161))</f>
        <v/>
      </c>
      <c r="H1161" s="41"/>
      <c r="I1161" s="38"/>
      <c r="J1161" s="206"/>
      <c r="K1161" s="206"/>
      <c r="L1161" s="206"/>
      <c r="M1161" s="41"/>
      <c r="N1161" s="207"/>
      <c r="O1161" s="99"/>
      <c r="P1161" s="192"/>
      <c r="Q1161" s="122"/>
      <c r="R1161" s="122"/>
      <c r="S1161" s="126"/>
      <c r="T1161" s="122"/>
      <c r="U1161" s="122"/>
      <c r="V1161" s="115"/>
      <c r="W1161" s="115"/>
      <c r="X1161" s="115"/>
      <c r="Y1161" s="115"/>
      <c r="Z1161" s="115"/>
      <c r="AA1161" s="115"/>
    </row>
    <row r="1162" spans="1:27" s="127" customFormat="1" ht="26.1" customHeight="1" x14ac:dyDescent="0.2">
      <c r="A1162" s="141" t="str">
        <f>IF(AND($H1162&gt;=المغادرين!$C$4,$H1162&lt;=المغادرين!$F$4,المغادرين!$B$2=IF(المغادرين!$B$2="","",$I1162)),MAX($A$4:$A1161)+1,"")</f>
        <v/>
      </c>
      <c r="B1162" s="141" t="str">
        <f t="shared" si="36"/>
        <v/>
      </c>
      <c r="C1162" s="141" t="str">
        <f>IF($A1162="","",RANK($B1162,$B$5:$B$10000,1)+COUNTIF($B$4:$B1161,$B1162))</f>
        <v/>
      </c>
      <c r="D1162" s="142" t="str">
        <f>IF(AND($M1162&gt;=القادمين!$C$4,$M1162&lt;=القادمين!$F$4,القادمين!$B$2=IF(القادمين!$B$2="","",$I1162)),MAX($D$4:$D1161)+1,"")</f>
        <v/>
      </c>
      <c r="E1162" s="142" t="str">
        <f t="shared" si="37"/>
        <v/>
      </c>
      <c r="F1162" s="142" t="str">
        <f>IF($D1162="","",RANK($E1162,$E$5:$E$10000,1)+COUNTIF($E$4:$E1161,$E1162))</f>
        <v/>
      </c>
      <c r="G1162" s="189" t="str">
        <f>IF(H1162="","",COUNTA($E$5:E1162))</f>
        <v/>
      </c>
      <c r="H1162" s="41"/>
      <c r="I1162" s="38"/>
      <c r="J1162" s="206"/>
      <c r="K1162" s="206"/>
      <c r="L1162" s="206"/>
      <c r="M1162" s="41"/>
      <c r="N1162" s="207"/>
      <c r="O1162" s="99"/>
      <c r="P1162" s="192"/>
      <c r="Q1162" s="122"/>
      <c r="R1162" s="122"/>
      <c r="S1162" s="126"/>
      <c r="T1162" s="122"/>
      <c r="U1162" s="122"/>
      <c r="V1162" s="115"/>
      <c r="W1162" s="115"/>
      <c r="X1162" s="115"/>
      <c r="Y1162" s="115"/>
      <c r="Z1162" s="115"/>
      <c r="AA1162" s="115"/>
    </row>
    <row r="1163" spans="1:27" s="115" customFormat="1" ht="26.1" customHeight="1" x14ac:dyDescent="0.2">
      <c r="A1163" s="141" t="str">
        <f>IF(AND($H1163&gt;=المغادرين!$C$4,$H1163&lt;=المغادرين!$F$4,المغادرين!$B$2=IF(المغادرين!$B$2="","",$I1163)),MAX($A$4:$A1162)+1,"")</f>
        <v/>
      </c>
      <c r="B1163" s="141" t="str">
        <f t="shared" si="36"/>
        <v/>
      </c>
      <c r="C1163" s="141" t="str">
        <f>IF($A1163="","",RANK($B1163,$B$5:$B$10000,1)+COUNTIF($B$4:$B1162,$B1163))</f>
        <v/>
      </c>
      <c r="D1163" s="142" t="str">
        <f>IF(AND($M1163&gt;=القادمين!$C$4,$M1163&lt;=القادمين!$F$4,القادمين!$B$2=IF(القادمين!$B$2="","",$I1163)),MAX($D$4:$D1162)+1,"")</f>
        <v/>
      </c>
      <c r="E1163" s="142" t="str">
        <f t="shared" si="37"/>
        <v/>
      </c>
      <c r="F1163" s="142" t="str">
        <f>IF($D1163="","",RANK($E1163,$E$5:$E$10000,1)+COUNTIF($E$4:$E1162,$E1163))</f>
        <v/>
      </c>
      <c r="G1163" s="189" t="str">
        <f>IF(H1163="","",COUNTA($E$5:E1163))</f>
        <v/>
      </c>
      <c r="H1163" s="41"/>
      <c r="I1163" s="38"/>
      <c r="J1163" s="206"/>
      <c r="K1163" s="206"/>
      <c r="L1163" s="206"/>
      <c r="M1163" s="41"/>
      <c r="N1163" s="207"/>
      <c r="O1163" s="99"/>
      <c r="P1163" s="192"/>
      <c r="Q1163" s="122"/>
      <c r="R1163" s="122"/>
      <c r="S1163" s="126"/>
      <c r="T1163" s="122"/>
      <c r="U1163" s="122"/>
    </row>
    <row r="1164" spans="1:27" s="115" customFormat="1" ht="26.1" customHeight="1" x14ac:dyDescent="0.2">
      <c r="A1164" s="141" t="str">
        <f>IF(AND($H1164&gt;=المغادرين!$C$4,$H1164&lt;=المغادرين!$F$4,المغادرين!$B$2=IF(المغادرين!$B$2="","",$I1164)),MAX($A$4:$A1163)+1,"")</f>
        <v/>
      </c>
      <c r="B1164" s="141" t="str">
        <f t="shared" si="36"/>
        <v/>
      </c>
      <c r="C1164" s="141" t="str">
        <f>IF($A1164="","",RANK($B1164,$B$5:$B$10000,1)+COUNTIF($B$4:$B1163,$B1164))</f>
        <v/>
      </c>
      <c r="D1164" s="142" t="str">
        <f>IF(AND($M1164&gt;=القادمين!$C$4,$M1164&lt;=القادمين!$F$4,القادمين!$B$2=IF(القادمين!$B$2="","",$I1164)),MAX($D$4:$D1163)+1,"")</f>
        <v/>
      </c>
      <c r="E1164" s="142" t="str">
        <f t="shared" si="37"/>
        <v/>
      </c>
      <c r="F1164" s="142" t="str">
        <f>IF($D1164="","",RANK($E1164,$E$5:$E$10000,1)+COUNTIF($E$4:$E1163,$E1164))</f>
        <v/>
      </c>
      <c r="G1164" s="189" t="str">
        <f>IF(H1164="","",COUNTA($E$5:E1164))</f>
        <v/>
      </c>
      <c r="H1164" s="41"/>
      <c r="I1164" s="38"/>
      <c r="J1164" s="206"/>
      <c r="K1164" s="206"/>
      <c r="L1164" s="206"/>
      <c r="M1164" s="41"/>
      <c r="N1164" s="207"/>
      <c r="O1164" s="99"/>
      <c r="P1164" s="192"/>
      <c r="Q1164" s="122"/>
      <c r="R1164" s="122"/>
      <c r="S1164" s="126"/>
      <c r="T1164" s="122"/>
      <c r="U1164" s="122"/>
    </row>
    <row r="1165" spans="1:27" s="115" customFormat="1" ht="26.1" customHeight="1" x14ac:dyDescent="0.2">
      <c r="A1165" s="141" t="str">
        <f>IF(AND($H1165&gt;=المغادرين!$C$4,$H1165&lt;=المغادرين!$F$4,المغادرين!$B$2=IF(المغادرين!$B$2="","",$I1165)),MAX($A$4:$A1164)+1,"")</f>
        <v/>
      </c>
      <c r="B1165" s="141" t="str">
        <f t="shared" si="36"/>
        <v/>
      </c>
      <c r="C1165" s="141" t="str">
        <f>IF($A1165="","",RANK($B1165,$B$5:$B$10000,1)+COUNTIF($B$4:$B1164,$B1165))</f>
        <v/>
      </c>
      <c r="D1165" s="142" t="str">
        <f>IF(AND($M1165&gt;=القادمين!$C$4,$M1165&lt;=القادمين!$F$4,القادمين!$B$2=IF(القادمين!$B$2="","",$I1165)),MAX($D$4:$D1164)+1,"")</f>
        <v/>
      </c>
      <c r="E1165" s="142" t="str">
        <f t="shared" si="37"/>
        <v/>
      </c>
      <c r="F1165" s="142" t="str">
        <f>IF($D1165="","",RANK($E1165,$E$5:$E$10000,1)+COUNTIF($E$4:$E1164,$E1165))</f>
        <v/>
      </c>
      <c r="G1165" s="189" t="str">
        <f>IF(H1165="","",COUNTA($E$5:E1165))</f>
        <v/>
      </c>
      <c r="H1165" s="41"/>
      <c r="I1165" s="38"/>
      <c r="J1165" s="206"/>
      <c r="K1165" s="206"/>
      <c r="L1165" s="206"/>
      <c r="M1165" s="41"/>
      <c r="N1165" s="207"/>
      <c r="O1165" s="99"/>
      <c r="P1165" s="192"/>
      <c r="Q1165" s="122"/>
      <c r="R1165" s="122"/>
      <c r="S1165" s="126"/>
      <c r="T1165" s="122"/>
      <c r="U1165" s="122"/>
    </row>
    <row r="1166" spans="1:27" s="115" customFormat="1" ht="26.1" customHeight="1" x14ac:dyDescent="0.2">
      <c r="A1166" s="141" t="str">
        <f>IF(AND($H1166&gt;=المغادرين!$C$4,$H1166&lt;=المغادرين!$F$4,المغادرين!$B$2=IF(المغادرين!$B$2="","",$I1166)),MAX($A$4:$A1165)+1,"")</f>
        <v/>
      </c>
      <c r="B1166" s="141" t="str">
        <f t="shared" si="36"/>
        <v/>
      </c>
      <c r="C1166" s="141" t="str">
        <f>IF($A1166="","",RANK($B1166,$B$5:$B$10000,1)+COUNTIF($B$4:$B1165,$B1166))</f>
        <v/>
      </c>
      <c r="D1166" s="142" t="str">
        <f>IF(AND($M1166&gt;=القادمين!$C$4,$M1166&lt;=القادمين!$F$4,القادمين!$B$2=IF(القادمين!$B$2="","",$I1166)),MAX($D$4:$D1165)+1,"")</f>
        <v/>
      </c>
      <c r="E1166" s="142" t="str">
        <f t="shared" si="37"/>
        <v/>
      </c>
      <c r="F1166" s="142" t="str">
        <f>IF($D1166="","",RANK($E1166,$E$5:$E$10000,1)+COUNTIF($E$4:$E1165,$E1166))</f>
        <v/>
      </c>
      <c r="G1166" s="189" t="str">
        <f>IF(H1166="","",COUNTA($E$5:E1166))</f>
        <v/>
      </c>
      <c r="H1166" s="41"/>
      <c r="I1166" s="38"/>
      <c r="J1166" s="206"/>
      <c r="K1166" s="206"/>
      <c r="L1166" s="206"/>
      <c r="M1166" s="41"/>
      <c r="N1166" s="207"/>
      <c r="O1166" s="99"/>
      <c r="P1166" s="192"/>
      <c r="Q1166" s="122"/>
      <c r="R1166" s="122"/>
      <c r="S1166" s="126"/>
      <c r="T1166" s="122"/>
      <c r="U1166" s="122"/>
    </row>
    <row r="1167" spans="1:27" s="115" customFormat="1" ht="26.1" customHeight="1" x14ac:dyDescent="0.2">
      <c r="A1167" s="141" t="str">
        <f>IF(AND($H1167&gt;=المغادرين!$C$4,$H1167&lt;=المغادرين!$F$4,المغادرين!$B$2=IF(المغادرين!$B$2="","",$I1167)),MAX($A$4:$A1166)+1,"")</f>
        <v/>
      </c>
      <c r="B1167" s="141" t="str">
        <f t="shared" si="36"/>
        <v/>
      </c>
      <c r="C1167" s="141" t="str">
        <f>IF($A1167="","",RANK($B1167,$B$5:$B$10000,1)+COUNTIF($B$4:$B1166,$B1167))</f>
        <v/>
      </c>
      <c r="D1167" s="142" t="str">
        <f>IF(AND($M1167&gt;=القادمين!$C$4,$M1167&lt;=القادمين!$F$4,القادمين!$B$2=IF(القادمين!$B$2="","",$I1167)),MAX($D$4:$D1166)+1,"")</f>
        <v/>
      </c>
      <c r="E1167" s="142" t="str">
        <f t="shared" si="37"/>
        <v/>
      </c>
      <c r="F1167" s="142" t="str">
        <f>IF($D1167="","",RANK($E1167,$E$5:$E$10000,1)+COUNTIF($E$4:$E1166,$E1167))</f>
        <v/>
      </c>
      <c r="G1167" s="189" t="str">
        <f>IF(H1167="","",COUNTA($E$5:E1167))</f>
        <v/>
      </c>
      <c r="H1167" s="41"/>
      <c r="I1167" s="38"/>
      <c r="J1167" s="206"/>
      <c r="K1167" s="206"/>
      <c r="L1167" s="206"/>
      <c r="M1167" s="41"/>
      <c r="N1167" s="207"/>
      <c r="O1167" s="99"/>
      <c r="P1167" s="192"/>
      <c r="Q1167" s="122"/>
      <c r="R1167" s="122"/>
      <c r="S1167" s="126"/>
      <c r="T1167" s="122"/>
      <c r="U1167" s="122"/>
    </row>
    <row r="1168" spans="1:27" s="115" customFormat="1" ht="26.1" customHeight="1" x14ac:dyDescent="0.2">
      <c r="A1168" s="141" t="str">
        <f>IF(AND($H1168&gt;=المغادرين!$C$4,$H1168&lt;=المغادرين!$F$4,المغادرين!$B$2=IF(المغادرين!$B$2="","",$I1168)),MAX($A$4:$A1167)+1,"")</f>
        <v/>
      </c>
      <c r="B1168" s="141" t="str">
        <f t="shared" si="36"/>
        <v/>
      </c>
      <c r="C1168" s="141" t="str">
        <f>IF($A1168="","",RANK($B1168,$B$5:$B$10000,1)+COUNTIF($B$4:$B1167,$B1168))</f>
        <v/>
      </c>
      <c r="D1168" s="142" t="str">
        <f>IF(AND($M1168&gt;=القادمين!$C$4,$M1168&lt;=القادمين!$F$4,القادمين!$B$2=IF(القادمين!$B$2="","",$I1168)),MAX($D$4:$D1167)+1,"")</f>
        <v/>
      </c>
      <c r="E1168" s="142" t="str">
        <f t="shared" si="37"/>
        <v/>
      </c>
      <c r="F1168" s="142" t="str">
        <f>IF($D1168="","",RANK($E1168,$E$5:$E$10000,1)+COUNTIF($E$4:$E1167,$E1168))</f>
        <v/>
      </c>
      <c r="G1168" s="189" t="str">
        <f>IF(H1168="","",COUNTA($E$5:E1168))</f>
        <v/>
      </c>
      <c r="H1168" s="41"/>
      <c r="I1168" s="38"/>
      <c r="J1168" s="206"/>
      <c r="K1168" s="206"/>
      <c r="L1168" s="206"/>
      <c r="M1168" s="41"/>
      <c r="N1168" s="207"/>
      <c r="O1168" s="99"/>
      <c r="P1168" s="192"/>
      <c r="Q1168" s="122"/>
      <c r="R1168" s="122"/>
      <c r="S1168" s="126"/>
      <c r="T1168" s="122"/>
      <c r="U1168" s="122"/>
      <c r="AA1168" s="128"/>
    </row>
    <row r="1169" spans="1:27" s="115" customFormat="1" ht="26.1" customHeight="1" x14ac:dyDescent="0.2">
      <c r="A1169" s="141" t="str">
        <f>IF(AND($H1169&gt;=المغادرين!$C$4,$H1169&lt;=المغادرين!$F$4,المغادرين!$B$2=IF(المغادرين!$B$2="","",$I1169)),MAX($A$4:$A1168)+1,"")</f>
        <v/>
      </c>
      <c r="B1169" s="141" t="str">
        <f t="shared" si="36"/>
        <v/>
      </c>
      <c r="C1169" s="141" t="str">
        <f>IF($A1169="","",RANK($B1169,$B$5:$B$10000,1)+COUNTIF($B$4:$B1168,$B1169))</f>
        <v/>
      </c>
      <c r="D1169" s="142" t="str">
        <f>IF(AND($M1169&gt;=القادمين!$C$4,$M1169&lt;=القادمين!$F$4,القادمين!$B$2=IF(القادمين!$B$2="","",$I1169)),MAX($D$4:$D1168)+1,"")</f>
        <v/>
      </c>
      <c r="E1169" s="142" t="str">
        <f t="shared" si="37"/>
        <v/>
      </c>
      <c r="F1169" s="142" t="str">
        <f>IF($D1169="","",RANK($E1169,$E$5:$E$10000,1)+COUNTIF($E$4:$E1168,$E1169))</f>
        <v/>
      </c>
      <c r="G1169" s="189" t="str">
        <f>IF(H1169="","",COUNTA($E$5:E1169))</f>
        <v/>
      </c>
      <c r="H1169" s="41"/>
      <c r="I1169" s="38"/>
      <c r="J1169" s="206"/>
      <c r="K1169" s="206"/>
      <c r="L1169" s="206"/>
      <c r="M1169" s="41"/>
      <c r="N1169" s="207"/>
      <c r="O1169" s="99"/>
      <c r="P1169" s="192"/>
      <c r="Q1169" s="122"/>
      <c r="R1169" s="122"/>
      <c r="S1169" s="126"/>
      <c r="T1169" s="122"/>
      <c r="U1169" s="122"/>
      <c r="AA1169" s="128"/>
    </row>
    <row r="1170" spans="1:27" s="115" customFormat="1" ht="26.1" customHeight="1" x14ac:dyDescent="0.2">
      <c r="A1170" s="141" t="str">
        <f>IF(AND($H1170&gt;=المغادرين!$C$4,$H1170&lt;=المغادرين!$F$4,المغادرين!$B$2=IF(المغادرين!$B$2="","",$I1170)),MAX($A$4:$A1169)+1,"")</f>
        <v/>
      </c>
      <c r="B1170" s="141" t="str">
        <f t="shared" si="36"/>
        <v/>
      </c>
      <c r="C1170" s="141" t="str">
        <f>IF($A1170="","",RANK($B1170,$B$5:$B$10000,1)+COUNTIF($B$4:$B1169,$B1170))</f>
        <v/>
      </c>
      <c r="D1170" s="142" t="str">
        <f>IF(AND($M1170&gt;=القادمين!$C$4,$M1170&lt;=القادمين!$F$4,القادمين!$B$2=IF(القادمين!$B$2="","",$I1170)),MAX($D$4:$D1169)+1,"")</f>
        <v/>
      </c>
      <c r="E1170" s="142" t="str">
        <f t="shared" si="37"/>
        <v/>
      </c>
      <c r="F1170" s="142" t="str">
        <f>IF($D1170="","",RANK($E1170,$E$5:$E$10000,1)+COUNTIF($E$4:$E1169,$E1170))</f>
        <v/>
      </c>
      <c r="G1170" s="189" t="str">
        <f>IF(H1170="","",COUNTA($E$5:E1170))</f>
        <v/>
      </c>
      <c r="H1170" s="41"/>
      <c r="I1170" s="38"/>
      <c r="J1170" s="206"/>
      <c r="K1170" s="206"/>
      <c r="L1170" s="206"/>
      <c r="M1170" s="41"/>
      <c r="N1170" s="207"/>
      <c r="O1170" s="99"/>
      <c r="P1170" s="192"/>
      <c r="Q1170" s="122"/>
      <c r="R1170" s="122"/>
      <c r="S1170" s="126"/>
      <c r="T1170" s="122"/>
      <c r="U1170" s="122"/>
      <c r="W1170" s="128"/>
      <c r="AA1170" s="121"/>
    </row>
    <row r="1171" spans="1:27" s="115" customFormat="1" ht="26.1" customHeight="1" x14ac:dyDescent="0.2">
      <c r="A1171" s="141" t="str">
        <f>IF(AND($H1171&gt;=المغادرين!$C$4,$H1171&lt;=المغادرين!$F$4,المغادرين!$B$2=IF(المغادرين!$B$2="","",$I1171)),MAX($A$4:$A1170)+1,"")</f>
        <v/>
      </c>
      <c r="B1171" s="141" t="str">
        <f t="shared" si="36"/>
        <v/>
      </c>
      <c r="C1171" s="141" t="str">
        <f>IF($A1171="","",RANK($B1171,$B$5:$B$10000,1)+COUNTIF($B$4:$B1170,$B1171))</f>
        <v/>
      </c>
      <c r="D1171" s="142" t="str">
        <f>IF(AND($M1171&gt;=القادمين!$C$4,$M1171&lt;=القادمين!$F$4,القادمين!$B$2=IF(القادمين!$B$2="","",$I1171)),MAX($D$4:$D1170)+1,"")</f>
        <v/>
      </c>
      <c r="E1171" s="142" t="str">
        <f t="shared" si="37"/>
        <v/>
      </c>
      <c r="F1171" s="142" t="str">
        <f>IF($D1171="","",RANK($E1171,$E$5:$E$10000,1)+COUNTIF($E$4:$E1170,$E1171))</f>
        <v/>
      </c>
      <c r="G1171" s="189" t="str">
        <f>IF(H1171="","",COUNTA($E$5:E1171))</f>
        <v/>
      </c>
      <c r="H1171" s="41"/>
      <c r="I1171" s="38"/>
      <c r="J1171" s="206"/>
      <c r="K1171" s="206"/>
      <c r="L1171" s="206"/>
      <c r="M1171" s="41"/>
      <c r="N1171" s="207"/>
      <c r="O1171" s="99"/>
      <c r="P1171" s="192"/>
      <c r="Q1171" s="122"/>
      <c r="R1171" s="122"/>
      <c r="S1171" s="126"/>
      <c r="T1171" s="122"/>
      <c r="U1171" s="122"/>
    </row>
    <row r="1172" spans="1:27" s="115" customFormat="1" ht="26.1" customHeight="1" x14ac:dyDescent="0.2">
      <c r="A1172" s="141" t="str">
        <f>IF(AND($H1172&gt;=المغادرين!$C$4,$H1172&lt;=المغادرين!$F$4,المغادرين!$B$2=IF(المغادرين!$B$2="","",$I1172)),MAX($A$4:$A1171)+1,"")</f>
        <v/>
      </c>
      <c r="B1172" s="141" t="str">
        <f t="shared" si="36"/>
        <v/>
      </c>
      <c r="C1172" s="141" t="str">
        <f>IF($A1172="","",RANK($B1172,$B$5:$B$10000,1)+COUNTIF($B$4:$B1171,$B1172))</f>
        <v/>
      </c>
      <c r="D1172" s="142" t="str">
        <f>IF(AND($M1172&gt;=القادمين!$C$4,$M1172&lt;=القادمين!$F$4,القادمين!$B$2=IF(القادمين!$B$2="","",$I1172)),MAX($D$4:$D1171)+1,"")</f>
        <v/>
      </c>
      <c r="E1172" s="142" t="str">
        <f t="shared" si="37"/>
        <v/>
      </c>
      <c r="F1172" s="142" t="str">
        <f>IF($D1172="","",RANK($E1172,$E$5:$E$10000,1)+COUNTIF($E$4:$E1171,$E1172))</f>
        <v/>
      </c>
      <c r="G1172" s="189" t="str">
        <f>IF(H1172="","",COUNTA($E$5:E1172))</f>
        <v/>
      </c>
      <c r="H1172" s="41"/>
      <c r="I1172" s="38"/>
      <c r="J1172" s="206"/>
      <c r="K1172" s="206"/>
      <c r="L1172" s="206"/>
      <c r="M1172" s="41"/>
      <c r="N1172" s="207"/>
      <c r="O1172" s="99"/>
      <c r="P1172" s="192"/>
      <c r="Q1172" s="122"/>
      <c r="R1172" s="122"/>
      <c r="S1172" s="126"/>
      <c r="T1172" s="122"/>
      <c r="U1172" s="122"/>
      <c r="X1172" s="128"/>
      <c r="Y1172" s="121"/>
      <c r="Z1172" s="121"/>
      <c r="AA1172" s="121"/>
    </row>
    <row r="1173" spans="1:27" s="115" customFormat="1" ht="26.1" customHeight="1" x14ac:dyDescent="0.2">
      <c r="A1173" s="141" t="str">
        <f>IF(AND($H1173&gt;=المغادرين!$C$4,$H1173&lt;=المغادرين!$F$4,المغادرين!$B$2=IF(المغادرين!$B$2="","",$I1173)),MAX($A$4:$A1172)+1,"")</f>
        <v/>
      </c>
      <c r="B1173" s="141" t="str">
        <f t="shared" si="36"/>
        <v/>
      </c>
      <c r="C1173" s="141" t="str">
        <f>IF($A1173="","",RANK($B1173,$B$5:$B$10000,1)+COUNTIF($B$4:$B1172,$B1173))</f>
        <v/>
      </c>
      <c r="D1173" s="142" t="str">
        <f>IF(AND($M1173&gt;=القادمين!$C$4,$M1173&lt;=القادمين!$F$4,القادمين!$B$2=IF(القادمين!$B$2="","",$I1173)),MAX($D$4:$D1172)+1,"")</f>
        <v/>
      </c>
      <c r="E1173" s="142" t="str">
        <f t="shared" si="37"/>
        <v/>
      </c>
      <c r="F1173" s="142" t="str">
        <f>IF($D1173="","",RANK($E1173,$E$5:$E$10000,1)+COUNTIF($E$4:$E1172,$E1173))</f>
        <v/>
      </c>
      <c r="G1173" s="189" t="str">
        <f>IF(H1173="","",COUNTA($E$5:E1173))</f>
        <v/>
      </c>
      <c r="H1173" s="41"/>
      <c r="I1173" s="38"/>
      <c r="J1173" s="206"/>
      <c r="K1173" s="206"/>
      <c r="L1173" s="206"/>
      <c r="M1173" s="41"/>
      <c r="N1173" s="207"/>
      <c r="O1173" s="99"/>
      <c r="P1173" s="192"/>
      <c r="Q1173" s="122"/>
      <c r="R1173" s="122"/>
      <c r="S1173" s="126"/>
      <c r="T1173" s="122"/>
      <c r="U1173" s="122"/>
      <c r="X1173" s="128"/>
      <c r="Y1173" s="129"/>
      <c r="Z1173" s="129"/>
      <c r="AA1173" s="129"/>
    </row>
    <row r="1174" spans="1:27" s="115" customFormat="1" ht="26.1" customHeight="1" x14ac:dyDescent="0.2">
      <c r="A1174" s="141" t="str">
        <f>IF(AND($H1174&gt;=المغادرين!$C$4,$H1174&lt;=المغادرين!$F$4,المغادرين!$B$2=IF(المغادرين!$B$2="","",$I1174)),MAX($A$4:$A1173)+1,"")</f>
        <v/>
      </c>
      <c r="B1174" s="141" t="str">
        <f t="shared" si="36"/>
        <v/>
      </c>
      <c r="C1174" s="141" t="str">
        <f>IF($A1174="","",RANK($B1174,$B$5:$B$10000,1)+COUNTIF($B$4:$B1173,$B1174))</f>
        <v/>
      </c>
      <c r="D1174" s="142" t="str">
        <f>IF(AND($M1174&gt;=القادمين!$C$4,$M1174&lt;=القادمين!$F$4,القادمين!$B$2=IF(القادمين!$B$2="","",$I1174)),MAX($D$4:$D1173)+1,"")</f>
        <v/>
      </c>
      <c r="E1174" s="142" t="str">
        <f t="shared" si="37"/>
        <v/>
      </c>
      <c r="F1174" s="142" t="str">
        <f>IF($D1174="","",RANK($E1174,$E$5:$E$10000,1)+COUNTIF($E$4:$E1173,$E1174))</f>
        <v/>
      </c>
      <c r="G1174" s="189" t="str">
        <f>IF(H1174="","",COUNTA($E$5:E1174))</f>
        <v/>
      </c>
      <c r="H1174" s="41"/>
      <c r="I1174" s="38"/>
      <c r="J1174" s="206"/>
      <c r="K1174" s="206"/>
      <c r="L1174" s="206"/>
      <c r="M1174" s="41"/>
      <c r="N1174" s="207"/>
      <c r="O1174" s="99"/>
      <c r="P1174" s="192"/>
      <c r="Q1174" s="122"/>
      <c r="R1174" s="122"/>
      <c r="S1174" s="126"/>
      <c r="T1174" s="122"/>
      <c r="U1174" s="122"/>
      <c r="X1174" s="128"/>
      <c r="Y1174" s="129"/>
      <c r="Z1174" s="129"/>
      <c r="AA1174" s="129"/>
    </row>
    <row r="1175" spans="1:27" s="115" customFormat="1" ht="26.1" customHeight="1" x14ac:dyDescent="0.2">
      <c r="A1175" s="141" t="str">
        <f>IF(AND($H1175&gt;=المغادرين!$C$4,$H1175&lt;=المغادرين!$F$4,المغادرين!$B$2=IF(المغادرين!$B$2="","",$I1175)),MAX($A$4:$A1174)+1,"")</f>
        <v/>
      </c>
      <c r="B1175" s="141" t="str">
        <f t="shared" si="36"/>
        <v/>
      </c>
      <c r="C1175" s="141" t="str">
        <f>IF($A1175="","",RANK($B1175,$B$5:$B$10000,1)+COUNTIF($B$4:$B1174,$B1175))</f>
        <v/>
      </c>
      <c r="D1175" s="142" t="str">
        <f>IF(AND($M1175&gt;=القادمين!$C$4,$M1175&lt;=القادمين!$F$4,القادمين!$B$2=IF(القادمين!$B$2="","",$I1175)),MAX($D$4:$D1174)+1,"")</f>
        <v/>
      </c>
      <c r="E1175" s="142" t="str">
        <f t="shared" si="37"/>
        <v/>
      </c>
      <c r="F1175" s="142" t="str">
        <f>IF($D1175="","",RANK($E1175,$E$5:$E$10000,1)+COUNTIF($E$4:$E1174,$E1175))</f>
        <v/>
      </c>
      <c r="G1175" s="189" t="str">
        <f>IF(H1175="","",COUNTA($E$5:E1175))</f>
        <v/>
      </c>
      <c r="H1175" s="41"/>
      <c r="I1175" s="38"/>
      <c r="J1175" s="206"/>
      <c r="K1175" s="206"/>
      <c r="L1175" s="206"/>
      <c r="M1175" s="41"/>
      <c r="N1175" s="207"/>
      <c r="O1175" s="99"/>
      <c r="P1175" s="192"/>
      <c r="Q1175" s="122"/>
      <c r="R1175" s="122"/>
      <c r="S1175" s="126"/>
      <c r="T1175" s="122"/>
      <c r="U1175" s="122"/>
      <c r="X1175" s="128"/>
      <c r="Y1175" s="129"/>
      <c r="Z1175" s="129"/>
      <c r="AA1175" s="129"/>
    </row>
    <row r="1176" spans="1:27" s="115" customFormat="1" ht="26.1" customHeight="1" x14ac:dyDescent="0.2">
      <c r="A1176" s="141" t="str">
        <f>IF(AND($H1176&gt;=المغادرين!$C$4,$H1176&lt;=المغادرين!$F$4,المغادرين!$B$2=IF(المغادرين!$B$2="","",$I1176)),MAX($A$4:$A1175)+1,"")</f>
        <v/>
      </c>
      <c r="B1176" s="141" t="str">
        <f t="shared" si="36"/>
        <v/>
      </c>
      <c r="C1176" s="141" t="str">
        <f>IF($A1176="","",RANK($B1176,$B$5:$B$10000,1)+COUNTIF($B$4:$B1175,$B1176))</f>
        <v/>
      </c>
      <c r="D1176" s="142" t="str">
        <f>IF(AND($M1176&gt;=القادمين!$C$4,$M1176&lt;=القادمين!$F$4,القادمين!$B$2=IF(القادمين!$B$2="","",$I1176)),MAX($D$4:$D1175)+1,"")</f>
        <v/>
      </c>
      <c r="E1176" s="142" t="str">
        <f t="shared" si="37"/>
        <v/>
      </c>
      <c r="F1176" s="142" t="str">
        <f>IF($D1176="","",RANK($E1176,$E$5:$E$10000,1)+COUNTIF($E$4:$E1175,$E1176))</f>
        <v/>
      </c>
      <c r="G1176" s="189" t="str">
        <f>IF(H1176="","",COUNTA($E$5:E1176))</f>
        <v/>
      </c>
      <c r="H1176" s="41"/>
      <c r="I1176" s="38"/>
      <c r="J1176" s="206"/>
      <c r="K1176" s="206"/>
      <c r="L1176" s="206"/>
      <c r="M1176" s="41"/>
      <c r="N1176" s="207"/>
      <c r="O1176" s="99"/>
      <c r="P1176" s="192"/>
      <c r="Q1176" s="122"/>
      <c r="R1176" s="122"/>
      <c r="S1176" s="126"/>
      <c r="T1176" s="122"/>
      <c r="U1176" s="122"/>
      <c r="X1176" s="128"/>
      <c r="Y1176" s="129"/>
      <c r="Z1176" s="129"/>
      <c r="AA1176" s="129"/>
    </row>
    <row r="1177" spans="1:27" s="115" customFormat="1" ht="26.1" customHeight="1" x14ac:dyDescent="0.2">
      <c r="A1177" s="141" t="str">
        <f>IF(AND($H1177&gt;=المغادرين!$C$4,$H1177&lt;=المغادرين!$F$4,المغادرين!$B$2=IF(المغادرين!$B$2="","",$I1177)),MAX($A$4:$A1176)+1,"")</f>
        <v/>
      </c>
      <c r="B1177" s="141" t="str">
        <f t="shared" si="36"/>
        <v/>
      </c>
      <c r="C1177" s="141" t="str">
        <f>IF($A1177="","",RANK($B1177,$B$5:$B$10000,1)+COUNTIF($B$4:$B1176,$B1177))</f>
        <v/>
      </c>
      <c r="D1177" s="142" t="str">
        <f>IF(AND($M1177&gt;=القادمين!$C$4,$M1177&lt;=القادمين!$F$4,القادمين!$B$2=IF(القادمين!$B$2="","",$I1177)),MAX($D$4:$D1176)+1,"")</f>
        <v/>
      </c>
      <c r="E1177" s="142" t="str">
        <f t="shared" si="37"/>
        <v/>
      </c>
      <c r="F1177" s="142" t="str">
        <f>IF($D1177="","",RANK($E1177,$E$5:$E$10000,1)+COUNTIF($E$4:$E1176,$E1177))</f>
        <v/>
      </c>
      <c r="G1177" s="189" t="str">
        <f>IF(H1177="","",COUNTA($E$5:E1177))</f>
        <v/>
      </c>
      <c r="H1177" s="41"/>
      <c r="I1177" s="38"/>
      <c r="J1177" s="206"/>
      <c r="K1177" s="206"/>
      <c r="L1177" s="206"/>
      <c r="M1177" s="41"/>
      <c r="N1177" s="207"/>
      <c r="O1177" s="99"/>
      <c r="P1177" s="192"/>
      <c r="Q1177" s="122"/>
      <c r="R1177" s="122"/>
      <c r="S1177" s="126"/>
      <c r="T1177" s="122"/>
      <c r="U1177" s="122"/>
      <c r="X1177" s="128"/>
      <c r="Y1177" s="129"/>
      <c r="Z1177" s="129"/>
      <c r="AA1177" s="129"/>
    </row>
    <row r="1178" spans="1:27" s="115" customFormat="1" ht="26.1" customHeight="1" x14ac:dyDescent="0.2">
      <c r="A1178" s="141" t="str">
        <f>IF(AND($H1178&gt;=المغادرين!$C$4,$H1178&lt;=المغادرين!$F$4,المغادرين!$B$2=IF(المغادرين!$B$2="","",$I1178)),MAX($A$4:$A1177)+1,"")</f>
        <v/>
      </c>
      <c r="B1178" s="141" t="str">
        <f t="shared" si="36"/>
        <v/>
      </c>
      <c r="C1178" s="141" t="str">
        <f>IF($A1178="","",RANK($B1178,$B$5:$B$10000,1)+COUNTIF($B$4:$B1177,$B1178))</f>
        <v/>
      </c>
      <c r="D1178" s="142" t="str">
        <f>IF(AND($M1178&gt;=القادمين!$C$4,$M1178&lt;=القادمين!$F$4,القادمين!$B$2=IF(القادمين!$B$2="","",$I1178)),MAX($D$4:$D1177)+1,"")</f>
        <v/>
      </c>
      <c r="E1178" s="142" t="str">
        <f t="shared" si="37"/>
        <v/>
      </c>
      <c r="F1178" s="142" t="str">
        <f>IF($D1178="","",RANK($E1178,$E$5:$E$10000,1)+COUNTIF($E$4:$E1177,$E1178))</f>
        <v/>
      </c>
      <c r="G1178" s="189" t="str">
        <f>IF(H1178="","",COUNTA($E$5:E1178))</f>
        <v/>
      </c>
      <c r="H1178" s="41"/>
      <c r="I1178" s="38"/>
      <c r="J1178" s="206"/>
      <c r="K1178" s="206"/>
      <c r="L1178" s="206"/>
      <c r="M1178" s="41"/>
      <c r="N1178" s="207"/>
      <c r="O1178" s="99"/>
      <c r="P1178" s="192"/>
      <c r="Q1178" s="122"/>
      <c r="R1178" s="122"/>
      <c r="S1178" s="126"/>
      <c r="T1178" s="122"/>
      <c r="U1178" s="122"/>
      <c r="X1178" s="128"/>
      <c r="Y1178" s="129"/>
      <c r="Z1178" s="129"/>
      <c r="AA1178" s="129"/>
    </row>
    <row r="1179" spans="1:27" s="115" customFormat="1" ht="26.1" customHeight="1" x14ac:dyDescent="0.2">
      <c r="A1179" s="141" t="str">
        <f>IF(AND($H1179&gt;=المغادرين!$C$4,$H1179&lt;=المغادرين!$F$4,المغادرين!$B$2=IF(المغادرين!$B$2="","",$I1179)),MAX($A$4:$A1178)+1,"")</f>
        <v/>
      </c>
      <c r="B1179" s="141" t="str">
        <f t="shared" si="36"/>
        <v/>
      </c>
      <c r="C1179" s="141" t="str">
        <f>IF($A1179="","",RANK($B1179,$B$5:$B$10000,1)+COUNTIF($B$4:$B1178,$B1179))</f>
        <v/>
      </c>
      <c r="D1179" s="142" t="str">
        <f>IF(AND($M1179&gt;=القادمين!$C$4,$M1179&lt;=القادمين!$F$4,القادمين!$B$2=IF(القادمين!$B$2="","",$I1179)),MAX($D$4:$D1178)+1,"")</f>
        <v/>
      </c>
      <c r="E1179" s="142" t="str">
        <f t="shared" si="37"/>
        <v/>
      </c>
      <c r="F1179" s="142" t="str">
        <f>IF($D1179="","",RANK($E1179,$E$5:$E$10000,1)+COUNTIF($E$4:$E1178,$E1179))</f>
        <v/>
      </c>
      <c r="G1179" s="189" t="str">
        <f>IF(H1179="","",COUNTA($E$5:E1179))</f>
        <v/>
      </c>
      <c r="H1179" s="41"/>
      <c r="I1179" s="38"/>
      <c r="J1179" s="206"/>
      <c r="K1179" s="206"/>
      <c r="L1179" s="206"/>
      <c r="M1179" s="41"/>
      <c r="N1179" s="207"/>
      <c r="O1179" s="99"/>
      <c r="P1179" s="193"/>
      <c r="Q1179" s="122"/>
      <c r="R1179" s="122"/>
      <c r="S1179" s="125"/>
      <c r="T1179" s="122"/>
      <c r="U1179" s="122"/>
    </row>
    <row r="1180" spans="1:27" s="127" customFormat="1" ht="26.1" customHeight="1" x14ac:dyDescent="0.2">
      <c r="A1180" s="141" t="str">
        <f>IF(AND($H1180&gt;=المغادرين!$C$4,$H1180&lt;=المغادرين!$F$4,المغادرين!$B$2=IF(المغادرين!$B$2="","",$I1180)),MAX($A$4:$A1179)+1,"")</f>
        <v/>
      </c>
      <c r="B1180" s="141" t="str">
        <f t="shared" si="36"/>
        <v/>
      </c>
      <c r="C1180" s="141" t="str">
        <f>IF($A1180="","",RANK($B1180,$B$5:$B$10000,1)+COUNTIF($B$4:$B1179,$B1180))</f>
        <v/>
      </c>
      <c r="D1180" s="142" t="str">
        <f>IF(AND($M1180&gt;=القادمين!$C$4,$M1180&lt;=القادمين!$F$4,القادمين!$B$2=IF(القادمين!$B$2="","",$I1180)),MAX($D$4:$D1179)+1,"")</f>
        <v/>
      </c>
      <c r="E1180" s="142" t="str">
        <f t="shared" si="37"/>
        <v/>
      </c>
      <c r="F1180" s="142" t="str">
        <f>IF($D1180="","",RANK($E1180,$E$5:$E$10000,1)+COUNTIF($E$4:$E1179,$E1180))</f>
        <v/>
      </c>
      <c r="G1180" s="189" t="str">
        <f>IF(H1180="","",COUNTA($E$5:E1180))</f>
        <v/>
      </c>
      <c r="H1180" s="41"/>
      <c r="I1180" s="38"/>
      <c r="J1180" s="206"/>
      <c r="K1180" s="206"/>
      <c r="L1180" s="206"/>
      <c r="M1180" s="41"/>
      <c r="N1180" s="207"/>
      <c r="O1180" s="99"/>
      <c r="P1180" s="192"/>
      <c r="Q1180" s="122"/>
      <c r="R1180" s="122"/>
      <c r="S1180" s="126"/>
      <c r="T1180" s="122"/>
      <c r="U1180" s="122"/>
      <c r="V1180" s="115"/>
      <c r="W1180" s="115"/>
      <c r="X1180" s="115"/>
      <c r="Y1180" s="115"/>
      <c r="Z1180" s="115"/>
      <c r="AA1180" s="115"/>
    </row>
    <row r="1181" spans="1:27" s="127" customFormat="1" ht="26.1" customHeight="1" x14ac:dyDescent="0.2">
      <c r="A1181" s="141" t="str">
        <f>IF(AND($H1181&gt;=المغادرين!$C$4,$H1181&lt;=المغادرين!$F$4,المغادرين!$B$2=IF(المغادرين!$B$2="","",$I1181)),MAX($A$4:$A1180)+1,"")</f>
        <v/>
      </c>
      <c r="B1181" s="141" t="str">
        <f t="shared" si="36"/>
        <v/>
      </c>
      <c r="C1181" s="141" t="str">
        <f>IF($A1181="","",RANK($B1181,$B$5:$B$10000,1)+COUNTIF($B$4:$B1180,$B1181))</f>
        <v/>
      </c>
      <c r="D1181" s="142" t="str">
        <f>IF(AND($M1181&gt;=القادمين!$C$4,$M1181&lt;=القادمين!$F$4,القادمين!$B$2=IF(القادمين!$B$2="","",$I1181)),MAX($D$4:$D1180)+1,"")</f>
        <v/>
      </c>
      <c r="E1181" s="142" t="str">
        <f t="shared" si="37"/>
        <v/>
      </c>
      <c r="F1181" s="142" t="str">
        <f>IF($D1181="","",RANK($E1181,$E$5:$E$10000,1)+COUNTIF($E$4:$E1180,$E1181))</f>
        <v/>
      </c>
      <c r="G1181" s="189" t="str">
        <f>IF(H1181="","",COUNTA($E$5:E1181))</f>
        <v/>
      </c>
      <c r="H1181" s="41"/>
      <c r="I1181" s="38"/>
      <c r="J1181" s="206"/>
      <c r="K1181" s="206"/>
      <c r="L1181" s="206"/>
      <c r="M1181" s="41"/>
      <c r="N1181" s="207"/>
      <c r="O1181" s="99"/>
      <c r="P1181" s="192"/>
      <c r="Q1181" s="122"/>
      <c r="R1181" s="122"/>
      <c r="S1181" s="126"/>
      <c r="T1181" s="122"/>
      <c r="U1181" s="122"/>
      <c r="V1181" s="115"/>
      <c r="W1181" s="115"/>
      <c r="X1181" s="115"/>
      <c r="Y1181" s="115"/>
      <c r="Z1181" s="115"/>
      <c r="AA1181" s="115"/>
    </row>
    <row r="1182" spans="1:27" s="127" customFormat="1" ht="26.1" customHeight="1" x14ac:dyDescent="0.2">
      <c r="A1182" s="141" t="str">
        <f>IF(AND($H1182&gt;=المغادرين!$C$4,$H1182&lt;=المغادرين!$F$4,المغادرين!$B$2=IF(المغادرين!$B$2="","",$I1182)),MAX($A$4:$A1181)+1,"")</f>
        <v/>
      </c>
      <c r="B1182" s="141" t="str">
        <f t="shared" si="36"/>
        <v/>
      </c>
      <c r="C1182" s="141" t="str">
        <f>IF($A1182="","",RANK($B1182,$B$5:$B$10000,1)+COUNTIF($B$4:$B1181,$B1182))</f>
        <v/>
      </c>
      <c r="D1182" s="142" t="str">
        <f>IF(AND($M1182&gt;=القادمين!$C$4,$M1182&lt;=القادمين!$F$4,القادمين!$B$2=IF(القادمين!$B$2="","",$I1182)),MAX($D$4:$D1181)+1,"")</f>
        <v/>
      </c>
      <c r="E1182" s="142" t="str">
        <f t="shared" si="37"/>
        <v/>
      </c>
      <c r="F1182" s="142" t="str">
        <f>IF($D1182="","",RANK($E1182,$E$5:$E$10000,1)+COUNTIF($E$4:$E1181,$E1182))</f>
        <v/>
      </c>
      <c r="G1182" s="189" t="str">
        <f>IF(H1182="","",COUNTA($E$5:E1182))</f>
        <v/>
      </c>
      <c r="H1182" s="41"/>
      <c r="I1182" s="38"/>
      <c r="J1182" s="206"/>
      <c r="K1182" s="206"/>
      <c r="L1182" s="206"/>
      <c r="M1182" s="41"/>
      <c r="N1182" s="207"/>
      <c r="O1182" s="99"/>
      <c r="P1182" s="192"/>
      <c r="Q1182" s="122"/>
      <c r="R1182" s="122"/>
      <c r="S1182" s="126"/>
      <c r="T1182" s="122"/>
      <c r="U1182" s="122"/>
      <c r="V1182" s="115"/>
      <c r="W1182" s="115"/>
      <c r="X1182" s="115"/>
      <c r="Y1182" s="115"/>
      <c r="Z1182" s="115"/>
      <c r="AA1182" s="115"/>
    </row>
    <row r="1183" spans="1:27" s="115" customFormat="1" ht="26.1" customHeight="1" x14ac:dyDescent="0.2">
      <c r="A1183" s="141" t="str">
        <f>IF(AND($H1183&gt;=المغادرين!$C$4,$H1183&lt;=المغادرين!$F$4,المغادرين!$B$2=IF(المغادرين!$B$2="","",$I1183)),MAX($A$4:$A1182)+1,"")</f>
        <v/>
      </c>
      <c r="B1183" s="141" t="str">
        <f t="shared" si="36"/>
        <v/>
      </c>
      <c r="C1183" s="141" t="str">
        <f>IF($A1183="","",RANK($B1183,$B$5:$B$10000,1)+COUNTIF($B$4:$B1182,$B1183))</f>
        <v/>
      </c>
      <c r="D1183" s="142" t="str">
        <f>IF(AND($M1183&gt;=القادمين!$C$4,$M1183&lt;=القادمين!$F$4,القادمين!$B$2=IF(القادمين!$B$2="","",$I1183)),MAX($D$4:$D1182)+1,"")</f>
        <v/>
      </c>
      <c r="E1183" s="142" t="str">
        <f t="shared" si="37"/>
        <v/>
      </c>
      <c r="F1183" s="142" t="str">
        <f>IF($D1183="","",RANK($E1183,$E$5:$E$10000,1)+COUNTIF($E$4:$E1182,$E1183))</f>
        <v/>
      </c>
      <c r="G1183" s="189" t="str">
        <f>IF(H1183="","",COUNTA($E$5:E1183))</f>
        <v/>
      </c>
      <c r="H1183" s="41"/>
      <c r="I1183" s="38"/>
      <c r="J1183" s="206"/>
      <c r="K1183" s="206"/>
      <c r="L1183" s="206"/>
      <c r="M1183" s="41"/>
      <c r="N1183" s="207"/>
      <c r="O1183" s="99"/>
      <c r="P1183" s="192"/>
      <c r="Q1183" s="122"/>
      <c r="R1183" s="122"/>
      <c r="S1183" s="126"/>
      <c r="T1183" s="122"/>
      <c r="U1183" s="122"/>
    </row>
    <row r="1184" spans="1:27" s="115" customFormat="1" ht="26.1" customHeight="1" x14ac:dyDescent="0.2">
      <c r="A1184" s="141" t="str">
        <f>IF(AND($H1184&gt;=المغادرين!$C$4,$H1184&lt;=المغادرين!$F$4,المغادرين!$B$2=IF(المغادرين!$B$2="","",$I1184)),MAX($A$4:$A1183)+1,"")</f>
        <v/>
      </c>
      <c r="B1184" s="141" t="str">
        <f t="shared" si="36"/>
        <v/>
      </c>
      <c r="C1184" s="141" t="str">
        <f>IF($A1184="","",RANK($B1184,$B$5:$B$10000,1)+COUNTIF($B$4:$B1183,$B1184))</f>
        <v/>
      </c>
      <c r="D1184" s="142" t="str">
        <f>IF(AND($M1184&gt;=القادمين!$C$4,$M1184&lt;=القادمين!$F$4,القادمين!$B$2=IF(القادمين!$B$2="","",$I1184)),MAX($D$4:$D1183)+1,"")</f>
        <v/>
      </c>
      <c r="E1184" s="142" t="str">
        <f t="shared" si="37"/>
        <v/>
      </c>
      <c r="F1184" s="142" t="str">
        <f>IF($D1184="","",RANK($E1184,$E$5:$E$10000,1)+COUNTIF($E$4:$E1183,$E1184))</f>
        <v/>
      </c>
      <c r="G1184" s="189" t="str">
        <f>IF(H1184="","",COUNTA($E$5:E1184))</f>
        <v/>
      </c>
      <c r="H1184" s="41"/>
      <c r="I1184" s="38"/>
      <c r="J1184" s="206"/>
      <c r="K1184" s="206"/>
      <c r="L1184" s="206"/>
      <c r="M1184" s="41"/>
      <c r="N1184" s="207"/>
      <c r="O1184" s="99"/>
      <c r="P1184" s="192"/>
      <c r="Q1184" s="122"/>
      <c r="R1184" s="122"/>
      <c r="S1184" s="126"/>
      <c r="T1184" s="122"/>
      <c r="U1184" s="122"/>
    </row>
    <row r="1185" spans="1:27" s="115" customFormat="1" ht="26.1" customHeight="1" x14ac:dyDescent="0.2">
      <c r="A1185" s="141" t="str">
        <f>IF(AND($H1185&gt;=المغادرين!$C$4,$H1185&lt;=المغادرين!$F$4,المغادرين!$B$2=IF(المغادرين!$B$2="","",$I1185)),MAX($A$4:$A1184)+1,"")</f>
        <v/>
      </c>
      <c r="B1185" s="141" t="str">
        <f t="shared" si="36"/>
        <v/>
      </c>
      <c r="C1185" s="141" t="str">
        <f>IF($A1185="","",RANK($B1185,$B$5:$B$10000,1)+COUNTIF($B$4:$B1184,$B1185))</f>
        <v/>
      </c>
      <c r="D1185" s="142" t="str">
        <f>IF(AND($M1185&gt;=القادمين!$C$4,$M1185&lt;=القادمين!$F$4,القادمين!$B$2=IF(القادمين!$B$2="","",$I1185)),MAX($D$4:$D1184)+1,"")</f>
        <v/>
      </c>
      <c r="E1185" s="142" t="str">
        <f t="shared" si="37"/>
        <v/>
      </c>
      <c r="F1185" s="142" t="str">
        <f>IF($D1185="","",RANK($E1185,$E$5:$E$10000,1)+COUNTIF($E$4:$E1184,$E1185))</f>
        <v/>
      </c>
      <c r="G1185" s="189" t="str">
        <f>IF(H1185="","",COUNTA($E$5:E1185))</f>
        <v/>
      </c>
      <c r="H1185" s="41"/>
      <c r="I1185" s="38"/>
      <c r="J1185" s="206"/>
      <c r="K1185" s="206"/>
      <c r="L1185" s="206"/>
      <c r="M1185" s="41"/>
      <c r="N1185" s="207"/>
      <c r="O1185" s="99"/>
      <c r="P1185" s="192"/>
      <c r="Q1185" s="122"/>
      <c r="R1185" s="122"/>
      <c r="S1185" s="126"/>
      <c r="T1185" s="122"/>
      <c r="U1185" s="122"/>
    </row>
    <row r="1186" spans="1:27" s="115" customFormat="1" ht="26.1" customHeight="1" x14ac:dyDescent="0.2">
      <c r="A1186" s="141" t="str">
        <f>IF(AND($H1186&gt;=المغادرين!$C$4,$H1186&lt;=المغادرين!$F$4,المغادرين!$B$2=IF(المغادرين!$B$2="","",$I1186)),MAX($A$4:$A1185)+1,"")</f>
        <v/>
      </c>
      <c r="B1186" s="141" t="str">
        <f t="shared" si="36"/>
        <v/>
      </c>
      <c r="C1186" s="141" t="str">
        <f>IF($A1186="","",RANK($B1186,$B$5:$B$10000,1)+COUNTIF($B$4:$B1185,$B1186))</f>
        <v/>
      </c>
      <c r="D1186" s="142" t="str">
        <f>IF(AND($M1186&gt;=القادمين!$C$4,$M1186&lt;=القادمين!$F$4,القادمين!$B$2=IF(القادمين!$B$2="","",$I1186)),MAX($D$4:$D1185)+1,"")</f>
        <v/>
      </c>
      <c r="E1186" s="142" t="str">
        <f t="shared" si="37"/>
        <v/>
      </c>
      <c r="F1186" s="142" t="str">
        <f>IF($D1186="","",RANK($E1186,$E$5:$E$10000,1)+COUNTIF($E$4:$E1185,$E1186))</f>
        <v/>
      </c>
      <c r="G1186" s="189" t="str">
        <f>IF(H1186="","",COUNTA($E$5:E1186))</f>
        <v/>
      </c>
      <c r="H1186" s="41"/>
      <c r="I1186" s="38"/>
      <c r="J1186" s="206"/>
      <c r="K1186" s="206"/>
      <c r="L1186" s="206"/>
      <c r="M1186" s="41"/>
      <c r="N1186" s="207"/>
      <c r="O1186" s="99"/>
      <c r="P1186" s="192"/>
      <c r="Q1186" s="122"/>
      <c r="R1186" s="122"/>
      <c r="S1186" s="126"/>
      <c r="T1186" s="122"/>
      <c r="U1186" s="122"/>
    </row>
    <row r="1187" spans="1:27" s="115" customFormat="1" ht="26.1" customHeight="1" x14ac:dyDescent="0.2">
      <c r="A1187" s="141" t="str">
        <f>IF(AND($H1187&gt;=المغادرين!$C$4,$H1187&lt;=المغادرين!$F$4,المغادرين!$B$2=IF(المغادرين!$B$2="","",$I1187)),MAX($A$4:$A1186)+1,"")</f>
        <v/>
      </c>
      <c r="B1187" s="141" t="str">
        <f t="shared" si="36"/>
        <v/>
      </c>
      <c r="C1187" s="141" t="str">
        <f>IF($A1187="","",RANK($B1187,$B$5:$B$10000,1)+COUNTIF($B$4:$B1186,$B1187))</f>
        <v/>
      </c>
      <c r="D1187" s="142" t="str">
        <f>IF(AND($M1187&gt;=القادمين!$C$4,$M1187&lt;=القادمين!$F$4,القادمين!$B$2=IF(القادمين!$B$2="","",$I1187)),MAX($D$4:$D1186)+1,"")</f>
        <v/>
      </c>
      <c r="E1187" s="142" t="str">
        <f t="shared" si="37"/>
        <v/>
      </c>
      <c r="F1187" s="142" t="str">
        <f>IF($D1187="","",RANK($E1187,$E$5:$E$10000,1)+COUNTIF($E$4:$E1186,$E1187))</f>
        <v/>
      </c>
      <c r="G1187" s="189" t="str">
        <f>IF(H1187="","",COUNTA($E$5:E1187))</f>
        <v/>
      </c>
      <c r="H1187" s="41"/>
      <c r="I1187" s="38"/>
      <c r="J1187" s="206"/>
      <c r="K1187" s="206"/>
      <c r="L1187" s="206"/>
      <c r="M1187" s="41"/>
      <c r="N1187" s="207"/>
      <c r="O1187" s="99"/>
      <c r="P1187" s="192"/>
      <c r="Q1187" s="122"/>
      <c r="R1187" s="122"/>
      <c r="S1187" s="126"/>
      <c r="T1187" s="122"/>
      <c r="U1187" s="122"/>
    </row>
    <row r="1188" spans="1:27" s="115" customFormat="1" ht="26.1" customHeight="1" x14ac:dyDescent="0.2">
      <c r="A1188" s="141" t="str">
        <f>IF(AND($H1188&gt;=المغادرين!$C$4,$H1188&lt;=المغادرين!$F$4,المغادرين!$B$2=IF(المغادرين!$B$2="","",$I1188)),MAX($A$4:$A1187)+1,"")</f>
        <v/>
      </c>
      <c r="B1188" s="141" t="str">
        <f t="shared" si="36"/>
        <v/>
      </c>
      <c r="C1188" s="141" t="str">
        <f>IF($A1188="","",RANK($B1188,$B$5:$B$10000,1)+COUNTIF($B$4:$B1187,$B1188))</f>
        <v/>
      </c>
      <c r="D1188" s="142" t="str">
        <f>IF(AND($M1188&gt;=القادمين!$C$4,$M1188&lt;=القادمين!$F$4,القادمين!$B$2=IF(القادمين!$B$2="","",$I1188)),MAX($D$4:$D1187)+1,"")</f>
        <v/>
      </c>
      <c r="E1188" s="142" t="str">
        <f t="shared" si="37"/>
        <v/>
      </c>
      <c r="F1188" s="142" t="str">
        <f>IF($D1188="","",RANK($E1188,$E$5:$E$10000,1)+COUNTIF($E$4:$E1187,$E1188))</f>
        <v/>
      </c>
      <c r="G1188" s="189" t="str">
        <f>IF(H1188="","",COUNTA($E$5:E1188))</f>
        <v/>
      </c>
      <c r="H1188" s="41"/>
      <c r="I1188" s="38"/>
      <c r="J1188" s="206"/>
      <c r="K1188" s="206"/>
      <c r="L1188" s="206"/>
      <c r="M1188" s="41"/>
      <c r="N1188" s="207"/>
      <c r="O1188" s="99"/>
      <c r="P1188" s="192"/>
      <c r="Q1188" s="122"/>
      <c r="R1188" s="122"/>
      <c r="S1188" s="126"/>
      <c r="T1188" s="122"/>
      <c r="U1188" s="122"/>
      <c r="AA1188" s="128"/>
    </row>
    <row r="1189" spans="1:27" s="115" customFormat="1" ht="26.1" customHeight="1" x14ac:dyDescent="0.2">
      <c r="A1189" s="141" t="str">
        <f>IF(AND($H1189&gt;=المغادرين!$C$4,$H1189&lt;=المغادرين!$F$4,المغادرين!$B$2=IF(المغادرين!$B$2="","",$I1189)),MAX($A$4:$A1188)+1,"")</f>
        <v/>
      </c>
      <c r="B1189" s="141" t="str">
        <f t="shared" si="36"/>
        <v/>
      </c>
      <c r="C1189" s="141" t="str">
        <f>IF($A1189="","",RANK($B1189,$B$5:$B$10000,1)+COUNTIF($B$4:$B1188,$B1189))</f>
        <v/>
      </c>
      <c r="D1189" s="142" t="str">
        <f>IF(AND($M1189&gt;=القادمين!$C$4,$M1189&lt;=القادمين!$F$4,القادمين!$B$2=IF(القادمين!$B$2="","",$I1189)),MAX($D$4:$D1188)+1,"")</f>
        <v/>
      </c>
      <c r="E1189" s="142" t="str">
        <f t="shared" si="37"/>
        <v/>
      </c>
      <c r="F1189" s="142" t="str">
        <f>IF($D1189="","",RANK($E1189,$E$5:$E$10000,1)+COUNTIF($E$4:$E1188,$E1189))</f>
        <v/>
      </c>
      <c r="G1189" s="189" t="str">
        <f>IF(H1189="","",COUNTA($E$5:E1189))</f>
        <v/>
      </c>
      <c r="H1189" s="41"/>
      <c r="I1189" s="38"/>
      <c r="J1189" s="206"/>
      <c r="K1189" s="206"/>
      <c r="L1189" s="206"/>
      <c r="M1189" s="41"/>
      <c r="N1189" s="207"/>
      <c r="O1189" s="99"/>
      <c r="P1189" s="192"/>
      <c r="Q1189" s="122"/>
      <c r="R1189" s="122"/>
      <c r="S1189" s="126"/>
      <c r="T1189" s="122"/>
      <c r="U1189" s="122"/>
      <c r="AA1189" s="128"/>
    </row>
    <row r="1190" spans="1:27" s="115" customFormat="1" ht="26.1" customHeight="1" x14ac:dyDescent="0.2">
      <c r="A1190" s="141" t="str">
        <f>IF(AND($H1190&gt;=المغادرين!$C$4,$H1190&lt;=المغادرين!$F$4,المغادرين!$B$2=IF(المغادرين!$B$2="","",$I1190)),MAX($A$4:$A1189)+1,"")</f>
        <v/>
      </c>
      <c r="B1190" s="141" t="str">
        <f t="shared" si="36"/>
        <v/>
      </c>
      <c r="C1190" s="141" t="str">
        <f>IF($A1190="","",RANK($B1190,$B$5:$B$10000,1)+COUNTIF($B$4:$B1189,$B1190))</f>
        <v/>
      </c>
      <c r="D1190" s="142" t="str">
        <f>IF(AND($M1190&gt;=القادمين!$C$4,$M1190&lt;=القادمين!$F$4,القادمين!$B$2=IF(القادمين!$B$2="","",$I1190)),MAX($D$4:$D1189)+1,"")</f>
        <v/>
      </c>
      <c r="E1190" s="142" t="str">
        <f t="shared" si="37"/>
        <v/>
      </c>
      <c r="F1190" s="142" t="str">
        <f>IF($D1190="","",RANK($E1190,$E$5:$E$10000,1)+COUNTIF($E$4:$E1189,$E1190))</f>
        <v/>
      </c>
      <c r="G1190" s="189" t="str">
        <f>IF(H1190="","",COUNTA($E$5:E1190))</f>
        <v/>
      </c>
      <c r="H1190" s="41"/>
      <c r="I1190" s="38"/>
      <c r="J1190" s="206"/>
      <c r="K1190" s="206"/>
      <c r="L1190" s="206"/>
      <c r="M1190" s="41"/>
      <c r="N1190" s="207"/>
      <c r="O1190" s="99"/>
      <c r="P1190" s="192"/>
      <c r="Q1190" s="122"/>
      <c r="R1190" s="122"/>
      <c r="S1190" s="126"/>
      <c r="T1190" s="122"/>
      <c r="U1190" s="122"/>
      <c r="W1190" s="128"/>
      <c r="AA1190" s="121"/>
    </row>
    <row r="1191" spans="1:27" s="115" customFormat="1" ht="26.1" customHeight="1" x14ac:dyDescent="0.2">
      <c r="A1191" s="141" t="str">
        <f>IF(AND($H1191&gt;=المغادرين!$C$4,$H1191&lt;=المغادرين!$F$4,المغادرين!$B$2=IF(المغادرين!$B$2="","",$I1191)),MAX($A$4:$A1190)+1,"")</f>
        <v/>
      </c>
      <c r="B1191" s="141" t="str">
        <f t="shared" si="36"/>
        <v/>
      </c>
      <c r="C1191" s="141" t="str">
        <f>IF($A1191="","",RANK($B1191,$B$5:$B$10000,1)+COUNTIF($B$4:$B1190,$B1191))</f>
        <v/>
      </c>
      <c r="D1191" s="142" t="str">
        <f>IF(AND($M1191&gt;=القادمين!$C$4,$M1191&lt;=القادمين!$F$4,القادمين!$B$2=IF(القادمين!$B$2="","",$I1191)),MAX($D$4:$D1190)+1,"")</f>
        <v/>
      </c>
      <c r="E1191" s="142" t="str">
        <f t="shared" si="37"/>
        <v/>
      </c>
      <c r="F1191" s="142" t="str">
        <f>IF($D1191="","",RANK($E1191,$E$5:$E$10000,1)+COUNTIF($E$4:$E1190,$E1191))</f>
        <v/>
      </c>
      <c r="G1191" s="189" t="str">
        <f>IF(H1191="","",COUNTA($E$5:E1191))</f>
        <v/>
      </c>
      <c r="H1191" s="41"/>
      <c r="I1191" s="38"/>
      <c r="J1191" s="206"/>
      <c r="K1191" s="206"/>
      <c r="L1191" s="206"/>
      <c r="M1191" s="41"/>
      <c r="N1191" s="207"/>
      <c r="O1191" s="99"/>
      <c r="P1191" s="192"/>
      <c r="Q1191" s="122"/>
      <c r="R1191" s="122"/>
      <c r="S1191" s="126"/>
      <c r="T1191" s="122"/>
      <c r="U1191" s="122"/>
    </row>
    <row r="1192" spans="1:27" s="115" customFormat="1" ht="26.1" customHeight="1" x14ac:dyDescent="0.2">
      <c r="A1192" s="141" t="str">
        <f>IF(AND($H1192&gt;=المغادرين!$C$4,$H1192&lt;=المغادرين!$F$4,المغادرين!$B$2=IF(المغادرين!$B$2="","",$I1192)),MAX($A$4:$A1191)+1,"")</f>
        <v/>
      </c>
      <c r="B1192" s="141" t="str">
        <f t="shared" si="36"/>
        <v/>
      </c>
      <c r="C1192" s="141" t="str">
        <f>IF($A1192="","",RANK($B1192,$B$5:$B$10000,1)+COUNTIF($B$4:$B1191,$B1192))</f>
        <v/>
      </c>
      <c r="D1192" s="142" t="str">
        <f>IF(AND($M1192&gt;=القادمين!$C$4,$M1192&lt;=القادمين!$F$4,القادمين!$B$2=IF(القادمين!$B$2="","",$I1192)),MAX($D$4:$D1191)+1,"")</f>
        <v/>
      </c>
      <c r="E1192" s="142" t="str">
        <f t="shared" si="37"/>
        <v/>
      </c>
      <c r="F1192" s="142" t="str">
        <f>IF($D1192="","",RANK($E1192,$E$5:$E$10000,1)+COUNTIF($E$4:$E1191,$E1192))</f>
        <v/>
      </c>
      <c r="G1192" s="189" t="str">
        <f>IF(H1192="","",COUNTA($E$5:E1192))</f>
        <v/>
      </c>
      <c r="H1192" s="41"/>
      <c r="I1192" s="38"/>
      <c r="J1192" s="206"/>
      <c r="K1192" s="206"/>
      <c r="L1192" s="206"/>
      <c r="M1192" s="41"/>
      <c r="N1192" s="207"/>
      <c r="O1192" s="99"/>
      <c r="P1192" s="192"/>
      <c r="Q1192" s="122"/>
      <c r="R1192" s="122"/>
      <c r="S1192" s="126"/>
      <c r="T1192" s="122"/>
      <c r="U1192" s="122"/>
      <c r="X1192" s="128"/>
      <c r="Y1192" s="121"/>
      <c r="Z1192" s="121"/>
      <c r="AA1192" s="121"/>
    </row>
    <row r="1193" spans="1:27" s="115" customFormat="1" ht="26.1" customHeight="1" x14ac:dyDescent="0.2">
      <c r="A1193" s="141" t="str">
        <f>IF(AND($H1193&gt;=المغادرين!$C$4,$H1193&lt;=المغادرين!$F$4,المغادرين!$B$2=IF(المغادرين!$B$2="","",$I1193)),MAX($A$4:$A1192)+1,"")</f>
        <v/>
      </c>
      <c r="B1193" s="141" t="str">
        <f t="shared" si="36"/>
        <v/>
      </c>
      <c r="C1193" s="141" t="str">
        <f>IF($A1193="","",RANK($B1193,$B$5:$B$10000,1)+COUNTIF($B$4:$B1192,$B1193))</f>
        <v/>
      </c>
      <c r="D1193" s="142" t="str">
        <f>IF(AND($M1193&gt;=القادمين!$C$4,$M1193&lt;=القادمين!$F$4,القادمين!$B$2=IF(القادمين!$B$2="","",$I1193)),MAX($D$4:$D1192)+1,"")</f>
        <v/>
      </c>
      <c r="E1193" s="142" t="str">
        <f t="shared" si="37"/>
        <v/>
      </c>
      <c r="F1193" s="142" t="str">
        <f>IF($D1193="","",RANK($E1193,$E$5:$E$10000,1)+COUNTIF($E$4:$E1192,$E1193))</f>
        <v/>
      </c>
      <c r="G1193" s="189" t="str">
        <f>IF(H1193="","",COUNTA($E$5:E1193))</f>
        <v/>
      </c>
      <c r="H1193" s="41"/>
      <c r="I1193" s="38"/>
      <c r="J1193" s="206"/>
      <c r="K1193" s="206"/>
      <c r="L1193" s="206"/>
      <c r="M1193" s="41"/>
      <c r="N1193" s="207"/>
      <c r="O1193" s="99"/>
      <c r="P1193" s="192"/>
      <c r="Q1193" s="122"/>
      <c r="R1193" s="122"/>
      <c r="S1193" s="126"/>
      <c r="T1193" s="122"/>
      <c r="U1193" s="122"/>
      <c r="X1193" s="128"/>
      <c r="Y1193" s="129"/>
      <c r="Z1193" s="129"/>
      <c r="AA1193" s="129"/>
    </row>
    <row r="1194" spans="1:27" s="115" customFormat="1" ht="26.1" customHeight="1" x14ac:dyDescent="0.2">
      <c r="A1194" s="141" t="str">
        <f>IF(AND($H1194&gt;=المغادرين!$C$4,$H1194&lt;=المغادرين!$F$4,المغادرين!$B$2=IF(المغادرين!$B$2="","",$I1194)),MAX($A$4:$A1193)+1,"")</f>
        <v/>
      </c>
      <c r="B1194" s="141" t="str">
        <f t="shared" si="36"/>
        <v/>
      </c>
      <c r="C1194" s="141" t="str">
        <f>IF($A1194="","",RANK($B1194,$B$5:$B$10000,1)+COUNTIF($B$4:$B1193,$B1194))</f>
        <v/>
      </c>
      <c r="D1194" s="142" t="str">
        <f>IF(AND($M1194&gt;=القادمين!$C$4,$M1194&lt;=القادمين!$F$4,القادمين!$B$2=IF(القادمين!$B$2="","",$I1194)),MAX($D$4:$D1193)+1,"")</f>
        <v/>
      </c>
      <c r="E1194" s="142" t="str">
        <f t="shared" si="37"/>
        <v/>
      </c>
      <c r="F1194" s="142" t="str">
        <f>IF($D1194="","",RANK($E1194,$E$5:$E$10000,1)+COUNTIF($E$4:$E1193,$E1194))</f>
        <v/>
      </c>
      <c r="G1194" s="189" t="str">
        <f>IF(H1194="","",COUNTA($E$5:E1194))</f>
        <v/>
      </c>
      <c r="H1194" s="41"/>
      <c r="I1194" s="38"/>
      <c r="J1194" s="206"/>
      <c r="K1194" s="206"/>
      <c r="L1194" s="206"/>
      <c r="M1194" s="41"/>
      <c r="N1194" s="207"/>
      <c r="O1194" s="99"/>
      <c r="P1194" s="192"/>
      <c r="Q1194" s="122"/>
      <c r="R1194" s="122"/>
      <c r="S1194" s="126"/>
      <c r="T1194" s="122"/>
      <c r="U1194" s="122"/>
      <c r="X1194" s="128"/>
      <c r="Y1194" s="129"/>
      <c r="Z1194" s="129"/>
      <c r="AA1194" s="129"/>
    </row>
    <row r="1195" spans="1:27" s="115" customFormat="1" ht="26.1" customHeight="1" x14ac:dyDescent="0.2">
      <c r="A1195" s="141" t="str">
        <f>IF(AND($H1195&gt;=المغادرين!$C$4,$H1195&lt;=المغادرين!$F$4,المغادرين!$B$2=IF(المغادرين!$B$2="","",$I1195)),MAX($A$4:$A1194)+1,"")</f>
        <v/>
      </c>
      <c r="B1195" s="141" t="str">
        <f t="shared" si="36"/>
        <v/>
      </c>
      <c r="C1195" s="141" t="str">
        <f>IF($A1195="","",RANK($B1195,$B$5:$B$10000,1)+COUNTIF($B$4:$B1194,$B1195))</f>
        <v/>
      </c>
      <c r="D1195" s="142" t="str">
        <f>IF(AND($M1195&gt;=القادمين!$C$4,$M1195&lt;=القادمين!$F$4,القادمين!$B$2=IF(القادمين!$B$2="","",$I1195)),MAX($D$4:$D1194)+1,"")</f>
        <v/>
      </c>
      <c r="E1195" s="142" t="str">
        <f t="shared" si="37"/>
        <v/>
      </c>
      <c r="F1195" s="142" t="str">
        <f>IF($D1195="","",RANK($E1195,$E$5:$E$10000,1)+COUNTIF($E$4:$E1194,$E1195))</f>
        <v/>
      </c>
      <c r="G1195" s="189" t="str">
        <f>IF(H1195="","",COUNTA($E$5:E1195))</f>
        <v/>
      </c>
      <c r="H1195" s="41"/>
      <c r="I1195" s="38"/>
      <c r="J1195" s="206"/>
      <c r="K1195" s="206"/>
      <c r="L1195" s="206"/>
      <c r="M1195" s="41"/>
      <c r="N1195" s="207"/>
      <c r="O1195" s="99"/>
      <c r="P1195" s="192"/>
      <c r="Q1195" s="122"/>
      <c r="R1195" s="122"/>
      <c r="S1195" s="126"/>
      <c r="T1195" s="122"/>
      <c r="U1195" s="122"/>
      <c r="X1195" s="128"/>
      <c r="Y1195" s="129"/>
      <c r="Z1195" s="129"/>
      <c r="AA1195" s="129"/>
    </row>
    <row r="1196" spans="1:27" s="115" customFormat="1" ht="26.1" customHeight="1" x14ac:dyDescent="0.2">
      <c r="A1196" s="141" t="str">
        <f>IF(AND($H1196&gt;=المغادرين!$C$4,$H1196&lt;=المغادرين!$F$4,المغادرين!$B$2=IF(المغادرين!$B$2="","",$I1196)),MAX($A$4:$A1195)+1,"")</f>
        <v/>
      </c>
      <c r="B1196" s="141" t="str">
        <f t="shared" si="36"/>
        <v/>
      </c>
      <c r="C1196" s="141" t="str">
        <f>IF($A1196="","",RANK($B1196,$B$5:$B$10000,1)+COUNTIF($B$4:$B1195,$B1196))</f>
        <v/>
      </c>
      <c r="D1196" s="142" t="str">
        <f>IF(AND($M1196&gt;=القادمين!$C$4,$M1196&lt;=القادمين!$F$4,القادمين!$B$2=IF(القادمين!$B$2="","",$I1196)),MAX($D$4:$D1195)+1,"")</f>
        <v/>
      </c>
      <c r="E1196" s="142" t="str">
        <f t="shared" si="37"/>
        <v/>
      </c>
      <c r="F1196" s="142" t="str">
        <f>IF($D1196="","",RANK($E1196,$E$5:$E$10000,1)+COUNTIF($E$4:$E1195,$E1196))</f>
        <v/>
      </c>
      <c r="G1196" s="189" t="str">
        <f>IF(H1196="","",COUNTA($E$5:E1196))</f>
        <v/>
      </c>
      <c r="H1196" s="41"/>
      <c r="I1196" s="38"/>
      <c r="J1196" s="206"/>
      <c r="K1196" s="206"/>
      <c r="L1196" s="206"/>
      <c r="M1196" s="41"/>
      <c r="N1196" s="207"/>
      <c r="O1196" s="99"/>
      <c r="P1196" s="192"/>
      <c r="Q1196" s="122"/>
      <c r="R1196" s="122"/>
      <c r="S1196" s="126"/>
      <c r="T1196" s="122"/>
      <c r="U1196" s="122"/>
      <c r="X1196" s="128"/>
      <c r="Y1196" s="129"/>
      <c r="Z1196" s="129"/>
      <c r="AA1196" s="129"/>
    </row>
    <row r="1197" spans="1:27" s="115" customFormat="1" ht="26.1" customHeight="1" x14ac:dyDescent="0.2">
      <c r="A1197" s="141" t="str">
        <f>IF(AND($H1197&gt;=المغادرين!$C$4,$H1197&lt;=المغادرين!$F$4,المغادرين!$B$2=IF(المغادرين!$B$2="","",$I1197)),MAX($A$4:$A1196)+1,"")</f>
        <v/>
      </c>
      <c r="B1197" s="141" t="str">
        <f t="shared" si="36"/>
        <v/>
      </c>
      <c r="C1197" s="141" t="str">
        <f>IF($A1197="","",RANK($B1197,$B$5:$B$10000,1)+COUNTIF($B$4:$B1196,$B1197))</f>
        <v/>
      </c>
      <c r="D1197" s="142" t="str">
        <f>IF(AND($M1197&gt;=القادمين!$C$4,$M1197&lt;=القادمين!$F$4,القادمين!$B$2=IF(القادمين!$B$2="","",$I1197)),MAX($D$4:$D1196)+1,"")</f>
        <v/>
      </c>
      <c r="E1197" s="142" t="str">
        <f t="shared" si="37"/>
        <v/>
      </c>
      <c r="F1197" s="142" t="str">
        <f>IF($D1197="","",RANK($E1197,$E$5:$E$10000,1)+COUNTIF($E$4:$E1196,$E1197))</f>
        <v/>
      </c>
      <c r="G1197" s="189" t="str">
        <f>IF(H1197="","",COUNTA($E$5:E1197))</f>
        <v/>
      </c>
      <c r="H1197" s="41"/>
      <c r="I1197" s="38"/>
      <c r="J1197" s="206"/>
      <c r="K1197" s="206"/>
      <c r="L1197" s="206"/>
      <c r="M1197" s="41"/>
      <c r="N1197" s="207"/>
      <c r="O1197" s="99"/>
      <c r="P1197" s="192"/>
      <c r="Q1197" s="122"/>
      <c r="R1197" s="122"/>
      <c r="S1197" s="126"/>
      <c r="T1197" s="122"/>
      <c r="U1197" s="122"/>
      <c r="X1197" s="128"/>
      <c r="Y1197" s="129"/>
      <c r="Z1197" s="129"/>
      <c r="AA1197" s="129"/>
    </row>
    <row r="1198" spans="1:27" s="115" customFormat="1" ht="26.1" customHeight="1" x14ac:dyDescent="0.2">
      <c r="A1198" s="141" t="str">
        <f>IF(AND($H1198&gt;=المغادرين!$C$4,$H1198&lt;=المغادرين!$F$4,المغادرين!$B$2=IF(المغادرين!$B$2="","",$I1198)),MAX($A$4:$A1197)+1,"")</f>
        <v/>
      </c>
      <c r="B1198" s="141" t="str">
        <f t="shared" si="36"/>
        <v/>
      </c>
      <c r="C1198" s="141" t="str">
        <f>IF($A1198="","",RANK($B1198,$B$5:$B$10000,1)+COUNTIF($B$4:$B1197,$B1198))</f>
        <v/>
      </c>
      <c r="D1198" s="142" t="str">
        <f>IF(AND($M1198&gt;=القادمين!$C$4,$M1198&lt;=القادمين!$F$4,القادمين!$B$2=IF(القادمين!$B$2="","",$I1198)),MAX($D$4:$D1197)+1,"")</f>
        <v/>
      </c>
      <c r="E1198" s="142" t="str">
        <f t="shared" si="37"/>
        <v/>
      </c>
      <c r="F1198" s="142" t="str">
        <f>IF($D1198="","",RANK($E1198,$E$5:$E$10000,1)+COUNTIF($E$4:$E1197,$E1198))</f>
        <v/>
      </c>
      <c r="G1198" s="189" t="str">
        <f>IF(H1198="","",COUNTA($E$5:E1198))</f>
        <v/>
      </c>
      <c r="H1198" s="41"/>
      <c r="I1198" s="38"/>
      <c r="J1198" s="206"/>
      <c r="K1198" s="206"/>
      <c r="L1198" s="206"/>
      <c r="M1198" s="41"/>
      <c r="N1198" s="207"/>
      <c r="O1198" s="99"/>
      <c r="P1198" s="192"/>
      <c r="Q1198" s="122"/>
      <c r="R1198" s="122"/>
      <c r="S1198" s="126"/>
      <c r="T1198" s="122"/>
      <c r="U1198" s="122"/>
      <c r="X1198" s="128"/>
      <c r="Y1198" s="129"/>
      <c r="Z1198" s="129"/>
      <c r="AA1198" s="129"/>
    </row>
    <row r="1199" spans="1:27" s="115" customFormat="1" ht="26.1" customHeight="1" x14ac:dyDescent="0.2">
      <c r="A1199" s="141" t="str">
        <f>IF(AND($H1199&gt;=المغادرين!$C$4,$H1199&lt;=المغادرين!$F$4,المغادرين!$B$2=IF(المغادرين!$B$2="","",$I1199)),MAX($A$4:$A1198)+1,"")</f>
        <v/>
      </c>
      <c r="B1199" s="141" t="str">
        <f t="shared" si="36"/>
        <v/>
      </c>
      <c r="C1199" s="141" t="str">
        <f>IF($A1199="","",RANK($B1199,$B$5:$B$10000,1)+COUNTIF($B$4:$B1198,$B1199))</f>
        <v/>
      </c>
      <c r="D1199" s="142" t="str">
        <f>IF(AND($M1199&gt;=القادمين!$C$4,$M1199&lt;=القادمين!$F$4,القادمين!$B$2=IF(القادمين!$B$2="","",$I1199)),MAX($D$4:$D1198)+1,"")</f>
        <v/>
      </c>
      <c r="E1199" s="142" t="str">
        <f t="shared" si="37"/>
        <v/>
      </c>
      <c r="F1199" s="142" t="str">
        <f>IF($D1199="","",RANK($E1199,$E$5:$E$10000,1)+COUNTIF($E$4:$E1198,$E1199))</f>
        <v/>
      </c>
      <c r="G1199" s="189" t="str">
        <f>IF(H1199="","",COUNTA($E$5:E1199))</f>
        <v/>
      </c>
      <c r="H1199" s="41"/>
      <c r="I1199" s="38"/>
      <c r="J1199" s="206"/>
      <c r="K1199" s="206"/>
      <c r="L1199" s="206"/>
      <c r="M1199" s="41"/>
      <c r="N1199" s="207"/>
      <c r="O1199" s="99"/>
      <c r="P1199" s="193"/>
      <c r="Q1199" s="122"/>
      <c r="R1199" s="122"/>
      <c r="S1199" s="125"/>
      <c r="T1199" s="122"/>
      <c r="U1199" s="122"/>
    </row>
    <row r="1200" spans="1:27" s="127" customFormat="1" ht="26.1" customHeight="1" x14ac:dyDescent="0.2">
      <c r="A1200" s="141" t="str">
        <f>IF(AND($H1200&gt;=المغادرين!$C$4,$H1200&lt;=المغادرين!$F$4,المغادرين!$B$2=IF(المغادرين!$B$2="","",$I1200)),MAX($A$4:$A1199)+1,"")</f>
        <v/>
      </c>
      <c r="B1200" s="141" t="str">
        <f t="shared" si="36"/>
        <v/>
      </c>
      <c r="C1200" s="141" t="str">
        <f>IF($A1200="","",RANK($B1200,$B$5:$B$10000,1)+COUNTIF($B$4:$B1199,$B1200))</f>
        <v/>
      </c>
      <c r="D1200" s="142" t="str">
        <f>IF(AND($M1200&gt;=القادمين!$C$4,$M1200&lt;=القادمين!$F$4,القادمين!$B$2=IF(القادمين!$B$2="","",$I1200)),MAX($D$4:$D1199)+1,"")</f>
        <v/>
      </c>
      <c r="E1200" s="142" t="str">
        <f t="shared" si="37"/>
        <v/>
      </c>
      <c r="F1200" s="142" t="str">
        <f>IF($D1200="","",RANK($E1200,$E$5:$E$10000,1)+COUNTIF($E$4:$E1199,$E1200))</f>
        <v/>
      </c>
      <c r="G1200" s="189" t="str">
        <f>IF(H1200="","",COUNTA($E$5:E1200))</f>
        <v/>
      </c>
      <c r="H1200" s="41"/>
      <c r="I1200" s="38"/>
      <c r="J1200" s="206"/>
      <c r="K1200" s="206"/>
      <c r="L1200" s="206"/>
      <c r="M1200" s="41"/>
      <c r="N1200" s="207"/>
      <c r="O1200" s="99"/>
      <c r="P1200" s="192"/>
      <c r="Q1200" s="122"/>
      <c r="R1200" s="122"/>
      <c r="S1200" s="126"/>
      <c r="T1200" s="122"/>
      <c r="U1200" s="122"/>
      <c r="V1200" s="115"/>
      <c r="W1200" s="115"/>
      <c r="X1200" s="115"/>
      <c r="Y1200" s="115"/>
      <c r="Z1200" s="115"/>
      <c r="AA1200" s="115"/>
    </row>
    <row r="1201" spans="1:27" s="127" customFormat="1" ht="26.1" customHeight="1" x14ac:dyDescent="0.2">
      <c r="A1201" s="141" t="str">
        <f>IF(AND($H1201&gt;=المغادرين!$C$4,$H1201&lt;=المغادرين!$F$4,المغادرين!$B$2=IF(المغادرين!$B$2="","",$I1201)),MAX($A$4:$A1200)+1,"")</f>
        <v/>
      </c>
      <c r="B1201" s="141" t="str">
        <f t="shared" si="36"/>
        <v/>
      </c>
      <c r="C1201" s="141" t="str">
        <f>IF($A1201="","",RANK($B1201,$B$5:$B$10000,1)+COUNTIF($B$4:$B1200,$B1201))</f>
        <v/>
      </c>
      <c r="D1201" s="142" t="str">
        <f>IF(AND($M1201&gt;=القادمين!$C$4,$M1201&lt;=القادمين!$F$4,القادمين!$B$2=IF(القادمين!$B$2="","",$I1201)),MAX($D$4:$D1200)+1,"")</f>
        <v/>
      </c>
      <c r="E1201" s="142" t="str">
        <f t="shared" si="37"/>
        <v/>
      </c>
      <c r="F1201" s="142" t="str">
        <f>IF($D1201="","",RANK($E1201,$E$5:$E$10000,1)+COUNTIF($E$4:$E1200,$E1201))</f>
        <v/>
      </c>
      <c r="G1201" s="189" t="str">
        <f>IF(H1201="","",COUNTA($E$5:E1201))</f>
        <v/>
      </c>
      <c r="H1201" s="41"/>
      <c r="I1201" s="38"/>
      <c r="J1201" s="206"/>
      <c r="K1201" s="206"/>
      <c r="L1201" s="206"/>
      <c r="M1201" s="41"/>
      <c r="N1201" s="207"/>
      <c r="O1201" s="99"/>
      <c r="P1201" s="192"/>
      <c r="Q1201" s="122"/>
      <c r="R1201" s="122"/>
      <c r="S1201" s="126"/>
      <c r="T1201" s="122"/>
      <c r="U1201" s="122"/>
      <c r="V1201" s="115"/>
      <c r="W1201" s="115"/>
      <c r="X1201" s="115"/>
      <c r="Y1201" s="115"/>
      <c r="Z1201" s="115"/>
      <c r="AA1201" s="115"/>
    </row>
    <row r="1202" spans="1:27" s="127" customFormat="1" ht="26.1" customHeight="1" x14ac:dyDescent="0.2">
      <c r="A1202" s="141" t="str">
        <f>IF(AND($H1202&gt;=المغادرين!$C$4,$H1202&lt;=المغادرين!$F$4,المغادرين!$B$2=IF(المغادرين!$B$2="","",$I1202)),MAX($A$4:$A1201)+1,"")</f>
        <v/>
      </c>
      <c r="B1202" s="141" t="str">
        <f t="shared" si="36"/>
        <v/>
      </c>
      <c r="C1202" s="141" t="str">
        <f>IF($A1202="","",RANK($B1202,$B$5:$B$10000,1)+COUNTIF($B$4:$B1201,$B1202))</f>
        <v/>
      </c>
      <c r="D1202" s="142" t="str">
        <f>IF(AND($M1202&gt;=القادمين!$C$4,$M1202&lt;=القادمين!$F$4,القادمين!$B$2=IF(القادمين!$B$2="","",$I1202)),MAX($D$4:$D1201)+1,"")</f>
        <v/>
      </c>
      <c r="E1202" s="142" t="str">
        <f t="shared" si="37"/>
        <v/>
      </c>
      <c r="F1202" s="142" t="str">
        <f>IF($D1202="","",RANK($E1202,$E$5:$E$10000,1)+COUNTIF($E$4:$E1201,$E1202))</f>
        <v/>
      </c>
      <c r="G1202" s="189" t="str">
        <f>IF(H1202="","",COUNTA($E$5:E1202))</f>
        <v/>
      </c>
      <c r="H1202" s="41"/>
      <c r="I1202" s="38"/>
      <c r="J1202" s="206"/>
      <c r="K1202" s="206"/>
      <c r="L1202" s="206"/>
      <c r="M1202" s="41"/>
      <c r="N1202" s="207"/>
      <c r="O1202" s="99"/>
      <c r="P1202" s="192"/>
      <c r="Q1202" s="122"/>
      <c r="R1202" s="122"/>
      <c r="S1202" s="126"/>
      <c r="T1202" s="122"/>
      <c r="U1202" s="122"/>
      <c r="V1202" s="115"/>
      <c r="W1202" s="115"/>
      <c r="X1202" s="115"/>
      <c r="Y1202" s="115"/>
      <c r="Z1202" s="115"/>
      <c r="AA1202" s="115"/>
    </row>
    <row r="1203" spans="1:27" s="115" customFormat="1" ht="26.1" customHeight="1" x14ac:dyDescent="0.2">
      <c r="A1203" s="141" t="str">
        <f>IF(AND($H1203&gt;=المغادرين!$C$4,$H1203&lt;=المغادرين!$F$4,المغادرين!$B$2=IF(المغادرين!$B$2="","",$I1203)),MAX($A$4:$A1202)+1,"")</f>
        <v/>
      </c>
      <c r="B1203" s="141" t="str">
        <f t="shared" si="36"/>
        <v/>
      </c>
      <c r="C1203" s="141" t="str">
        <f>IF($A1203="","",RANK($B1203,$B$5:$B$10000,1)+COUNTIF($B$4:$B1202,$B1203))</f>
        <v/>
      </c>
      <c r="D1203" s="142" t="str">
        <f>IF(AND($M1203&gt;=القادمين!$C$4,$M1203&lt;=القادمين!$F$4,القادمين!$B$2=IF(القادمين!$B$2="","",$I1203)),MAX($D$4:$D1202)+1,"")</f>
        <v/>
      </c>
      <c r="E1203" s="142" t="str">
        <f t="shared" si="37"/>
        <v/>
      </c>
      <c r="F1203" s="142" t="str">
        <f>IF($D1203="","",RANK($E1203,$E$5:$E$10000,1)+COUNTIF($E$4:$E1202,$E1203))</f>
        <v/>
      </c>
      <c r="G1203" s="189" t="str">
        <f>IF(H1203="","",COUNTA($E$5:E1203))</f>
        <v/>
      </c>
      <c r="H1203" s="41"/>
      <c r="I1203" s="38"/>
      <c r="J1203" s="206"/>
      <c r="K1203" s="206"/>
      <c r="L1203" s="206"/>
      <c r="M1203" s="41"/>
      <c r="N1203" s="207"/>
      <c r="O1203" s="99"/>
      <c r="P1203" s="192"/>
      <c r="Q1203" s="122"/>
      <c r="R1203" s="122"/>
      <c r="S1203" s="126"/>
      <c r="T1203" s="122"/>
      <c r="U1203" s="122"/>
    </row>
    <row r="1204" spans="1:27" s="115" customFormat="1" ht="26.1" customHeight="1" x14ac:dyDescent="0.2">
      <c r="A1204" s="141" t="str">
        <f>IF(AND($H1204&gt;=المغادرين!$C$4,$H1204&lt;=المغادرين!$F$4,المغادرين!$B$2=IF(المغادرين!$B$2="","",$I1204)),MAX($A$4:$A1203)+1,"")</f>
        <v/>
      </c>
      <c r="B1204" s="141" t="str">
        <f t="shared" si="36"/>
        <v/>
      </c>
      <c r="C1204" s="141" t="str">
        <f>IF($A1204="","",RANK($B1204,$B$5:$B$10000,1)+COUNTIF($B$4:$B1203,$B1204))</f>
        <v/>
      </c>
      <c r="D1204" s="142" t="str">
        <f>IF(AND($M1204&gt;=القادمين!$C$4,$M1204&lt;=القادمين!$F$4,القادمين!$B$2=IF(القادمين!$B$2="","",$I1204)),MAX($D$4:$D1203)+1,"")</f>
        <v/>
      </c>
      <c r="E1204" s="142" t="str">
        <f t="shared" si="37"/>
        <v/>
      </c>
      <c r="F1204" s="142" t="str">
        <f>IF($D1204="","",RANK($E1204,$E$5:$E$10000,1)+COUNTIF($E$4:$E1203,$E1204))</f>
        <v/>
      </c>
      <c r="G1204" s="189" t="str">
        <f>IF(H1204="","",COUNTA($E$5:E1204))</f>
        <v/>
      </c>
      <c r="H1204" s="41"/>
      <c r="I1204" s="38"/>
      <c r="J1204" s="206"/>
      <c r="K1204" s="206"/>
      <c r="L1204" s="206"/>
      <c r="M1204" s="41"/>
      <c r="N1204" s="207"/>
      <c r="O1204" s="99"/>
      <c r="P1204" s="192"/>
      <c r="Q1204" s="122"/>
      <c r="R1204" s="122"/>
      <c r="S1204" s="126"/>
      <c r="T1204" s="122"/>
      <c r="U1204" s="122"/>
    </row>
    <row r="1205" spans="1:27" s="115" customFormat="1" ht="26.1" customHeight="1" x14ac:dyDescent="0.2">
      <c r="A1205" s="141" t="str">
        <f>IF(AND($H1205&gt;=المغادرين!$C$4,$H1205&lt;=المغادرين!$F$4,المغادرين!$B$2=IF(المغادرين!$B$2="","",$I1205)),MAX($A$4:$A1204)+1,"")</f>
        <v/>
      </c>
      <c r="B1205" s="141" t="str">
        <f t="shared" si="36"/>
        <v/>
      </c>
      <c r="C1205" s="141" t="str">
        <f>IF($A1205="","",RANK($B1205,$B$5:$B$10000,1)+COUNTIF($B$4:$B1204,$B1205))</f>
        <v/>
      </c>
      <c r="D1205" s="142" t="str">
        <f>IF(AND($M1205&gt;=القادمين!$C$4,$M1205&lt;=القادمين!$F$4,القادمين!$B$2=IF(القادمين!$B$2="","",$I1205)),MAX($D$4:$D1204)+1,"")</f>
        <v/>
      </c>
      <c r="E1205" s="142" t="str">
        <f t="shared" si="37"/>
        <v/>
      </c>
      <c r="F1205" s="142" t="str">
        <f>IF($D1205="","",RANK($E1205,$E$5:$E$10000,1)+COUNTIF($E$4:$E1204,$E1205))</f>
        <v/>
      </c>
      <c r="G1205" s="189" t="str">
        <f>IF(H1205="","",COUNTA($E$5:E1205))</f>
        <v/>
      </c>
      <c r="H1205" s="41"/>
      <c r="I1205" s="38"/>
      <c r="J1205" s="206"/>
      <c r="K1205" s="206"/>
      <c r="L1205" s="206"/>
      <c r="M1205" s="41"/>
      <c r="N1205" s="207"/>
      <c r="O1205" s="99"/>
      <c r="P1205" s="192"/>
      <c r="Q1205" s="122"/>
      <c r="R1205" s="122"/>
      <c r="S1205" s="126"/>
      <c r="T1205" s="122"/>
      <c r="U1205" s="122"/>
    </row>
    <row r="1206" spans="1:27" s="115" customFormat="1" ht="26.1" customHeight="1" x14ac:dyDescent="0.2">
      <c r="A1206" s="141" t="str">
        <f>IF(AND($H1206&gt;=المغادرين!$C$4,$H1206&lt;=المغادرين!$F$4,المغادرين!$B$2=IF(المغادرين!$B$2="","",$I1206)),MAX($A$4:$A1205)+1,"")</f>
        <v/>
      </c>
      <c r="B1206" s="141" t="str">
        <f t="shared" si="36"/>
        <v/>
      </c>
      <c r="C1206" s="141" t="str">
        <f>IF($A1206="","",RANK($B1206,$B$5:$B$10000,1)+COUNTIF($B$4:$B1205,$B1206))</f>
        <v/>
      </c>
      <c r="D1206" s="142" t="str">
        <f>IF(AND($M1206&gt;=القادمين!$C$4,$M1206&lt;=القادمين!$F$4,القادمين!$B$2=IF(القادمين!$B$2="","",$I1206)),MAX($D$4:$D1205)+1,"")</f>
        <v/>
      </c>
      <c r="E1206" s="142" t="str">
        <f t="shared" si="37"/>
        <v/>
      </c>
      <c r="F1206" s="142" t="str">
        <f>IF($D1206="","",RANK($E1206,$E$5:$E$10000,1)+COUNTIF($E$4:$E1205,$E1206))</f>
        <v/>
      </c>
      <c r="G1206" s="189" t="str">
        <f>IF(H1206="","",COUNTA($E$5:E1206))</f>
        <v/>
      </c>
      <c r="H1206" s="41"/>
      <c r="I1206" s="38"/>
      <c r="J1206" s="206"/>
      <c r="K1206" s="206"/>
      <c r="L1206" s="206"/>
      <c r="M1206" s="41"/>
      <c r="N1206" s="207"/>
      <c r="O1206" s="99"/>
      <c r="P1206" s="192"/>
      <c r="Q1206" s="122"/>
      <c r="R1206" s="122"/>
      <c r="S1206" s="126"/>
      <c r="T1206" s="122"/>
      <c r="U1206" s="122"/>
    </row>
    <row r="1207" spans="1:27" s="115" customFormat="1" ht="26.1" customHeight="1" x14ac:dyDescent="0.2">
      <c r="A1207" s="141" t="str">
        <f>IF(AND($H1207&gt;=المغادرين!$C$4,$H1207&lt;=المغادرين!$F$4,المغادرين!$B$2=IF(المغادرين!$B$2="","",$I1207)),MAX($A$4:$A1206)+1,"")</f>
        <v/>
      </c>
      <c r="B1207" s="141" t="str">
        <f t="shared" si="36"/>
        <v/>
      </c>
      <c r="C1207" s="141" t="str">
        <f>IF($A1207="","",RANK($B1207,$B$5:$B$10000,1)+COUNTIF($B$4:$B1206,$B1207))</f>
        <v/>
      </c>
      <c r="D1207" s="142" t="str">
        <f>IF(AND($M1207&gt;=القادمين!$C$4,$M1207&lt;=القادمين!$F$4,القادمين!$B$2=IF(القادمين!$B$2="","",$I1207)),MAX($D$4:$D1206)+1,"")</f>
        <v/>
      </c>
      <c r="E1207" s="142" t="str">
        <f t="shared" si="37"/>
        <v/>
      </c>
      <c r="F1207" s="142" t="str">
        <f>IF($D1207="","",RANK($E1207,$E$5:$E$10000,1)+COUNTIF($E$4:$E1206,$E1207))</f>
        <v/>
      </c>
      <c r="G1207" s="189" t="str">
        <f>IF(H1207="","",COUNTA($E$5:E1207))</f>
        <v/>
      </c>
      <c r="H1207" s="41"/>
      <c r="I1207" s="38"/>
      <c r="J1207" s="206"/>
      <c r="K1207" s="206"/>
      <c r="L1207" s="206"/>
      <c r="M1207" s="41"/>
      <c r="N1207" s="207"/>
      <c r="O1207" s="99"/>
      <c r="P1207" s="192"/>
      <c r="Q1207" s="122"/>
      <c r="R1207" s="122"/>
      <c r="S1207" s="126"/>
      <c r="T1207" s="122"/>
      <c r="U1207" s="122"/>
    </row>
    <row r="1208" spans="1:27" s="115" customFormat="1" ht="26.1" customHeight="1" x14ac:dyDescent="0.2">
      <c r="A1208" s="141" t="str">
        <f>IF(AND($H1208&gt;=المغادرين!$C$4,$H1208&lt;=المغادرين!$F$4,المغادرين!$B$2=IF(المغادرين!$B$2="","",$I1208)),MAX($A$4:$A1207)+1,"")</f>
        <v/>
      </c>
      <c r="B1208" s="141" t="str">
        <f t="shared" si="36"/>
        <v/>
      </c>
      <c r="C1208" s="141" t="str">
        <f>IF($A1208="","",RANK($B1208,$B$5:$B$10000,1)+COUNTIF($B$4:$B1207,$B1208))</f>
        <v/>
      </c>
      <c r="D1208" s="142" t="str">
        <f>IF(AND($M1208&gt;=القادمين!$C$4,$M1208&lt;=القادمين!$F$4,القادمين!$B$2=IF(القادمين!$B$2="","",$I1208)),MAX($D$4:$D1207)+1,"")</f>
        <v/>
      </c>
      <c r="E1208" s="142" t="str">
        <f t="shared" si="37"/>
        <v/>
      </c>
      <c r="F1208" s="142" t="str">
        <f>IF($D1208="","",RANK($E1208,$E$5:$E$10000,1)+COUNTIF($E$4:$E1207,$E1208))</f>
        <v/>
      </c>
      <c r="G1208" s="189" t="str">
        <f>IF(H1208="","",COUNTA($E$5:E1208))</f>
        <v/>
      </c>
      <c r="H1208" s="41"/>
      <c r="I1208" s="38"/>
      <c r="J1208" s="206"/>
      <c r="K1208" s="206"/>
      <c r="L1208" s="206"/>
      <c r="M1208" s="41"/>
      <c r="N1208" s="207"/>
      <c r="O1208" s="99"/>
      <c r="P1208" s="192"/>
      <c r="Q1208" s="122"/>
      <c r="R1208" s="122"/>
      <c r="S1208" s="126"/>
      <c r="T1208" s="122"/>
      <c r="U1208" s="122"/>
      <c r="AA1208" s="128"/>
    </row>
    <row r="1209" spans="1:27" s="115" customFormat="1" ht="26.1" customHeight="1" x14ac:dyDescent="0.2">
      <c r="A1209" s="141" t="str">
        <f>IF(AND($H1209&gt;=المغادرين!$C$4,$H1209&lt;=المغادرين!$F$4,المغادرين!$B$2=IF(المغادرين!$B$2="","",$I1209)),MAX($A$4:$A1208)+1,"")</f>
        <v/>
      </c>
      <c r="B1209" s="141" t="str">
        <f t="shared" si="36"/>
        <v/>
      </c>
      <c r="C1209" s="141" t="str">
        <f>IF($A1209="","",RANK($B1209,$B$5:$B$10000,1)+COUNTIF($B$4:$B1208,$B1209))</f>
        <v/>
      </c>
      <c r="D1209" s="142" t="str">
        <f>IF(AND($M1209&gt;=القادمين!$C$4,$M1209&lt;=القادمين!$F$4,القادمين!$B$2=IF(القادمين!$B$2="","",$I1209)),MAX($D$4:$D1208)+1,"")</f>
        <v/>
      </c>
      <c r="E1209" s="142" t="str">
        <f t="shared" si="37"/>
        <v/>
      </c>
      <c r="F1209" s="142" t="str">
        <f>IF($D1209="","",RANK($E1209,$E$5:$E$10000,1)+COUNTIF($E$4:$E1208,$E1209))</f>
        <v/>
      </c>
      <c r="G1209" s="189" t="str">
        <f>IF(H1209="","",COUNTA($E$5:E1209))</f>
        <v/>
      </c>
      <c r="H1209" s="41"/>
      <c r="I1209" s="38"/>
      <c r="J1209" s="206"/>
      <c r="K1209" s="206"/>
      <c r="L1209" s="206"/>
      <c r="M1209" s="41"/>
      <c r="N1209" s="207"/>
      <c r="O1209" s="99"/>
      <c r="P1209" s="192"/>
      <c r="Q1209" s="122"/>
      <c r="R1209" s="122"/>
      <c r="S1209" s="126"/>
      <c r="T1209" s="122"/>
      <c r="U1209" s="122"/>
      <c r="AA1209" s="128"/>
    </row>
    <row r="1210" spans="1:27" s="115" customFormat="1" ht="26.1" customHeight="1" x14ac:dyDescent="0.2">
      <c r="A1210" s="141" t="str">
        <f>IF(AND($H1210&gt;=المغادرين!$C$4,$H1210&lt;=المغادرين!$F$4,المغادرين!$B$2=IF(المغادرين!$B$2="","",$I1210)),MAX($A$4:$A1209)+1,"")</f>
        <v/>
      </c>
      <c r="B1210" s="141" t="str">
        <f t="shared" si="36"/>
        <v/>
      </c>
      <c r="C1210" s="141" t="str">
        <f>IF($A1210="","",RANK($B1210,$B$5:$B$10000,1)+COUNTIF($B$4:$B1209,$B1210))</f>
        <v/>
      </c>
      <c r="D1210" s="142" t="str">
        <f>IF(AND($M1210&gt;=القادمين!$C$4,$M1210&lt;=القادمين!$F$4,القادمين!$B$2=IF(القادمين!$B$2="","",$I1210)),MAX($D$4:$D1209)+1,"")</f>
        <v/>
      </c>
      <c r="E1210" s="142" t="str">
        <f t="shared" si="37"/>
        <v/>
      </c>
      <c r="F1210" s="142" t="str">
        <f>IF($D1210="","",RANK($E1210,$E$5:$E$10000,1)+COUNTIF($E$4:$E1209,$E1210))</f>
        <v/>
      </c>
      <c r="G1210" s="189" t="str">
        <f>IF(H1210="","",COUNTA($E$5:E1210))</f>
        <v/>
      </c>
      <c r="H1210" s="41"/>
      <c r="I1210" s="38"/>
      <c r="J1210" s="206"/>
      <c r="K1210" s="206"/>
      <c r="L1210" s="206"/>
      <c r="M1210" s="41"/>
      <c r="N1210" s="207"/>
      <c r="O1210" s="99"/>
      <c r="P1210" s="192"/>
      <c r="Q1210" s="122"/>
      <c r="R1210" s="122"/>
      <c r="S1210" s="126"/>
      <c r="T1210" s="122"/>
      <c r="U1210" s="122"/>
      <c r="W1210" s="128"/>
      <c r="AA1210" s="121"/>
    </row>
    <row r="1211" spans="1:27" s="115" customFormat="1" ht="26.1" customHeight="1" x14ac:dyDescent="0.2">
      <c r="A1211" s="141" t="str">
        <f>IF(AND($H1211&gt;=المغادرين!$C$4,$H1211&lt;=المغادرين!$F$4,المغادرين!$B$2=IF(المغادرين!$B$2="","",$I1211)),MAX($A$4:$A1210)+1,"")</f>
        <v/>
      </c>
      <c r="B1211" s="141" t="str">
        <f t="shared" si="36"/>
        <v/>
      </c>
      <c r="C1211" s="141" t="str">
        <f>IF($A1211="","",RANK($B1211,$B$5:$B$10000,1)+COUNTIF($B$4:$B1210,$B1211))</f>
        <v/>
      </c>
      <c r="D1211" s="142" t="str">
        <f>IF(AND($M1211&gt;=القادمين!$C$4,$M1211&lt;=القادمين!$F$4,القادمين!$B$2=IF(القادمين!$B$2="","",$I1211)),MAX($D$4:$D1210)+1,"")</f>
        <v/>
      </c>
      <c r="E1211" s="142" t="str">
        <f t="shared" si="37"/>
        <v/>
      </c>
      <c r="F1211" s="142" t="str">
        <f>IF($D1211="","",RANK($E1211,$E$5:$E$10000,1)+COUNTIF($E$4:$E1210,$E1211))</f>
        <v/>
      </c>
      <c r="G1211" s="189" t="str">
        <f>IF(H1211="","",COUNTA($E$5:E1211))</f>
        <v/>
      </c>
      <c r="H1211" s="41"/>
      <c r="I1211" s="38"/>
      <c r="J1211" s="206"/>
      <c r="K1211" s="206"/>
      <c r="L1211" s="206"/>
      <c r="M1211" s="41"/>
      <c r="N1211" s="207"/>
      <c r="O1211" s="99"/>
      <c r="P1211" s="192"/>
      <c r="Q1211" s="122"/>
      <c r="R1211" s="122"/>
      <c r="S1211" s="126"/>
      <c r="T1211" s="122"/>
      <c r="U1211" s="122"/>
    </row>
    <row r="1212" spans="1:27" s="115" customFormat="1" ht="26.1" customHeight="1" x14ac:dyDescent="0.2">
      <c r="A1212" s="141" t="str">
        <f>IF(AND($H1212&gt;=المغادرين!$C$4,$H1212&lt;=المغادرين!$F$4,المغادرين!$B$2=IF(المغادرين!$B$2="","",$I1212)),MAX($A$4:$A1211)+1,"")</f>
        <v/>
      </c>
      <c r="B1212" s="141" t="str">
        <f t="shared" si="36"/>
        <v/>
      </c>
      <c r="C1212" s="141" t="str">
        <f>IF($A1212="","",RANK($B1212,$B$5:$B$10000,1)+COUNTIF($B$4:$B1211,$B1212))</f>
        <v/>
      </c>
      <c r="D1212" s="142" t="str">
        <f>IF(AND($M1212&gt;=القادمين!$C$4,$M1212&lt;=القادمين!$F$4,القادمين!$B$2=IF(القادمين!$B$2="","",$I1212)),MAX($D$4:$D1211)+1,"")</f>
        <v/>
      </c>
      <c r="E1212" s="142" t="str">
        <f t="shared" si="37"/>
        <v/>
      </c>
      <c r="F1212" s="142" t="str">
        <f>IF($D1212="","",RANK($E1212,$E$5:$E$10000,1)+COUNTIF($E$4:$E1211,$E1212))</f>
        <v/>
      </c>
      <c r="G1212" s="189" t="str">
        <f>IF(H1212="","",COUNTA($E$5:E1212))</f>
        <v/>
      </c>
      <c r="H1212" s="41"/>
      <c r="I1212" s="38"/>
      <c r="J1212" s="206"/>
      <c r="K1212" s="206"/>
      <c r="L1212" s="206"/>
      <c r="M1212" s="41"/>
      <c r="N1212" s="207"/>
      <c r="O1212" s="99"/>
      <c r="P1212" s="192"/>
      <c r="Q1212" s="122"/>
      <c r="R1212" s="122"/>
      <c r="S1212" s="126"/>
      <c r="T1212" s="122"/>
      <c r="U1212" s="122"/>
      <c r="X1212" s="128"/>
      <c r="Y1212" s="121"/>
      <c r="Z1212" s="121"/>
      <c r="AA1212" s="121"/>
    </row>
    <row r="1213" spans="1:27" s="115" customFormat="1" ht="26.1" customHeight="1" x14ac:dyDescent="0.2">
      <c r="A1213" s="141" t="str">
        <f>IF(AND($H1213&gt;=المغادرين!$C$4,$H1213&lt;=المغادرين!$F$4,المغادرين!$B$2=IF(المغادرين!$B$2="","",$I1213)),MAX($A$4:$A1212)+1,"")</f>
        <v/>
      </c>
      <c r="B1213" s="141" t="str">
        <f t="shared" si="36"/>
        <v/>
      </c>
      <c r="C1213" s="141" t="str">
        <f>IF($A1213="","",RANK($B1213,$B$5:$B$10000,1)+COUNTIF($B$4:$B1212,$B1213))</f>
        <v/>
      </c>
      <c r="D1213" s="142" t="str">
        <f>IF(AND($M1213&gt;=القادمين!$C$4,$M1213&lt;=القادمين!$F$4,القادمين!$B$2=IF(القادمين!$B$2="","",$I1213)),MAX($D$4:$D1212)+1,"")</f>
        <v/>
      </c>
      <c r="E1213" s="142" t="str">
        <f t="shared" si="37"/>
        <v/>
      </c>
      <c r="F1213" s="142" t="str">
        <f>IF($D1213="","",RANK($E1213,$E$5:$E$10000,1)+COUNTIF($E$4:$E1212,$E1213))</f>
        <v/>
      </c>
      <c r="G1213" s="189" t="str">
        <f>IF(H1213="","",COUNTA($E$5:E1213))</f>
        <v/>
      </c>
      <c r="H1213" s="41"/>
      <c r="I1213" s="38"/>
      <c r="J1213" s="206"/>
      <c r="K1213" s="206"/>
      <c r="L1213" s="206"/>
      <c r="M1213" s="41"/>
      <c r="N1213" s="207"/>
      <c r="O1213" s="99"/>
      <c r="P1213" s="192"/>
      <c r="Q1213" s="122"/>
      <c r="R1213" s="122"/>
      <c r="S1213" s="126"/>
      <c r="T1213" s="122"/>
      <c r="U1213" s="122"/>
      <c r="X1213" s="128"/>
      <c r="Y1213" s="129"/>
      <c r="Z1213" s="129"/>
      <c r="AA1213" s="129"/>
    </row>
    <row r="1214" spans="1:27" s="115" customFormat="1" ht="26.1" customHeight="1" x14ac:dyDescent="0.2">
      <c r="A1214" s="141" t="str">
        <f>IF(AND($H1214&gt;=المغادرين!$C$4,$H1214&lt;=المغادرين!$F$4,المغادرين!$B$2=IF(المغادرين!$B$2="","",$I1214)),MAX($A$4:$A1213)+1,"")</f>
        <v/>
      </c>
      <c r="B1214" s="141" t="str">
        <f t="shared" si="36"/>
        <v/>
      </c>
      <c r="C1214" s="141" t="str">
        <f>IF($A1214="","",RANK($B1214,$B$5:$B$10000,1)+COUNTIF($B$4:$B1213,$B1214))</f>
        <v/>
      </c>
      <c r="D1214" s="142" t="str">
        <f>IF(AND($M1214&gt;=القادمين!$C$4,$M1214&lt;=القادمين!$F$4,القادمين!$B$2=IF(القادمين!$B$2="","",$I1214)),MAX($D$4:$D1213)+1,"")</f>
        <v/>
      </c>
      <c r="E1214" s="142" t="str">
        <f t="shared" si="37"/>
        <v/>
      </c>
      <c r="F1214" s="142" t="str">
        <f>IF($D1214="","",RANK($E1214,$E$5:$E$10000,1)+COUNTIF($E$4:$E1213,$E1214))</f>
        <v/>
      </c>
      <c r="G1214" s="189" t="str">
        <f>IF(H1214="","",COUNTA($E$5:E1214))</f>
        <v/>
      </c>
      <c r="H1214" s="41"/>
      <c r="I1214" s="38"/>
      <c r="J1214" s="206"/>
      <c r="K1214" s="206"/>
      <c r="L1214" s="206"/>
      <c r="M1214" s="41"/>
      <c r="N1214" s="207"/>
      <c r="O1214" s="99"/>
      <c r="P1214" s="192"/>
      <c r="Q1214" s="122"/>
      <c r="R1214" s="122"/>
      <c r="S1214" s="126"/>
      <c r="T1214" s="122"/>
      <c r="U1214" s="122"/>
      <c r="X1214" s="128"/>
      <c r="Y1214" s="129"/>
      <c r="Z1214" s="129"/>
      <c r="AA1214" s="129"/>
    </row>
    <row r="1215" spans="1:27" s="115" customFormat="1" ht="26.1" customHeight="1" x14ac:dyDescent="0.2">
      <c r="A1215" s="141" t="str">
        <f>IF(AND($H1215&gt;=المغادرين!$C$4,$H1215&lt;=المغادرين!$F$4,المغادرين!$B$2=IF(المغادرين!$B$2="","",$I1215)),MAX($A$4:$A1214)+1,"")</f>
        <v/>
      </c>
      <c r="B1215" s="141" t="str">
        <f t="shared" si="36"/>
        <v/>
      </c>
      <c r="C1215" s="141" t="str">
        <f>IF($A1215="","",RANK($B1215,$B$5:$B$10000,1)+COUNTIF($B$4:$B1214,$B1215))</f>
        <v/>
      </c>
      <c r="D1215" s="142" t="str">
        <f>IF(AND($M1215&gt;=القادمين!$C$4,$M1215&lt;=القادمين!$F$4,القادمين!$B$2=IF(القادمين!$B$2="","",$I1215)),MAX($D$4:$D1214)+1,"")</f>
        <v/>
      </c>
      <c r="E1215" s="142" t="str">
        <f t="shared" si="37"/>
        <v/>
      </c>
      <c r="F1215" s="142" t="str">
        <f>IF($D1215="","",RANK($E1215,$E$5:$E$10000,1)+COUNTIF($E$4:$E1214,$E1215))</f>
        <v/>
      </c>
      <c r="G1215" s="189" t="str">
        <f>IF(H1215="","",COUNTA($E$5:E1215))</f>
        <v/>
      </c>
      <c r="H1215" s="41"/>
      <c r="I1215" s="38"/>
      <c r="J1215" s="206"/>
      <c r="K1215" s="206"/>
      <c r="L1215" s="206"/>
      <c r="M1215" s="41"/>
      <c r="N1215" s="207"/>
      <c r="O1215" s="99"/>
      <c r="P1215" s="192"/>
      <c r="Q1215" s="122"/>
      <c r="R1215" s="122"/>
      <c r="S1215" s="126"/>
      <c r="T1215" s="122"/>
      <c r="U1215" s="122"/>
      <c r="X1215" s="128"/>
      <c r="Y1215" s="129"/>
      <c r="Z1215" s="129"/>
      <c r="AA1215" s="129"/>
    </row>
    <row r="1216" spans="1:27" s="115" customFormat="1" ht="26.1" customHeight="1" x14ac:dyDescent="0.2">
      <c r="A1216" s="141" t="str">
        <f>IF(AND($H1216&gt;=المغادرين!$C$4,$H1216&lt;=المغادرين!$F$4,المغادرين!$B$2=IF(المغادرين!$B$2="","",$I1216)),MAX($A$4:$A1215)+1,"")</f>
        <v/>
      </c>
      <c r="B1216" s="141" t="str">
        <f t="shared" si="36"/>
        <v/>
      </c>
      <c r="C1216" s="141" t="str">
        <f>IF($A1216="","",RANK($B1216,$B$5:$B$10000,1)+COUNTIF($B$4:$B1215,$B1216))</f>
        <v/>
      </c>
      <c r="D1216" s="142" t="str">
        <f>IF(AND($M1216&gt;=القادمين!$C$4,$M1216&lt;=القادمين!$F$4,القادمين!$B$2=IF(القادمين!$B$2="","",$I1216)),MAX($D$4:$D1215)+1,"")</f>
        <v/>
      </c>
      <c r="E1216" s="142" t="str">
        <f t="shared" si="37"/>
        <v/>
      </c>
      <c r="F1216" s="142" t="str">
        <f>IF($D1216="","",RANK($E1216,$E$5:$E$10000,1)+COUNTIF($E$4:$E1215,$E1216))</f>
        <v/>
      </c>
      <c r="G1216" s="189" t="str">
        <f>IF(H1216="","",COUNTA($E$5:E1216))</f>
        <v/>
      </c>
      <c r="H1216" s="41"/>
      <c r="I1216" s="38"/>
      <c r="J1216" s="206"/>
      <c r="K1216" s="206"/>
      <c r="L1216" s="206"/>
      <c r="M1216" s="41"/>
      <c r="N1216" s="207"/>
      <c r="O1216" s="99"/>
      <c r="P1216" s="192"/>
      <c r="Q1216" s="122"/>
      <c r="R1216" s="122"/>
      <c r="S1216" s="126"/>
      <c r="T1216" s="122"/>
      <c r="U1216" s="122"/>
      <c r="X1216" s="128"/>
      <c r="Y1216" s="129"/>
      <c r="Z1216" s="129"/>
      <c r="AA1216" s="129"/>
    </row>
    <row r="1217" spans="1:27" s="115" customFormat="1" ht="26.1" customHeight="1" x14ac:dyDescent="0.2">
      <c r="A1217" s="141" t="str">
        <f>IF(AND($H1217&gt;=المغادرين!$C$4,$H1217&lt;=المغادرين!$F$4,المغادرين!$B$2=IF(المغادرين!$B$2="","",$I1217)),MAX($A$4:$A1216)+1,"")</f>
        <v/>
      </c>
      <c r="B1217" s="141" t="str">
        <f t="shared" si="36"/>
        <v/>
      </c>
      <c r="C1217" s="141" t="str">
        <f>IF($A1217="","",RANK($B1217,$B$5:$B$10000,1)+COUNTIF($B$4:$B1216,$B1217))</f>
        <v/>
      </c>
      <c r="D1217" s="142" t="str">
        <f>IF(AND($M1217&gt;=القادمين!$C$4,$M1217&lt;=القادمين!$F$4,القادمين!$B$2=IF(القادمين!$B$2="","",$I1217)),MAX($D$4:$D1216)+1,"")</f>
        <v/>
      </c>
      <c r="E1217" s="142" t="str">
        <f t="shared" si="37"/>
        <v/>
      </c>
      <c r="F1217" s="142" t="str">
        <f>IF($D1217="","",RANK($E1217,$E$5:$E$10000,1)+COUNTIF($E$4:$E1216,$E1217))</f>
        <v/>
      </c>
      <c r="G1217" s="189" t="str">
        <f>IF(H1217="","",COUNTA($E$5:E1217))</f>
        <v/>
      </c>
      <c r="H1217" s="41"/>
      <c r="I1217" s="38"/>
      <c r="J1217" s="206"/>
      <c r="K1217" s="206"/>
      <c r="L1217" s="206"/>
      <c r="M1217" s="41"/>
      <c r="N1217" s="207"/>
      <c r="O1217" s="99"/>
      <c r="P1217" s="192"/>
      <c r="Q1217" s="122"/>
      <c r="R1217" s="122"/>
      <c r="S1217" s="126"/>
      <c r="T1217" s="122"/>
      <c r="U1217" s="122"/>
      <c r="X1217" s="128"/>
      <c r="Y1217" s="129"/>
      <c r="Z1217" s="129"/>
      <c r="AA1217" s="129"/>
    </row>
    <row r="1218" spans="1:27" s="115" customFormat="1" ht="26.1" customHeight="1" x14ac:dyDescent="0.2">
      <c r="A1218" s="141" t="str">
        <f>IF(AND($H1218&gt;=المغادرين!$C$4,$H1218&lt;=المغادرين!$F$4,المغادرين!$B$2=IF(المغادرين!$B$2="","",$I1218)),MAX($A$4:$A1217)+1,"")</f>
        <v/>
      </c>
      <c r="B1218" s="141" t="str">
        <f t="shared" si="36"/>
        <v/>
      </c>
      <c r="C1218" s="141" t="str">
        <f>IF($A1218="","",RANK($B1218,$B$5:$B$10000,1)+COUNTIF($B$4:$B1217,$B1218))</f>
        <v/>
      </c>
      <c r="D1218" s="142" t="str">
        <f>IF(AND($M1218&gt;=القادمين!$C$4,$M1218&lt;=القادمين!$F$4,القادمين!$B$2=IF(القادمين!$B$2="","",$I1218)),MAX($D$4:$D1217)+1,"")</f>
        <v/>
      </c>
      <c r="E1218" s="142" t="str">
        <f t="shared" si="37"/>
        <v/>
      </c>
      <c r="F1218" s="142" t="str">
        <f>IF($D1218="","",RANK($E1218,$E$5:$E$10000,1)+COUNTIF($E$4:$E1217,$E1218))</f>
        <v/>
      </c>
      <c r="G1218" s="189" t="str">
        <f>IF(H1218="","",COUNTA($E$5:E1218))</f>
        <v/>
      </c>
      <c r="H1218" s="41"/>
      <c r="I1218" s="38"/>
      <c r="J1218" s="206"/>
      <c r="K1218" s="206"/>
      <c r="L1218" s="206"/>
      <c r="M1218" s="41"/>
      <c r="N1218" s="207"/>
      <c r="O1218" s="99"/>
      <c r="P1218" s="193"/>
      <c r="Q1218" s="122"/>
      <c r="R1218" s="122"/>
      <c r="S1218" s="125"/>
      <c r="T1218" s="122"/>
      <c r="U1218" s="122"/>
    </row>
    <row r="1219" spans="1:27" s="127" customFormat="1" ht="26.1" customHeight="1" x14ac:dyDescent="0.2">
      <c r="A1219" s="141" t="str">
        <f>IF(AND($H1219&gt;=المغادرين!$C$4,$H1219&lt;=المغادرين!$F$4,المغادرين!$B$2=IF(المغادرين!$B$2="","",$I1219)),MAX($A$4:$A1218)+1,"")</f>
        <v/>
      </c>
      <c r="B1219" s="141" t="str">
        <f t="shared" si="36"/>
        <v/>
      </c>
      <c r="C1219" s="141" t="str">
        <f>IF($A1219="","",RANK($B1219,$B$5:$B$10000,1)+COUNTIF($B$4:$B1218,$B1219))</f>
        <v/>
      </c>
      <c r="D1219" s="142" t="str">
        <f>IF(AND($M1219&gt;=القادمين!$C$4,$M1219&lt;=القادمين!$F$4,القادمين!$B$2=IF(القادمين!$B$2="","",$I1219)),MAX($D$4:$D1218)+1,"")</f>
        <v/>
      </c>
      <c r="E1219" s="142" t="str">
        <f t="shared" si="37"/>
        <v/>
      </c>
      <c r="F1219" s="142" t="str">
        <f>IF($D1219="","",RANK($E1219,$E$5:$E$10000,1)+COUNTIF($E$4:$E1218,$E1219))</f>
        <v/>
      </c>
      <c r="G1219" s="189" t="str">
        <f>IF(H1219="","",COUNTA($E$5:E1219))</f>
        <v/>
      </c>
      <c r="H1219" s="41"/>
      <c r="I1219" s="38"/>
      <c r="J1219" s="206"/>
      <c r="K1219" s="206"/>
      <c r="L1219" s="206"/>
      <c r="M1219" s="41"/>
      <c r="N1219" s="207"/>
      <c r="O1219" s="99"/>
      <c r="P1219" s="192"/>
      <c r="Q1219" s="122"/>
      <c r="R1219" s="122"/>
      <c r="S1219" s="126"/>
      <c r="T1219" s="122"/>
      <c r="U1219" s="122"/>
      <c r="V1219" s="115"/>
      <c r="W1219" s="115"/>
      <c r="X1219" s="115"/>
      <c r="Y1219" s="115"/>
      <c r="Z1219" s="115"/>
      <c r="AA1219" s="115"/>
    </row>
    <row r="1220" spans="1:27" s="127" customFormat="1" ht="26.1" customHeight="1" x14ac:dyDescent="0.2">
      <c r="A1220" s="141" t="str">
        <f>IF(AND($H1220&gt;=المغادرين!$C$4,$H1220&lt;=المغادرين!$F$4,المغادرين!$B$2=IF(المغادرين!$B$2="","",$I1220)),MAX($A$4:$A1219)+1,"")</f>
        <v/>
      </c>
      <c r="B1220" s="141" t="str">
        <f t="shared" si="36"/>
        <v/>
      </c>
      <c r="C1220" s="141" t="str">
        <f>IF($A1220="","",RANK($B1220,$B$5:$B$10000,1)+COUNTIF($B$4:$B1219,$B1220))</f>
        <v/>
      </c>
      <c r="D1220" s="142" t="str">
        <f>IF(AND($M1220&gt;=القادمين!$C$4,$M1220&lt;=القادمين!$F$4,القادمين!$B$2=IF(القادمين!$B$2="","",$I1220)),MAX($D$4:$D1219)+1,"")</f>
        <v/>
      </c>
      <c r="E1220" s="142" t="str">
        <f t="shared" si="37"/>
        <v/>
      </c>
      <c r="F1220" s="142" t="str">
        <f>IF($D1220="","",RANK($E1220,$E$5:$E$10000,1)+COUNTIF($E$4:$E1219,$E1220))</f>
        <v/>
      </c>
      <c r="G1220" s="189" t="str">
        <f>IF(H1220="","",COUNTA($E$5:E1220))</f>
        <v/>
      </c>
      <c r="H1220" s="41"/>
      <c r="I1220" s="38"/>
      <c r="J1220" s="206"/>
      <c r="K1220" s="206"/>
      <c r="L1220" s="206"/>
      <c r="M1220" s="41"/>
      <c r="N1220" s="207"/>
      <c r="O1220" s="99"/>
      <c r="P1220" s="192"/>
      <c r="Q1220" s="122"/>
      <c r="R1220" s="122"/>
      <c r="S1220" s="126"/>
      <c r="T1220" s="122"/>
      <c r="U1220" s="122"/>
      <c r="V1220" s="115"/>
      <c r="W1220" s="115"/>
      <c r="X1220" s="115"/>
      <c r="Y1220" s="115"/>
      <c r="Z1220" s="115"/>
      <c r="AA1220" s="115"/>
    </row>
    <row r="1221" spans="1:27" s="127" customFormat="1" ht="26.1" customHeight="1" x14ac:dyDescent="0.2">
      <c r="A1221" s="141" t="str">
        <f>IF(AND($H1221&gt;=المغادرين!$C$4,$H1221&lt;=المغادرين!$F$4,المغادرين!$B$2=IF(المغادرين!$B$2="","",$I1221)),MAX($A$4:$A1220)+1,"")</f>
        <v/>
      </c>
      <c r="B1221" s="141" t="str">
        <f t="shared" si="36"/>
        <v/>
      </c>
      <c r="C1221" s="141" t="str">
        <f>IF($A1221="","",RANK($B1221,$B$5:$B$10000,1)+COUNTIF($B$4:$B1220,$B1221))</f>
        <v/>
      </c>
      <c r="D1221" s="142" t="str">
        <f>IF(AND($M1221&gt;=القادمين!$C$4,$M1221&lt;=القادمين!$F$4,القادمين!$B$2=IF(القادمين!$B$2="","",$I1221)),MAX($D$4:$D1220)+1,"")</f>
        <v/>
      </c>
      <c r="E1221" s="142" t="str">
        <f t="shared" si="37"/>
        <v/>
      </c>
      <c r="F1221" s="142" t="str">
        <f>IF($D1221="","",RANK($E1221,$E$5:$E$10000,1)+COUNTIF($E$4:$E1220,$E1221))</f>
        <v/>
      </c>
      <c r="G1221" s="189" t="str">
        <f>IF(H1221="","",COUNTA($E$5:E1221))</f>
        <v/>
      </c>
      <c r="H1221" s="41"/>
      <c r="I1221" s="38"/>
      <c r="J1221" s="206"/>
      <c r="K1221" s="206"/>
      <c r="L1221" s="206"/>
      <c r="M1221" s="41"/>
      <c r="N1221" s="207"/>
      <c r="O1221" s="99"/>
      <c r="P1221" s="192"/>
      <c r="Q1221" s="122"/>
      <c r="R1221" s="122"/>
      <c r="S1221" s="126"/>
      <c r="T1221" s="122"/>
      <c r="U1221" s="122"/>
      <c r="V1221" s="115"/>
      <c r="W1221" s="115"/>
      <c r="X1221" s="115"/>
      <c r="Y1221" s="115"/>
      <c r="Z1221" s="115"/>
      <c r="AA1221" s="115"/>
    </row>
    <row r="1222" spans="1:27" s="115" customFormat="1" ht="26.1" customHeight="1" x14ac:dyDescent="0.2">
      <c r="A1222" s="141" t="str">
        <f>IF(AND($H1222&gt;=المغادرين!$C$4,$H1222&lt;=المغادرين!$F$4,المغادرين!$B$2=IF(المغادرين!$B$2="","",$I1222)),MAX($A$4:$A1221)+1,"")</f>
        <v/>
      </c>
      <c r="B1222" s="141" t="str">
        <f t="shared" ref="B1222:B1285" si="38">IF($A1222="","",MAX($A$5:$A$10000)-RANK($H1222,$H$5:$H$10000)+1)</f>
        <v/>
      </c>
      <c r="C1222" s="141" t="str">
        <f>IF($A1222="","",RANK($B1222,$B$5:$B$10000,1)+COUNTIF($B$4:$B1221,$B1222))</f>
        <v/>
      </c>
      <c r="D1222" s="142" t="str">
        <f>IF(AND($M1222&gt;=القادمين!$C$4,$M1222&lt;=القادمين!$F$4,القادمين!$B$2=IF(القادمين!$B$2="","",$I1222)),MAX($D$4:$D1221)+1,"")</f>
        <v/>
      </c>
      <c r="E1222" s="142" t="str">
        <f t="shared" ref="E1222:E1285" si="39">IF($D1222="","",MAX($D$5:$D$10000)-RANK($M1222,$M$5:$M$10000)+1)</f>
        <v/>
      </c>
      <c r="F1222" s="142" t="str">
        <f>IF($D1222="","",RANK($E1222,$E$5:$E$10000,1)+COUNTIF($E$4:$E1221,$E1222))</f>
        <v/>
      </c>
      <c r="G1222" s="189" t="str">
        <f>IF(H1222="","",COUNTA($E$5:E1222))</f>
        <v/>
      </c>
      <c r="H1222" s="41"/>
      <c r="I1222" s="38"/>
      <c r="J1222" s="206"/>
      <c r="K1222" s="206"/>
      <c r="L1222" s="206"/>
      <c r="M1222" s="41"/>
      <c r="N1222" s="207"/>
      <c r="O1222" s="99"/>
      <c r="P1222" s="192"/>
      <c r="Q1222" s="122"/>
      <c r="R1222" s="122"/>
      <c r="S1222" s="126"/>
      <c r="T1222" s="122"/>
      <c r="U1222" s="122"/>
    </row>
    <row r="1223" spans="1:27" s="115" customFormat="1" ht="26.1" customHeight="1" x14ac:dyDescent="0.2">
      <c r="A1223" s="141" t="str">
        <f>IF(AND($H1223&gt;=المغادرين!$C$4,$H1223&lt;=المغادرين!$F$4,المغادرين!$B$2=IF(المغادرين!$B$2="","",$I1223)),MAX($A$4:$A1222)+1,"")</f>
        <v/>
      </c>
      <c r="B1223" s="141" t="str">
        <f t="shared" si="38"/>
        <v/>
      </c>
      <c r="C1223" s="141" t="str">
        <f>IF($A1223="","",RANK($B1223,$B$5:$B$10000,1)+COUNTIF($B$4:$B1222,$B1223))</f>
        <v/>
      </c>
      <c r="D1223" s="142" t="str">
        <f>IF(AND($M1223&gt;=القادمين!$C$4,$M1223&lt;=القادمين!$F$4,القادمين!$B$2=IF(القادمين!$B$2="","",$I1223)),MAX($D$4:$D1222)+1,"")</f>
        <v/>
      </c>
      <c r="E1223" s="142" t="str">
        <f t="shared" si="39"/>
        <v/>
      </c>
      <c r="F1223" s="142" t="str">
        <f>IF($D1223="","",RANK($E1223,$E$5:$E$10000,1)+COUNTIF($E$4:$E1222,$E1223))</f>
        <v/>
      </c>
      <c r="G1223" s="189" t="str">
        <f>IF(H1223="","",COUNTA($E$5:E1223))</f>
        <v/>
      </c>
      <c r="H1223" s="41"/>
      <c r="I1223" s="38"/>
      <c r="J1223" s="206"/>
      <c r="K1223" s="206"/>
      <c r="L1223" s="206"/>
      <c r="M1223" s="41"/>
      <c r="N1223" s="207"/>
      <c r="O1223" s="99"/>
      <c r="P1223" s="192"/>
      <c r="Q1223" s="122"/>
      <c r="R1223" s="122"/>
      <c r="S1223" s="126"/>
      <c r="T1223" s="122"/>
      <c r="U1223" s="122"/>
    </row>
    <row r="1224" spans="1:27" s="115" customFormat="1" ht="26.1" customHeight="1" x14ac:dyDescent="0.2">
      <c r="A1224" s="141" t="str">
        <f>IF(AND($H1224&gt;=المغادرين!$C$4,$H1224&lt;=المغادرين!$F$4,المغادرين!$B$2=IF(المغادرين!$B$2="","",$I1224)),MAX($A$4:$A1223)+1,"")</f>
        <v/>
      </c>
      <c r="B1224" s="141" t="str">
        <f t="shared" si="38"/>
        <v/>
      </c>
      <c r="C1224" s="141" t="str">
        <f>IF($A1224="","",RANK($B1224,$B$5:$B$10000,1)+COUNTIF($B$4:$B1223,$B1224))</f>
        <v/>
      </c>
      <c r="D1224" s="142" t="str">
        <f>IF(AND($M1224&gt;=القادمين!$C$4,$M1224&lt;=القادمين!$F$4,القادمين!$B$2=IF(القادمين!$B$2="","",$I1224)),MAX($D$4:$D1223)+1,"")</f>
        <v/>
      </c>
      <c r="E1224" s="142" t="str">
        <f t="shared" si="39"/>
        <v/>
      </c>
      <c r="F1224" s="142" t="str">
        <f>IF($D1224="","",RANK($E1224,$E$5:$E$10000,1)+COUNTIF($E$4:$E1223,$E1224))</f>
        <v/>
      </c>
      <c r="G1224" s="189" t="str">
        <f>IF(H1224="","",COUNTA($E$5:E1224))</f>
        <v/>
      </c>
      <c r="H1224" s="41"/>
      <c r="I1224" s="38"/>
      <c r="J1224" s="206"/>
      <c r="K1224" s="206"/>
      <c r="L1224" s="206"/>
      <c r="M1224" s="41"/>
      <c r="N1224" s="207"/>
      <c r="O1224" s="99"/>
      <c r="P1224" s="192"/>
      <c r="Q1224" s="122"/>
      <c r="R1224" s="122"/>
      <c r="S1224" s="126"/>
      <c r="T1224" s="122"/>
      <c r="U1224" s="122"/>
    </row>
    <row r="1225" spans="1:27" s="115" customFormat="1" ht="26.1" customHeight="1" x14ac:dyDescent="0.2">
      <c r="A1225" s="141" t="str">
        <f>IF(AND($H1225&gt;=المغادرين!$C$4,$H1225&lt;=المغادرين!$F$4,المغادرين!$B$2=IF(المغادرين!$B$2="","",$I1225)),MAX($A$4:$A1224)+1,"")</f>
        <v/>
      </c>
      <c r="B1225" s="141" t="str">
        <f t="shared" si="38"/>
        <v/>
      </c>
      <c r="C1225" s="141" t="str">
        <f>IF($A1225="","",RANK($B1225,$B$5:$B$10000,1)+COUNTIF($B$4:$B1224,$B1225))</f>
        <v/>
      </c>
      <c r="D1225" s="142" t="str">
        <f>IF(AND($M1225&gt;=القادمين!$C$4,$M1225&lt;=القادمين!$F$4,القادمين!$B$2=IF(القادمين!$B$2="","",$I1225)),MAX($D$4:$D1224)+1,"")</f>
        <v/>
      </c>
      <c r="E1225" s="142" t="str">
        <f t="shared" si="39"/>
        <v/>
      </c>
      <c r="F1225" s="142" t="str">
        <f>IF($D1225="","",RANK($E1225,$E$5:$E$10000,1)+COUNTIF($E$4:$E1224,$E1225))</f>
        <v/>
      </c>
      <c r="G1225" s="189" t="str">
        <f>IF(H1225="","",COUNTA($E$5:E1225))</f>
        <v/>
      </c>
      <c r="H1225" s="41"/>
      <c r="I1225" s="38"/>
      <c r="J1225" s="206"/>
      <c r="K1225" s="206"/>
      <c r="L1225" s="206"/>
      <c r="M1225" s="41"/>
      <c r="N1225" s="207"/>
      <c r="O1225" s="99"/>
      <c r="P1225" s="192"/>
      <c r="Q1225" s="122"/>
      <c r="R1225" s="122"/>
      <c r="S1225" s="126"/>
      <c r="T1225" s="122"/>
      <c r="U1225" s="122"/>
    </row>
    <row r="1226" spans="1:27" s="115" customFormat="1" ht="26.1" customHeight="1" x14ac:dyDescent="0.2">
      <c r="A1226" s="141" t="str">
        <f>IF(AND($H1226&gt;=المغادرين!$C$4,$H1226&lt;=المغادرين!$F$4,المغادرين!$B$2=IF(المغادرين!$B$2="","",$I1226)),MAX($A$4:$A1225)+1,"")</f>
        <v/>
      </c>
      <c r="B1226" s="141" t="str">
        <f t="shared" si="38"/>
        <v/>
      </c>
      <c r="C1226" s="141" t="str">
        <f>IF($A1226="","",RANK($B1226,$B$5:$B$10000,1)+COUNTIF($B$4:$B1225,$B1226))</f>
        <v/>
      </c>
      <c r="D1226" s="142" t="str">
        <f>IF(AND($M1226&gt;=القادمين!$C$4,$M1226&lt;=القادمين!$F$4,القادمين!$B$2=IF(القادمين!$B$2="","",$I1226)),MAX($D$4:$D1225)+1,"")</f>
        <v/>
      </c>
      <c r="E1226" s="142" t="str">
        <f t="shared" si="39"/>
        <v/>
      </c>
      <c r="F1226" s="142" t="str">
        <f>IF($D1226="","",RANK($E1226,$E$5:$E$10000,1)+COUNTIF($E$4:$E1225,$E1226))</f>
        <v/>
      </c>
      <c r="G1226" s="189" t="str">
        <f>IF(H1226="","",COUNTA($E$5:E1226))</f>
        <v/>
      </c>
      <c r="H1226" s="41"/>
      <c r="I1226" s="38"/>
      <c r="J1226" s="206"/>
      <c r="K1226" s="206"/>
      <c r="L1226" s="206"/>
      <c r="M1226" s="41"/>
      <c r="N1226" s="207"/>
      <c r="O1226" s="99"/>
      <c r="P1226" s="192"/>
      <c r="Q1226" s="122"/>
      <c r="R1226" s="122"/>
      <c r="S1226" s="126"/>
      <c r="T1226" s="122"/>
      <c r="U1226" s="122"/>
    </row>
    <row r="1227" spans="1:27" s="115" customFormat="1" ht="26.1" customHeight="1" x14ac:dyDescent="0.2">
      <c r="A1227" s="141" t="str">
        <f>IF(AND($H1227&gt;=المغادرين!$C$4,$H1227&lt;=المغادرين!$F$4,المغادرين!$B$2=IF(المغادرين!$B$2="","",$I1227)),MAX($A$4:$A1226)+1,"")</f>
        <v/>
      </c>
      <c r="B1227" s="141" t="str">
        <f t="shared" si="38"/>
        <v/>
      </c>
      <c r="C1227" s="141" t="str">
        <f>IF($A1227="","",RANK($B1227,$B$5:$B$10000,1)+COUNTIF($B$4:$B1226,$B1227))</f>
        <v/>
      </c>
      <c r="D1227" s="142" t="str">
        <f>IF(AND($M1227&gt;=القادمين!$C$4,$M1227&lt;=القادمين!$F$4,القادمين!$B$2=IF(القادمين!$B$2="","",$I1227)),MAX($D$4:$D1226)+1,"")</f>
        <v/>
      </c>
      <c r="E1227" s="142" t="str">
        <f t="shared" si="39"/>
        <v/>
      </c>
      <c r="F1227" s="142" t="str">
        <f>IF($D1227="","",RANK($E1227,$E$5:$E$10000,1)+COUNTIF($E$4:$E1226,$E1227))</f>
        <v/>
      </c>
      <c r="G1227" s="189" t="str">
        <f>IF(H1227="","",COUNTA($E$5:E1227))</f>
        <v/>
      </c>
      <c r="H1227" s="41"/>
      <c r="I1227" s="38"/>
      <c r="J1227" s="206"/>
      <c r="K1227" s="206"/>
      <c r="L1227" s="206"/>
      <c r="M1227" s="41"/>
      <c r="N1227" s="207"/>
      <c r="O1227" s="99"/>
      <c r="P1227" s="192"/>
      <c r="Q1227" s="122"/>
      <c r="R1227" s="122"/>
      <c r="S1227" s="126"/>
      <c r="T1227" s="122"/>
      <c r="U1227" s="122"/>
      <c r="AA1227" s="128"/>
    </row>
    <row r="1228" spans="1:27" s="115" customFormat="1" ht="26.1" customHeight="1" x14ac:dyDescent="0.2">
      <c r="A1228" s="141" t="str">
        <f>IF(AND($H1228&gt;=المغادرين!$C$4,$H1228&lt;=المغادرين!$F$4,المغادرين!$B$2=IF(المغادرين!$B$2="","",$I1228)),MAX($A$4:$A1227)+1,"")</f>
        <v/>
      </c>
      <c r="B1228" s="141" t="str">
        <f t="shared" si="38"/>
        <v/>
      </c>
      <c r="C1228" s="141" t="str">
        <f>IF($A1228="","",RANK($B1228,$B$5:$B$10000,1)+COUNTIF($B$4:$B1227,$B1228))</f>
        <v/>
      </c>
      <c r="D1228" s="142" t="str">
        <f>IF(AND($M1228&gt;=القادمين!$C$4,$M1228&lt;=القادمين!$F$4,القادمين!$B$2=IF(القادمين!$B$2="","",$I1228)),MAX($D$4:$D1227)+1,"")</f>
        <v/>
      </c>
      <c r="E1228" s="142" t="str">
        <f t="shared" si="39"/>
        <v/>
      </c>
      <c r="F1228" s="142" t="str">
        <f>IF($D1228="","",RANK($E1228,$E$5:$E$10000,1)+COUNTIF($E$4:$E1227,$E1228))</f>
        <v/>
      </c>
      <c r="G1228" s="189" t="str">
        <f>IF(H1228="","",COUNTA($E$5:E1228))</f>
        <v/>
      </c>
      <c r="H1228" s="41"/>
      <c r="I1228" s="38"/>
      <c r="J1228" s="206"/>
      <c r="K1228" s="206"/>
      <c r="L1228" s="206"/>
      <c r="M1228" s="41"/>
      <c r="N1228" s="207"/>
      <c r="O1228" s="99"/>
      <c r="P1228" s="192"/>
      <c r="Q1228" s="122"/>
      <c r="R1228" s="122"/>
      <c r="S1228" s="126"/>
      <c r="T1228" s="122"/>
      <c r="U1228" s="122"/>
      <c r="AA1228" s="128"/>
    </row>
    <row r="1229" spans="1:27" s="115" customFormat="1" ht="26.1" customHeight="1" x14ac:dyDescent="0.2">
      <c r="A1229" s="141" t="str">
        <f>IF(AND($H1229&gt;=المغادرين!$C$4,$H1229&lt;=المغادرين!$F$4,المغادرين!$B$2=IF(المغادرين!$B$2="","",$I1229)),MAX($A$4:$A1228)+1,"")</f>
        <v/>
      </c>
      <c r="B1229" s="141" t="str">
        <f t="shared" si="38"/>
        <v/>
      </c>
      <c r="C1229" s="141" t="str">
        <f>IF($A1229="","",RANK($B1229,$B$5:$B$10000,1)+COUNTIF($B$4:$B1228,$B1229))</f>
        <v/>
      </c>
      <c r="D1229" s="142" t="str">
        <f>IF(AND($M1229&gt;=القادمين!$C$4,$M1229&lt;=القادمين!$F$4,القادمين!$B$2=IF(القادمين!$B$2="","",$I1229)),MAX($D$4:$D1228)+1,"")</f>
        <v/>
      </c>
      <c r="E1229" s="142" t="str">
        <f t="shared" si="39"/>
        <v/>
      </c>
      <c r="F1229" s="142" t="str">
        <f>IF($D1229="","",RANK($E1229,$E$5:$E$10000,1)+COUNTIF($E$4:$E1228,$E1229))</f>
        <v/>
      </c>
      <c r="G1229" s="189" t="str">
        <f>IF(H1229="","",COUNTA($E$5:E1229))</f>
        <v/>
      </c>
      <c r="H1229" s="41"/>
      <c r="I1229" s="38"/>
      <c r="J1229" s="206"/>
      <c r="K1229" s="206"/>
      <c r="L1229" s="206"/>
      <c r="M1229" s="41"/>
      <c r="N1229" s="207"/>
      <c r="O1229" s="99"/>
      <c r="P1229" s="192"/>
      <c r="Q1229" s="122"/>
      <c r="R1229" s="122"/>
      <c r="S1229" s="126"/>
      <c r="T1229" s="122"/>
      <c r="U1229" s="122"/>
      <c r="W1229" s="128"/>
      <c r="AA1229" s="121"/>
    </row>
    <row r="1230" spans="1:27" s="115" customFormat="1" ht="26.1" customHeight="1" x14ac:dyDescent="0.2">
      <c r="A1230" s="141" t="str">
        <f>IF(AND($H1230&gt;=المغادرين!$C$4,$H1230&lt;=المغادرين!$F$4,المغادرين!$B$2=IF(المغادرين!$B$2="","",$I1230)),MAX($A$4:$A1229)+1,"")</f>
        <v/>
      </c>
      <c r="B1230" s="141" t="str">
        <f t="shared" si="38"/>
        <v/>
      </c>
      <c r="C1230" s="141" t="str">
        <f>IF($A1230="","",RANK($B1230,$B$5:$B$10000,1)+COUNTIF($B$4:$B1229,$B1230))</f>
        <v/>
      </c>
      <c r="D1230" s="142" t="str">
        <f>IF(AND($M1230&gt;=القادمين!$C$4,$M1230&lt;=القادمين!$F$4,القادمين!$B$2=IF(القادمين!$B$2="","",$I1230)),MAX($D$4:$D1229)+1,"")</f>
        <v/>
      </c>
      <c r="E1230" s="142" t="str">
        <f t="shared" si="39"/>
        <v/>
      </c>
      <c r="F1230" s="142" t="str">
        <f>IF($D1230="","",RANK($E1230,$E$5:$E$10000,1)+COUNTIF($E$4:$E1229,$E1230))</f>
        <v/>
      </c>
      <c r="G1230" s="189" t="str">
        <f>IF(H1230="","",COUNTA($E$5:E1230))</f>
        <v/>
      </c>
      <c r="H1230" s="41"/>
      <c r="I1230" s="38"/>
      <c r="J1230" s="206"/>
      <c r="K1230" s="206"/>
      <c r="L1230" s="206"/>
      <c r="M1230" s="41"/>
      <c r="N1230" s="207"/>
      <c r="O1230" s="99"/>
      <c r="P1230" s="192"/>
      <c r="Q1230" s="122"/>
      <c r="R1230" s="122"/>
      <c r="S1230" s="126"/>
      <c r="T1230" s="122"/>
      <c r="U1230" s="122"/>
    </row>
    <row r="1231" spans="1:27" s="115" customFormat="1" ht="26.1" customHeight="1" x14ac:dyDescent="0.2">
      <c r="A1231" s="141" t="str">
        <f>IF(AND($H1231&gt;=المغادرين!$C$4,$H1231&lt;=المغادرين!$F$4,المغادرين!$B$2=IF(المغادرين!$B$2="","",$I1231)),MAX($A$4:$A1230)+1,"")</f>
        <v/>
      </c>
      <c r="B1231" s="141" t="str">
        <f t="shared" si="38"/>
        <v/>
      </c>
      <c r="C1231" s="141" t="str">
        <f>IF($A1231="","",RANK($B1231,$B$5:$B$10000,1)+COUNTIF($B$4:$B1230,$B1231))</f>
        <v/>
      </c>
      <c r="D1231" s="142" t="str">
        <f>IF(AND($M1231&gt;=القادمين!$C$4,$M1231&lt;=القادمين!$F$4,القادمين!$B$2=IF(القادمين!$B$2="","",$I1231)),MAX($D$4:$D1230)+1,"")</f>
        <v/>
      </c>
      <c r="E1231" s="142" t="str">
        <f t="shared" si="39"/>
        <v/>
      </c>
      <c r="F1231" s="142" t="str">
        <f>IF($D1231="","",RANK($E1231,$E$5:$E$10000,1)+COUNTIF($E$4:$E1230,$E1231))</f>
        <v/>
      </c>
      <c r="G1231" s="189" t="str">
        <f>IF(H1231="","",COUNTA($E$5:E1231))</f>
        <v/>
      </c>
      <c r="H1231" s="41"/>
      <c r="I1231" s="38"/>
      <c r="J1231" s="206"/>
      <c r="K1231" s="206"/>
      <c r="L1231" s="206"/>
      <c r="M1231" s="41"/>
      <c r="N1231" s="207"/>
      <c r="O1231" s="99"/>
      <c r="P1231" s="192"/>
      <c r="Q1231" s="122"/>
      <c r="R1231" s="122"/>
      <c r="S1231" s="126"/>
      <c r="T1231" s="122"/>
      <c r="U1231" s="122"/>
      <c r="X1231" s="128"/>
      <c r="Y1231" s="121"/>
      <c r="Z1231" s="121"/>
      <c r="AA1231" s="121"/>
    </row>
    <row r="1232" spans="1:27" s="115" customFormat="1" ht="26.1" customHeight="1" x14ac:dyDescent="0.2">
      <c r="A1232" s="141" t="str">
        <f>IF(AND($H1232&gt;=المغادرين!$C$4,$H1232&lt;=المغادرين!$F$4,المغادرين!$B$2=IF(المغادرين!$B$2="","",$I1232)),MAX($A$4:$A1231)+1,"")</f>
        <v/>
      </c>
      <c r="B1232" s="141" t="str">
        <f t="shared" si="38"/>
        <v/>
      </c>
      <c r="C1232" s="141" t="str">
        <f>IF($A1232="","",RANK($B1232,$B$5:$B$10000,1)+COUNTIF($B$4:$B1231,$B1232))</f>
        <v/>
      </c>
      <c r="D1232" s="142" t="str">
        <f>IF(AND($M1232&gt;=القادمين!$C$4,$M1232&lt;=القادمين!$F$4,القادمين!$B$2=IF(القادمين!$B$2="","",$I1232)),MAX($D$4:$D1231)+1,"")</f>
        <v/>
      </c>
      <c r="E1232" s="142" t="str">
        <f t="shared" si="39"/>
        <v/>
      </c>
      <c r="F1232" s="142" t="str">
        <f>IF($D1232="","",RANK($E1232,$E$5:$E$10000,1)+COUNTIF($E$4:$E1231,$E1232))</f>
        <v/>
      </c>
      <c r="G1232" s="189" t="str">
        <f>IF(H1232="","",COUNTA($E$5:E1232))</f>
        <v/>
      </c>
      <c r="H1232" s="41"/>
      <c r="I1232" s="38"/>
      <c r="J1232" s="206"/>
      <c r="K1232" s="206"/>
      <c r="L1232" s="206"/>
      <c r="M1232" s="41"/>
      <c r="N1232" s="207"/>
      <c r="O1232" s="99"/>
      <c r="P1232" s="192"/>
      <c r="Q1232" s="122"/>
      <c r="R1232" s="122"/>
      <c r="S1232" s="126"/>
      <c r="T1232" s="122"/>
      <c r="U1232" s="122"/>
      <c r="X1232" s="128"/>
      <c r="Y1232" s="129"/>
      <c r="Z1232" s="129"/>
      <c r="AA1232" s="129"/>
    </row>
    <row r="1233" spans="1:27" s="115" customFormat="1" ht="26.1" customHeight="1" x14ac:dyDescent="0.2">
      <c r="A1233" s="141" t="str">
        <f>IF(AND($H1233&gt;=المغادرين!$C$4,$H1233&lt;=المغادرين!$F$4,المغادرين!$B$2=IF(المغادرين!$B$2="","",$I1233)),MAX($A$4:$A1232)+1,"")</f>
        <v/>
      </c>
      <c r="B1233" s="141" t="str">
        <f t="shared" si="38"/>
        <v/>
      </c>
      <c r="C1233" s="141" t="str">
        <f>IF($A1233="","",RANK($B1233,$B$5:$B$10000,1)+COUNTIF($B$4:$B1232,$B1233))</f>
        <v/>
      </c>
      <c r="D1233" s="142" t="str">
        <f>IF(AND($M1233&gt;=القادمين!$C$4,$M1233&lt;=القادمين!$F$4,القادمين!$B$2=IF(القادمين!$B$2="","",$I1233)),MAX($D$4:$D1232)+1,"")</f>
        <v/>
      </c>
      <c r="E1233" s="142" t="str">
        <f t="shared" si="39"/>
        <v/>
      </c>
      <c r="F1233" s="142" t="str">
        <f>IF($D1233="","",RANK($E1233,$E$5:$E$10000,1)+COUNTIF($E$4:$E1232,$E1233))</f>
        <v/>
      </c>
      <c r="G1233" s="189" t="str">
        <f>IF(H1233="","",COUNTA($E$5:E1233))</f>
        <v/>
      </c>
      <c r="H1233" s="41"/>
      <c r="I1233" s="38"/>
      <c r="J1233" s="206"/>
      <c r="K1233" s="206"/>
      <c r="L1233" s="206"/>
      <c r="M1233" s="41"/>
      <c r="N1233" s="207"/>
      <c r="O1233" s="99"/>
      <c r="P1233" s="192"/>
      <c r="Q1233" s="122"/>
      <c r="R1233" s="122"/>
      <c r="S1233" s="126"/>
      <c r="T1233" s="122"/>
      <c r="U1233" s="122"/>
      <c r="X1233" s="128"/>
      <c r="Y1233" s="129"/>
      <c r="Z1233" s="129"/>
      <c r="AA1233" s="129"/>
    </row>
    <row r="1234" spans="1:27" s="115" customFormat="1" ht="26.1" customHeight="1" x14ac:dyDescent="0.2">
      <c r="A1234" s="141" t="str">
        <f>IF(AND($H1234&gt;=المغادرين!$C$4,$H1234&lt;=المغادرين!$F$4,المغادرين!$B$2=IF(المغادرين!$B$2="","",$I1234)),MAX($A$4:$A1233)+1,"")</f>
        <v/>
      </c>
      <c r="B1234" s="141" t="str">
        <f t="shared" si="38"/>
        <v/>
      </c>
      <c r="C1234" s="141" t="str">
        <f>IF($A1234="","",RANK($B1234,$B$5:$B$10000,1)+COUNTIF($B$4:$B1233,$B1234))</f>
        <v/>
      </c>
      <c r="D1234" s="142" t="str">
        <f>IF(AND($M1234&gt;=القادمين!$C$4,$M1234&lt;=القادمين!$F$4,القادمين!$B$2=IF(القادمين!$B$2="","",$I1234)),MAX($D$4:$D1233)+1,"")</f>
        <v/>
      </c>
      <c r="E1234" s="142" t="str">
        <f t="shared" si="39"/>
        <v/>
      </c>
      <c r="F1234" s="142" t="str">
        <f>IF($D1234="","",RANK($E1234,$E$5:$E$10000,1)+COUNTIF($E$4:$E1233,$E1234))</f>
        <v/>
      </c>
      <c r="G1234" s="189" t="str">
        <f>IF(H1234="","",COUNTA($E$5:E1234))</f>
        <v/>
      </c>
      <c r="H1234" s="41"/>
      <c r="I1234" s="38"/>
      <c r="J1234" s="206"/>
      <c r="K1234" s="206"/>
      <c r="L1234" s="206"/>
      <c r="M1234" s="41"/>
      <c r="N1234" s="207"/>
      <c r="O1234" s="99"/>
      <c r="P1234" s="192"/>
      <c r="Q1234" s="122"/>
      <c r="R1234" s="122"/>
      <c r="S1234" s="126"/>
      <c r="T1234" s="122"/>
      <c r="U1234" s="122"/>
      <c r="X1234" s="128"/>
      <c r="Y1234" s="129"/>
      <c r="Z1234" s="129"/>
      <c r="AA1234" s="129"/>
    </row>
    <row r="1235" spans="1:27" s="115" customFormat="1" ht="26.1" customHeight="1" x14ac:dyDescent="0.2">
      <c r="A1235" s="141" t="str">
        <f>IF(AND($H1235&gt;=المغادرين!$C$4,$H1235&lt;=المغادرين!$F$4,المغادرين!$B$2=IF(المغادرين!$B$2="","",$I1235)),MAX($A$4:$A1234)+1,"")</f>
        <v/>
      </c>
      <c r="B1235" s="141" t="str">
        <f t="shared" si="38"/>
        <v/>
      </c>
      <c r="C1235" s="141" t="str">
        <f>IF($A1235="","",RANK($B1235,$B$5:$B$10000,1)+COUNTIF($B$4:$B1234,$B1235))</f>
        <v/>
      </c>
      <c r="D1235" s="142" t="str">
        <f>IF(AND($M1235&gt;=القادمين!$C$4,$M1235&lt;=القادمين!$F$4,القادمين!$B$2=IF(القادمين!$B$2="","",$I1235)),MAX($D$4:$D1234)+1,"")</f>
        <v/>
      </c>
      <c r="E1235" s="142" t="str">
        <f t="shared" si="39"/>
        <v/>
      </c>
      <c r="F1235" s="142" t="str">
        <f>IF($D1235="","",RANK($E1235,$E$5:$E$10000,1)+COUNTIF($E$4:$E1234,$E1235))</f>
        <v/>
      </c>
      <c r="G1235" s="189" t="str">
        <f>IF(H1235="","",COUNTA($E$5:E1235))</f>
        <v/>
      </c>
      <c r="H1235" s="41"/>
      <c r="I1235" s="38"/>
      <c r="J1235" s="206"/>
      <c r="K1235" s="206"/>
      <c r="L1235" s="206"/>
      <c r="M1235" s="41"/>
      <c r="N1235" s="207"/>
      <c r="O1235" s="99"/>
      <c r="P1235" s="192"/>
      <c r="Q1235" s="122"/>
      <c r="R1235" s="122"/>
      <c r="S1235" s="126"/>
      <c r="T1235" s="122"/>
      <c r="U1235" s="122"/>
      <c r="X1235" s="128"/>
      <c r="Y1235" s="129"/>
      <c r="Z1235" s="129"/>
      <c r="AA1235" s="129"/>
    </row>
    <row r="1236" spans="1:27" s="115" customFormat="1" ht="26.1" customHeight="1" x14ac:dyDescent="0.2">
      <c r="A1236" s="141" t="str">
        <f>IF(AND($H1236&gt;=المغادرين!$C$4,$H1236&lt;=المغادرين!$F$4,المغادرين!$B$2=IF(المغادرين!$B$2="","",$I1236)),MAX($A$4:$A1235)+1,"")</f>
        <v/>
      </c>
      <c r="B1236" s="141" t="str">
        <f t="shared" si="38"/>
        <v/>
      </c>
      <c r="C1236" s="141" t="str">
        <f>IF($A1236="","",RANK($B1236,$B$5:$B$10000,1)+COUNTIF($B$4:$B1235,$B1236))</f>
        <v/>
      </c>
      <c r="D1236" s="142" t="str">
        <f>IF(AND($M1236&gt;=القادمين!$C$4,$M1236&lt;=القادمين!$F$4,القادمين!$B$2=IF(القادمين!$B$2="","",$I1236)),MAX($D$4:$D1235)+1,"")</f>
        <v/>
      </c>
      <c r="E1236" s="142" t="str">
        <f t="shared" si="39"/>
        <v/>
      </c>
      <c r="F1236" s="142" t="str">
        <f>IF($D1236="","",RANK($E1236,$E$5:$E$10000,1)+COUNTIF($E$4:$E1235,$E1236))</f>
        <v/>
      </c>
      <c r="G1236" s="189" t="str">
        <f>IF(H1236="","",COUNTA($E$5:E1236))</f>
        <v/>
      </c>
      <c r="H1236" s="41"/>
      <c r="I1236" s="38"/>
      <c r="J1236" s="206"/>
      <c r="K1236" s="206"/>
      <c r="L1236" s="206"/>
      <c r="M1236" s="41"/>
      <c r="N1236" s="207"/>
      <c r="O1236" s="99"/>
      <c r="P1236" s="192"/>
      <c r="Q1236" s="122"/>
      <c r="R1236" s="122"/>
      <c r="S1236" s="126"/>
      <c r="T1236" s="122"/>
      <c r="U1236" s="122"/>
      <c r="X1236" s="128"/>
      <c r="Y1236" s="129"/>
      <c r="Z1236" s="129"/>
      <c r="AA1236" s="129"/>
    </row>
    <row r="1237" spans="1:27" s="115" customFormat="1" ht="26.1" customHeight="1" x14ac:dyDescent="0.2">
      <c r="A1237" s="141" t="str">
        <f>IF(AND($H1237&gt;=المغادرين!$C$4,$H1237&lt;=المغادرين!$F$4,المغادرين!$B$2=IF(المغادرين!$B$2="","",$I1237)),MAX($A$4:$A1236)+1,"")</f>
        <v/>
      </c>
      <c r="B1237" s="141" t="str">
        <f t="shared" si="38"/>
        <v/>
      </c>
      <c r="C1237" s="141" t="str">
        <f>IF($A1237="","",RANK($B1237,$B$5:$B$10000,1)+COUNTIF($B$4:$B1236,$B1237))</f>
        <v/>
      </c>
      <c r="D1237" s="142" t="str">
        <f>IF(AND($M1237&gt;=القادمين!$C$4,$M1237&lt;=القادمين!$F$4,القادمين!$B$2=IF(القادمين!$B$2="","",$I1237)),MAX($D$4:$D1236)+1,"")</f>
        <v/>
      </c>
      <c r="E1237" s="142" t="str">
        <f t="shared" si="39"/>
        <v/>
      </c>
      <c r="F1237" s="142" t="str">
        <f>IF($D1237="","",RANK($E1237,$E$5:$E$10000,1)+COUNTIF($E$4:$E1236,$E1237))</f>
        <v/>
      </c>
      <c r="G1237" s="189" t="str">
        <f>IF(H1237="","",COUNTA($E$5:E1237))</f>
        <v/>
      </c>
      <c r="H1237" s="41"/>
      <c r="I1237" s="38"/>
      <c r="J1237" s="206"/>
      <c r="K1237" s="206"/>
      <c r="L1237" s="206"/>
      <c r="M1237" s="41"/>
      <c r="N1237" s="207"/>
      <c r="O1237" s="99"/>
      <c r="P1237" s="192"/>
      <c r="Q1237" s="122"/>
      <c r="R1237" s="122"/>
      <c r="S1237" s="126"/>
      <c r="T1237" s="122"/>
      <c r="U1237" s="122"/>
      <c r="X1237" s="128"/>
      <c r="Y1237" s="129"/>
      <c r="Z1237" s="129"/>
      <c r="AA1237" s="129"/>
    </row>
    <row r="1238" spans="1:27" s="115" customFormat="1" ht="26.1" customHeight="1" x14ac:dyDescent="0.2">
      <c r="A1238" s="141" t="str">
        <f>IF(AND($H1238&gt;=المغادرين!$C$4,$H1238&lt;=المغادرين!$F$4,المغادرين!$B$2=IF(المغادرين!$B$2="","",$I1238)),MAX($A$4:$A1237)+1,"")</f>
        <v/>
      </c>
      <c r="B1238" s="141" t="str">
        <f t="shared" si="38"/>
        <v/>
      </c>
      <c r="C1238" s="141" t="str">
        <f>IF($A1238="","",RANK($B1238,$B$5:$B$10000,1)+COUNTIF($B$4:$B1237,$B1238))</f>
        <v/>
      </c>
      <c r="D1238" s="142" t="str">
        <f>IF(AND($M1238&gt;=القادمين!$C$4,$M1238&lt;=القادمين!$F$4,القادمين!$B$2=IF(القادمين!$B$2="","",$I1238)),MAX($D$4:$D1237)+1,"")</f>
        <v/>
      </c>
      <c r="E1238" s="142" t="str">
        <f t="shared" si="39"/>
        <v/>
      </c>
      <c r="F1238" s="142" t="str">
        <f>IF($D1238="","",RANK($E1238,$E$5:$E$10000,1)+COUNTIF($E$4:$E1237,$E1238))</f>
        <v/>
      </c>
      <c r="G1238" s="189" t="str">
        <f>IF(H1238="","",COUNTA($E$5:E1238))</f>
        <v/>
      </c>
      <c r="H1238" s="41"/>
      <c r="I1238" s="38"/>
      <c r="J1238" s="206"/>
      <c r="K1238" s="206"/>
      <c r="L1238" s="206"/>
      <c r="M1238" s="41"/>
      <c r="N1238" s="207"/>
      <c r="O1238" s="99"/>
      <c r="P1238" s="193"/>
      <c r="Q1238" s="122"/>
      <c r="R1238" s="122"/>
      <c r="S1238" s="125"/>
      <c r="T1238" s="122"/>
      <c r="U1238" s="122"/>
    </row>
    <row r="1239" spans="1:27" s="127" customFormat="1" ht="26.1" customHeight="1" x14ac:dyDescent="0.2">
      <c r="A1239" s="141" t="str">
        <f>IF(AND($H1239&gt;=المغادرين!$C$4,$H1239&lt;=المغادرين!$F$4,المغادرين!$B$2=IF(المغادرين!$B$2="","",$I1239)),MAX($A$4:$A1238)+1,"")</f>
        <v/>
      </c>
      <c r="B1239" s="141" t="str">
        <f t="shared" si="38"/>
        <v/>
      </c>
      <c r="C1239" s="141" t="str">
        <f>IF($A1239="","",RANK($B1239,$B$5:$B$10000,1)+COUNTIF($B$4:$B1238,$B1239))</f>
        <v/>
      </c>
      <c r="D1239" s="142" t="str">
        <f>IF(AND($M1239&gt;=القادمين!$C$4,$M1239&lt;=القادمين!$F$4,القادمين!$B$2=IF(القادمين!$B$2="","",$I1239)),MAX($D$4:$D1238)+1,"")</f>
        <v/>
      </c>
      <c r="E1239" s="142" t="str">
        <f t="shared" si="39"/>
        <v/>
      </c>
      <c r="F1239" s="142" t="str">
        <f>IF($D1239="","",RANK($E1239,$E$5:$E$10000,1)+COUNTIF($E$4:$E1238,$E1239))</f>
        <v/>
      </c>
      <c r="G1239" s="189" t="str">
        <f>IF(H1239="","",COUNTA($E$5:E1239))</f>
        <v/>
      </c>
      <c r="H1239" s="41"/>
      <c r="I1239" s="38"/>
      <c r="J1239" s="206"/>
      <c r="K1239" s="206"/>
      <c r="L1239" s="206"/>
      <c r="M1239" s="41"/>
      <c r="N1239" s="207"/>
      <c r="O1239" s="99"/>
      <c r="P1239" s="192"/>
      <c r="Q1239" s="122"/>
      <c r="R1239" s="122"/>
      <c r="S1239" s="126"/>
      <c r="T1239" s="122"/>
      <c r="U1239" s="122"/>
      <c r="V1239" s="115"/>
      <c r="W1239" s="115"/>
      <c r="X1239" s="115"/>
      <c r="Y1239" s="115"/>
      <c r="Z1239" s="115"/>
      <c r="AA1239" s="115"/>
    </row>
    <row r="1240" spans="1:27" s="127" customFormat="1" ht="26.1" customHeight="1" x14ac:dyDescent="0.2">
      <c r="A1240" s="141" t="str">
        <f>IF(AND($H1240&gt;=المغادرين!$C$4,$H1240&lt;=المغادرين!$F$4,المغادرين!$B$2=IF(المغادرين!$B$2="","",$I1240)),MAX($A$4:$A1239)+1,"")</f>
        <v/>
      </c>
      <c r="B1240" s="141" t="str">
        <f t="shared" si="38"/>
        <v/>
      </c>
      <c r="C1240" s="141" t="str">
        <f>IF($A1240="","",RANK($B1240,$B$5:$B$10000,1)+COUNTIF($B$4:$B1239,$B1240))</f>
        <v/>
      </c>
      <c r="D1240" s="142" t="str">
        <f>IF(AND($M1240&gt;=القادمين!$C$4,$M1240&lt;=القادمين!$F$4,القادمين!$B$2=IF(القادمين!$B$2="","",$I1240)),MAX($D$4:$D1239)+1,"")</f>
        <v/>
      </c>
      <c r="E1240" s="142" t="str">
        <f t="shared" si="39"/>
        <v/>
      </c>
      <c r="F1240" s="142" t="str">
        <f>IF($D1240="","",RANK($E1240,$E$5:$E$10000,1)+COUNTIF($E$4:$E1239,$E1240))</f>
        <v/>
      </c>
      <c r="G1240" s="189" t="str">
        <f>IF(H1240="","",COUNTA($E$5:E1240))</f>
        <v/>
      </c>
      <c r="H1240" s="41"/>
      <c r="I1240" s="38"/>
      <c r="J1240" s="206"/>
      <c r="K1240" s="206"/>
      <c r="L1240" s="206"/>
      <c r="M1240" s="41"/>
      <c r="N1240" s="207"/>
      <c r="O1240" s="99"/>
      <c r="P1240" s="192"/>
      <c r="Q1240" s="122"/>
      <c r="R1240" s="122"/>
      <c r="S1240" s="126"/>
      <c r="T1240" s="122"/>
      <c r="U1240" s="122"/>
      <c r="V1240" s="115"/>
      <c r="W1240" s="115"/>
      <c r="X1240" s="115"/>
      <c r="Y1240" s="115"/>
      <c r="Z1240" s="115"/>
      <c r="AA1240" s="115"/>
    </row>
    <row r="1241" spans="1:27" s="127" customFormat="1" ht="26.1" customHeight="1" x14ac:dyDescent="0.2">
      <c r="A1241" s="141" t="str">
        <f>IF(AND($H1241&gt;=المغادرين!$C$4,$H1241&lt;=المغادرين!$F$4,المغادرين!$B$2=IF(المغادرين!$B$2="","",$I1241)),MAX($A$4:$A1240)+1,"")</f>
        <v/>
      </c>
      <c r="B1241" s="141" t="str">
        <f t="shared" si="38"/>
        <v/>
      </c>
      <c r="C1241" s="141" t="str">
        <f>IF($A1241="","",RANK($B1241,$B$5:$B$10000,1)+COUNTIF($B$4:$B1240,$B1241))</f>
        <v/>
      </c>
      <c r="D1241" s="142" t="str">
        <f>IF(AND($M1241&gt;=القادمين!$C$4,$M1241&lt;=القادمين!$F$4,القادمين!$B$2=IF(القادمين!$B$2="","",$I1241)),MAX($D$4:$D1240)+1,"")</f>
        <v/>
      </c>
      <c r="E1241" s="142" t="str">
        <f t="shared" si="39"/>
        <v/>
      </c>
      <c r="F1241" s="142" t="str">
        <f>IF($D1241="","",RANK($E1241,$E$5:$E$10000,1)+COUNTIF($E$4:$E1240,$E1241))</f>
        <v/>
      </c>
      <c r="G1241" s="189" t="str">
        <f>IF(H1241="","",COUNTA($E$5:E1241))</f>
        <v/>
      </c>
      <c r="H1241" s="41"/>
      <c r="I1241" s="38"/>
      <c r="J1241" s="206"/>
      <c r="K1241" s="206"/>
      <c r="L1241" s="206"/>
      <c r="M1241" s="41"/>
      <c r="N1241" s="207"/>
      <c r="O1241" s="99"/>
      <c r="P1241" s="192"/>
      <c r="Q1241" s="122"/>
      <c r="R1241" s="122"/>
      <c r="S1241" s="126"/>
      <c r="T1241" s="122"/>
      <c r="U1241" s="122"/>
      <c r="V1241" s="115"/>
      <c r="W1241" s="115"/>
      <c r="X1241" s="115"/>
      <c r="Y1241" s="115"/>
      <c r="Z1241" s="115"/>
      <c r="AA1241" s="115"/>
    </row>
    <row r="1242" spans="1:27" s="115" customFormat="1" ht="26.1" customHeight="1" x14ac:dyDescent="0.2">
      <c r="A1242" s="141" t="str">
        <f>IF(AND($H1242&gt;=المغادرين!$C$4,$H1242&lt;=المغادرين!$F$4,المغادرين!$B$2=IF(المغادرين!$B$2="","",$I1242)),MAX($A$4:$A1241)+1,"")</f>
        <v/>
      </c>
      <c r="B1242" s="141" t="str">
        <f t="shared" si="38"/>
        <v/>
      </c>
      <c r="C1242" s="141" t="str">
        <f>IF($A1242="","",RANK($B1242,$B$5:$B$10000,1)+COUNTIF($B$4:$B1241,$B1242))</f>
        <v/>
      </c>
      <c r="D1242" s="142" t="str">
        <f>IF(AND($M1242&gt;=القادمين!$C$4,$M1242&lt;=القادمين!$F$4,القادمين!$B$2=IF(القادمين!$B$2="","",$I1242)),MAX($D$4:$D1241)+1,"")</f>
        <v/>
      </c>
      <c r="E1242" s="142" t="str">
        <f t="shared" si="39"/>
        <v/>
      </c>
      <c r="F1242" s="142" t="str">
        <f>IF($D1242="","",RANK($E1242,$E$5:$E$10000,1)+COUNTIF($E$4:$E1241,$E1242))</f>
        <v/>
      </c>
      <c r="G1242" s="189" t="str">
        <f>IF(H1242="","",COUNTA($E$5:E1242))</f>
        <v/>
      </c>
      <c r="H1242" s="41"/>
      <c r="I1242" s="38"/>
      <c r="J1242" s="206"/>
      <c r="K1242" s="206"/>
      <c r="L1242" s="206"/>
      <c r="M1242" s="41"/>
      <c r="N1242" s="207"/>
      <c r="O1242" s="99"/>
      <c r="P1242" s="192"/>
      <c r="Q1242" s="122"/>
      <c r="R1242" s="122"/>
      <c r="S1242" s="126"/>
      <c r="T1242" s="122"/>
      <c r="U1242" s="122"/>
    </row>
    <row r="1243" spans="1:27" s="115" customFormat="1" ht="26.1" customHeight="1" x14ac:dyDescent="0.2">
      <c r="A1243" s="141" t="str">
        <f>IF(AND($H1243&gt;=المغادرين!$C$4,$H1243&lt;=المغادرين!$F$4,المغادرين!$B$2=IF(المغادرين!$B$2="","",$I1243)),MAX($A$4:$A1242)+1,"")</f>
        <v/>
      </c>
      <c r="B1243" s="141" t="str">
        <f t="shared" si="38"/>
        <v/>
      </c>
      <c r="C1243" s="141" t="str">
        <f>IF($A1243="","",RANK($B1243,$B$5:$B$10000,1)+COUNTIF($B$4:$B1242,$B1243))</f>
        <v/>
      </c>
      <c r="D1243" s="142" t="str">
        <f>IF(AND($M1243&gt;=القادمين!$C$4,$M1243&lt;=القادمين!$F$4,القادمين!$B$2=IF(القادمين!$B$2="","",$I1243)),MAX($D$4:$D1242)+1,"")</f>
        <v/>
      </c>
      <c r="E1243" s="142" t="str">
        <f t="shared" si="39"/>
        <v/>
      </c>
      <c r="F1243" s="142" t="str">
        <f>IF($D1243="","",RANK($E1243,$E$5:$E$10000,1)+COUNTIF($E$4:$E1242,$E1243))</f>
        <v/>
      </c>
      <c r="G1243" s="189" t="str">
        <f>IF(H1243="","",COUNTA($E$5:E1243))</f>
        <v/>
      </c>
      <c r="H1243" s="41"/>
      <c r="I1243" s="38"/>
      <c r="J1243" s="206"/>
      <c r="K1243" s="206"/>
      <c r="L1243" s="206"/>
      <c r="M1243" s="41"/>
      <c r="N1243" s="207"/>
      <c r="O1243" s="99"/>
      <c r="P1243" s="192"/>
      <c r="Q1243" s="122"/>
      <c r="R1243" s="122"/>
      <c r="S1243" s="126"/>
      <c r="T1243" s="122"/>
      <c r="U1243" s="122"/>
    </row>
    <row r="1244" spans="1:27" s="115" customFormat="1" ht="26.1" customHeight="1" x14ac:dyDescent="0.2">
      <c r="A1244" s="141" t="str">
        <f>IF(AND($H1244&gt;=المغادرين!$C$4,$H1244&lt;=المغادرين!$F$4,المغادرين!$B$2=IF(المغادرين!$B$2="","",$I1244)),MAX($A$4:$A1243)+1,"")</f>
        <v/>
      </c>
      <c r="B1244" s="141" t="str">
        <f t="shared" si="38"/>
        <v/>
      </c>
      <c r="C1244" s="141" t="str">
        <f>IF($A1244="","",RANK($B1244,$B$5:$B$10000,1)+COUNTIF($B$4:$B1243,$B1244))</f>
        <v/>
      </c>
      <c r="D1244" s="142" t="str">
        <f>IF(AND($M1244&gt;=القادمين!$C$4,$M1244&lt;=القادمين!$F$4,القادمين!$B$2=IF(القادمين!$B$2="","",$I1244)),MAX($D$4:$D1243)+1,"")</f>
        <v/>
      </c>
      <c r="E1244" s="142" t="str">
        <f t="shared" si="39"/>
        <v/>
      </c>
      <c r="F1244" s="142" t="str">
        <f>IF($D1244="","",RANK($E1244,$E$5:$E$10000,1)+COUNTIF($E$4:$E1243,$E1244))</f>
        <v/>
      </c>
      <c r="G1244" s="189" t="str">
        <f>IF(H1244="","",COUNTA($E$5:E1244))</f>
        <v/>
      </c>
      <c r="H1244" s="41"/>
      <c r="I1244" s="38"/>
      <c r="J1244" s="206"/>
      <c r="K1244" s="206"/>
      <c r="L1244" s="206"/>
      <c r="M1244" s="41"/>
      <c r="N1244" s="207"/>
      <c r="O1244" s="99"/>
      <c r="P1244" s="192"/>
      <c r="Q1244" s="122"/>
      <c r="R1244" s="122"/>
      <c r="S1244" s="126"/>
      <c r="T1244" s="122"/>
      <c r="U1244" s="122"/>
    </row>
    <row r="1245" spans="1:27" s="115" customFormat="1" ht="26.1" customHeight="1" x14ac:dyDescent="0.2">
      <c r="A1245" s="141" t="str">
        <f>IF(AND($H1245&gt;=المغادرين!$C$4,$H1245&lt;=المغادرين!$F$4,المغادرين!$B$2=IF(المغادرين!$B$2="","",$I1245)),MAX($A$4:$A1244)+1,"")</f>
        <v/>
      </c>
      <c r="B1245" s="141" t="str">
        <f t="shared" si="38"/>
        <v/>
      </c>
      <c r="C1245" s="141" t="str">
        <f>IF($A1245="","",RANK($B1245,$B$5:$B$10000,1)+COUNTIF($B$4:$B1244,$B1245))</f>
        <v/>
      </c>
      <c r="D1245" s="142" t="str">
        <f>IF(AND($M1245&gt;=القادمين!$C$4,$M1245&lt;=القادمين!$F$4,القادمين!$B$2=IF(القادمين!$B$2="","",$I1245)),MAX($D$4:$D1244)+1,"")</f>
        <v/>
      </c>
      <c r="E1245" s="142" t="str">
        <f t="shared" si="39"/>
        <v/>
      </c>
      <c r="F1245" s="142" t="str">
        <f>IF($D1245="","",RANK($E1245,$E$5:$E$10000,1)+COUNTIF($E$4:$E1244,$E1245))</f>
        <v/>
      </c>
      <c r="G1245" s="189" t="str">
        <f>IF(H1245="","",COUNTA($E$5:E1245))</f>
        <v/>
      </c>
      <c r="H1245" s="41"/>
      <c r="I1245" s="38"/>
      <c r="J1245" s="206"/>
      <c r="K1245" s="206"/>
      <c r="L1245" s="206"/>
      <c r="M1245" s="41"/>
      <c r="N1245" s="207"/>
      <c r="O1245" s="99"/>
      <c r="P1245" s="192"/>
      <c r="Q1245" s="122"/>
      <c r="R1245" s="122"/>
      <c r="S1245" s="126"/>
      <c r="T1245" s="122"/>
      <c r="U1245" s="122"/>
    </row>
    <row r="1246" spans="1:27" s="115" customFormat="1" ht="26.1" customHeight="1" x14ac:dyDescent="0.2">
      <c r="A1246" s="141" t="str">
        <f>IF(AND($H1246&gt;=المغادرين!$C$4,$H1246&lt;=المغادرين!$F$4,المغادرين!$B$2=IF(المغادرين!$B$2="","",$I1246)),MAX($A$4:$A1245)+1,"")</f>
        <v/>
      </c>
      <c r="B1246" s="141" t="str">
        <f t="shared" si="38"/>
        <v/>
      </c>
      <c r="C1246" s="141" t="str">
        <f>IF($A1246="","",RANK($B1246,$B$5:$B$10000,1)+COUNTIF($B$4:$B1245,$B1246))</f>
        <v/>
      </c>
      <c r="D1246" s="142" t="str">
        <f>IF(AND($M1246&gt;=القادمين!$C$4,$M1246&lt;=القادمين!$F$4,القادمين!$B$2=IF(القادمين!$B$2="","",$I1246)),MAX($D$4:$D1245)+1,"")</f>
        <v/>
      </c>
      <c r="E1246" s="142" t="str">
        <f t="shared" si="39"/>
        <v/>
      </c>
      <c r="F1246" s="142" t="str">
        <f>IF($D1246="","",RANK($E1246,$E$5:$E$10000,1)+COUNTIF($E$4:$E1245,$E1246))</f>
        <v/>
      </c>
      <c r="G1246" s="189" t="str">
        <f>IF(H1246="","",COUNTA($E$5:E1246))</f>
        <v/>
      </c>
      <c r="H1246" s="41"/>
      <c r="I1246" s="38"/>
      <c r="J1246" s="206"/>
      <c r="K1246" s="206"/>
      <c r="L1246" s="206"/>
      <c r="M1246" s="41"/>
      <c r="N1246" s="207"/>
      <c r="O1246" s="99"/>
      <c r="P1246" s="192"/>
      <c r="Q1246" s="122"/>
      <c r="R1246" s="122"/>
      <c r="S1246" s="126"/>
      <c r="T1246" s="122"/>
      <c r="U1246" s="122"/>
    </row>
    <row r="1247" spans="1:27" s="115" customFormat="1" ht="26.1" customHeight="1" x14ac:dyDescent="0.2">
      <c r="A1247" s="141" t="str">
        <f>IF(AND($H1247&gt;=المغادرين!$C$4,$H1247&lt;=المغادرين!$F$4,المغادرين!$B$2=IF(المغادرين!$B$2="","",$I1247)),MAX($A$4:$A1246)+1,"")</f>
        <v/>
      </c>
      <c r="B1247" s="141" t="str">
        <f t="shared" si="38"/>
        <v/>
      </c>
      <c r="C1247" s="141" t="str">
        <f>IF($A1247="","",RANK($B1247,$B$5:$B$10000,1)+COUNTIF($B$4:$B1246,$B1247))</f>
        <v/>
      </c>
      <c r="D1247" s="142" t="str">
        <f>IF(AND($M1247&gt;=القادمين!$C$4,$M1247&lt;=القادمين!$F$4,القادمين!$B$2=IF(القادمين!$B$2="","",$I1247)),MAX($D$4:$D1246)+1,"")</f>
        <v/>
      </c>
      <c r="E1247" s="142" t="str">
        <f t="shared" si="39"/>
        <v/>
      </c>
      <c r="F1247" s="142" t="str">
        <f>IF($D1247="","",RANK($E1247,$E$5:$E$10000,1)+COUNTIF($E$4:$E1246,$E1247))</f>
        <v/>
      </c>
      <c r="G1247" s="189" t="str">
        <f>IF(H1247="","",COUNTA($E$5:E1247))</f>
        <v/>
      </c>
      <c r="H1247" s="41"/>
      <c r="I1247" s="38"/>
      <c r="J1247" s="206"/>
      <c r="K1247" s="206"/>
      <c r="L1247" s="206"/>
      <c r="M1247" s="41"/>
      <c r="N1247" s="207"/>
      <c r="O1247" s="99"/>
      <c r="P1247" s="192"/>
      <c r="Q1247" s="122"/>
      <c r="R1247" s="122"/>
      <c r="S1247" s="126"/>
      <c r="T1247" s="122"/>
      <c r="U1247" s="122"/>
      <c r="AA1247" s="128"/>
    </row>
    <row r="1248" spans="1:27" s="115" customFormat="1" ht="26.1" customHeight="1" x14ac:dyDescent="0.2">
      <c r="A1248" s="141" t="str">
        <f>IF(AND($H1248&gt;=المغادرين!$C$4,$H1248&lt;=المغادرين!$F$4,المغادرين!$B$2=IF(المغادرين!$B$2="","",$I1248)),MAX($A$4:$A1247)+1,"")</f>
        <v/>
      </c>
      <c r="B1248" s="141" t="str">
        <f t="shared" si="38"/>
        <v/>
      </c>
      <c r="C1248" s="141" t="str">
        <f>IF($A1248="","",RANK($B1248,$B$5:$B$10000,1)+COUNTIF($B$4:$B1247,$B1248))</f>
        <v/>
      </c>
      <c r="D1248" s="142" t="str">
        <f>IF(AND($M1248&gt;=القادمين!$C$4,$M1248&lt;=القادمين!$F$4,القادمين!$B$2=IF(القادمين!$B$2="","",$I1248)),MAX($D$4:$D1247)+1,"")</f>
        <v/>
      </c>
      <c r="E1248" s="142" t="str">
        <f t="shared" si="39"/>
        <v/>
      </c>
      <c r="F1248" s="142" t="str">
        <f>IF($D1248="","",RANK($E1248,$E$5:$E$10000,1)+COUNTIF($E$4:$E1247,$E1248))</f>
        <v/>
      </c>
      <c r="G1248" s="189" t="str">
        <f>IF(H1248="","",COUNTA($E$5:E1248))</f>
        <v/>
      </c>
      <c r="H1248" s="41"/>
      <c r="I1248" s="38"/>
      <c r="J1248" s="206"/>
      <c r="K1248" s="206"/>
      <c r="L1248" s="206"/>
      <c r="M1248" s="41"/>
      <c r="N1248" s="207"/>
      <c r="O1248" s="99"/>
      <c r="P1248" s="192"/>
      <c r="Q1248" s="122"/>
      <c r="R1248" s="122"/>
      <c r="S1248" s="126"/>
      <c r="T1248" s="122"/>
      <c r="U1248" s="122"/>
      <c r="AA1248" s="128"/>
    </row>
    <row r="1249" spans="1:27" s="115" customFormat="1" ht="26.1" customHeight="1" x14ac:dyDescent="0.2">
      <c r="A1249" s="141" t="str">
        <f>IF(AND($H1249&gt;=المغادرين!$C$4,$H1249&lt;=المغادرين!$F$4,المغادرين!$B$2=IF(المغادرين!$B$2="","",$I1249)),MAX($A$4:$A1248)+1,"")</f>
        <v/>
      </c>
      <c r="B1249" s="141" t="str">
        <f t="shared" si="38"/>
        <v/>
      </c>
      <c r="C1249" s="141" t="str">
        <f>IF($A1249="","",RANK($B1249,$B$5:$B$10000,1)+COUNTIF($B$4:$B1248,$B1249))</f>
        <v/>
      </c>
      <c r="D1249" s="142" t="str">
        <f>IF(AND($M1249&gt;=القادمين!$C$4,$M1249&lt;=القادمين!$F$4,القادمين!$B$2=IF(القادمين!$B$2="","",$I1249)),MAX($D$4:$D1248)+1,"")</f>
        <v/>
      </c>
      <c r="E1249" s="142" t="str">
        <f t="shared" si="39"/>
        <v/>
      </c>
      <c r="F1249" s="142" t="str">
        <f>IF($D1249="","",RANK($E1249,$E$5:$E$10000,1)+COUNTIF($E$4:$E1248,$E1249))</f>
        <v/>
      </c>
      <c r="G1249" s="189" t="str">
        <f>IF(H1249="","",COUNTA($E$5:E1249))</f>
        <v/>
      </c>
      <c r="H1249" s="41"/>
      <c r="I1249" s="38"/>
      <c r="J1249" s="206"/>
      <c r="K1249" s="206"/>
      <c r="L1249" s="206"/>
      <c r="M1249" s="41"/>
      <c r="N1249" s="207"/>
      <c r="O1249" s="99"/>
      <c r="P1249" s="192"/>
      <c r="Q1249" s="122"/>
      <c r="R1249" s="122"/>
      <c r="S1249" s="126"/>
      <c r="T1249" s="122"/>
      <c r="U1249" s="122"/>
      <c r="W1249" s="128"/>
      <c r="AA1249" s="121"/>
    </row>
    <row r="1250" spans="1:27" s="115" customFormat="1" ht="26.1" customHeight="1" x14ac:dyDescent="0.2">
      <c r="A1250" s="141" t="str">
        <f>IF(AND($H1250&gt;=المغادرين!$C$4,$H1250&lt;=المغادرين!$F$4,المغادرين!$B$2=IF(المغادرين!$B$2="","",$I1250)),MAX($A$4:$A1249)+1,"")</f>
        <v/>
      </c>
      <c r="B1250" s="141" t="str">
        <f t="shared" si="38"/>
        <v/>
      </c>
      <c r="C1250" s="141" t="str">
        <f>IF($A1250="","",RANK($B1250,$B$5:$B$10000,1)+COUNTIF($B$4:$B1249,$B1250))</f>
        <v/>
      </c>
      <c r="D1250" s="142" t="str">
        <f>IF(AND($M1250&gt;=القادمين!$C$4,$M1250&lt;=القادمين!$F$4,القادمين!$B$2=IF(القادمين!$B$2="","",$I1250)),MAX($D$4:$D1249)+1,"")</f>
        <v/>
      </c>
      <c r="E1250" s="142" t="str">
        <f t="shared" si="39"/>
        <v/>
      </c>
      <c r="F1250" s="142" t="str">
        <f>IF($D1250="","",RANK($E1250,$E$5:$E$10000,1)+COUNTIF($E$4:$E1249,$E1250))</f>
        <v/>
      </c>
      <c r="G1250" s="189" t="str">
        <f>IF(H1250="","",COUNTA($E$5:E1250))</f>
        <v/>
      </c>
      <c r="H1250" s="41"/>
      <c r="I1250" s="38"/>
      <c r="J1250" s="206"/>
      <c r="K1250" s="206"/>
      <c r="L1250" s="206"/>
      <c r="M1250" s="41"/>
      <c r="N1250" s="207"/>
      <c r="O1250" s="99"/>
      <c r="P1250" s="192"/>
      <c r="Q1250" s="122"/>
      <c r="R1250" s="122"/>
      <c r="S1250" s="126"/>
      <c r="T1250" s="122"/>
      <c r="U1250" s="122"/>
    </row>
    <row r="1251" spans="1:27" s="115" customFormat="1" ht="26.1" customHeight="1" x14ac:dyDescent="0.2">
      <c r="A1251" s="141" t="str">
        <f>IF(AND($H1251&gt;=المغادرين!$C$4,$H1251&lt;=المغادرين!$F$4,المغادرين!$B$2=IF(المغادرين!$B$2="","",$I1251)),MAX($A$4:$A1250)+1,"")</f>
        <v/>
      </c>
      <c r="B1251" s="141" t="str">
        <f t="shared" si="38"/>
        <v/>
      </c>
      <c r="C1251" s="141" t="str">
        <f>IF($A1251="","",RANK($B1251,$B$5:$B$10000,1)+COUNTIF($B$4:$B1250,$B1251))</f>
        <v/>
      </c>
      <c r="D1251" s="142" t="str">
        <f>IF(AND($M1251&gt;=القادمين!$C$4,$M1251&lt;=القادمين!$F$4,القادمين!$B$2=IF(القادمين!$B$2="","",$I1251)),MAX($D$4:$D1250)+1,"")</f>
        <v/>
      </c>
      <c r="E1251" s="142" t="str">
        <f t="shared" si="39"/>
        <v/>
      </c>
      <c r="F1251" s="142" t="str">
        <f>IF($D1251="","",RANK($E1251,$E$5:$E$10000,1)+COUNTIF($E$4:$E1250,$E1251))</f>
        <v/>
      </c>
      <c r="G1251" s="189" t="str">
        <f>IF(H1251="","",COUNTA($E$5:E1251))</f>
        <v/>
      </c>
      <c r="H1251" s="41"/>
      <c r="I1251" s="38"/>
      <c r="J1251" s="206"/>
      <c r="K1251" s="206"/>
      <c r="L1251" s="206"/>
      <c r="M1251" s="41"/>
      <c r="N1251" s="207"/>
      <c r="O1251" s="99"/>
      <c r="P1251" s="192"/>
      <c r="Q1251" s="122"/>
      <c r="R1251" s="122"/>
      <c r="S1251" s="126"/>
      <c r="T1251" s="122"/>
      <c r="U1251" s="122"/>
      <c r="X1251" s="128"/>
      <c r="Y1251" s="121"/>
      <c r="Z1251" s="121"/>
      <c r="AA1251" s="121"/>
    </row>
    <row r="1252" spans="1:27" s="115" customFormat="1" ht="26.1" customHeight="1" x14ac:dyDescent="0.2">
      <c r="A1252" s="141" t="str">
        <f>IF(AND($H1252&gt;=المغادرين!$C$4,$H1252&lt;=المغادرين!$F$4,المغادرين!$B$2=IF(المغادرين!$B$2="","",$I1252)),MAX($A$4:$A1251)+1,"")</f>
        <v/>
      </c>
      <c r="B1252" s="141" t="str">
        <f t="shared" si="38"/>
        <v/>
      </c>
      <c r="C1252" s="141" t="str">
        <f>IF($A1252="","",RANK($B1252,$B$5:$B$10000,1)+COUNTIF($B$4:$B1251,$B1252))</f>
        <v/>
      </c>
      <c r="D1252" s="142" t="str">
        <f>IF(AND($M1252&gt;=القادمين!$C$4,$M1252&lt;=القادمين!$F$4,القادمين!$B$2=IF(القادمين!$B$2="","",$I1252)),MAX($D$4:$D1251)+1,"")</f>
        <v/>
      </c>
      <c r="E1252" s="142" t="str">
        <f t="shared" si="39"/>
        <v/>
      </c>
      <c r="F1252" s="142" t="str">
        <f>IF($D1252="","",RANK($E1252,$E$5:$E$10000,1)+COUNTIF($E$4:$E1251,$E1252))</f>
        <v/>
      </c>
      <c r="G1252" s="189" t="str">
        <f>IF(H1252="","",COUNTA($E$5:E1252))</f>
        <v/>
      </c>
      <c r="H1252" s="41"/>
      <c r="I1252" s="38"/>
      <c r="J1252" s="206"/>
      <c r="K1252" s="206"/>
      <c r="L1252" s="206"/>
      <c r="M1252" s="41"/>
      <c r="N1252" s="207"/>
      <c r="O1252" s="99"/>
      <c r="P1252" s="192"/>
      <c r="Q1252" s="122"/>
      <c r="R1252" s="122"/>
      <c r="S1252" s="126"/>
      <c r="T1252" s="122"/>
      <c r="U1252" s="122"/>
      <c r="X1252" s="128"/>
      <c r="Y1252" s="129"/>
      <c r="Z1252" s="129"/>
      <c r="AA1252" s="129"/>
    </row>
    <row r="1253" spans="1:27" s="115" customFormat="1" ht="26.1" customHeight="1" x14ac:dyDescent="0.2">
      <c r="A1253" s="141" t="str">
        <f>IF(AND($H1253&gt;=المغادرين!$C$4,$H1253&lt;=المغادرين!$F$4,المغادرين!$B$2=IF(المغادرين!$B$2="","",$I1253)),MAX($A$4:$A1252)+1,"")</f>
        <v/>
      </c>
      <c r="B1253" s="141" t="str">
        <f t="shared" si="38"/>
        <v/>
      </c>
      <c r="C1253" s="141" t="str">
        <f>IF($A1253="","",RANK($B1253,$B$5:$B$10000,1)+COUNTIF($B$4:$B1252,$B1253))</f>
        <v/>
      </c>
      <c r="D1253" s="142" t="str">
        <f>IF(AND($M1253&gt;=القادمين!$C$4,$M1253&lt;=القادمين!$F$4,القادمين!$B$2=IF(القادمين!$B$2="","",$I1253)),MAX($D$4:$D1252)+1,"")</f>
        <v/>
      </c>
      <c r="E1253" s="142" t="str">
        <f t="shared" si="39"/>
        <v/>
      </c>
      <c r="F1253" s="142" t="str">
        <f>IF($D1253="","",RANK($E1253,$E$5:$E$10000,1)+COUNTIF($E$4:$E1252,$E1253))</f>
        <v/>
      </c>
      <c r="G1253" s="189" t="str">
        <f>IF(H1253="","",COUNTA($E$5:E1253))</f>
        <v/>
      </c>
      <c r="H1253" s="41"/>
      <c r="I1253" s="38"/>
      <c r="J1253" s="206"/>
      <c r="K1253" s="206"/>
      <c r="L1253" s="206"/>
      <c r="M1253" s="41"/>
      <c r="N1253" s="207"/>
      <c r="O1253" s="99"/>
      <c r="P1253" s="192"/>
      <c r="Q1253" s="122"/>
      <c r="R1253" s="122"/>
      <c r="S1253" s="126"/>
      <c r="T1253" s="122"/>
      <c r="U1253" s="122"/>
      <c r="X1253" s="128"/>
      <c r="Y1253" s="129"/>
      <c r="Z1253" s="129"/>
      <c r="AA1253" s="129"/>
    </row>
    <row r="1254" spans="1:27" s="115" customFormat="1" ht="26.1" customHeight="1" x14ac:dyDescent="0.2">
      <c r="A1254" s="141" t="str">
        <f>IF(AND($H1254&gt;=المغادرين!$C$4,$H1254&lt;=المغادرين!$F$4,المغادرين!$B$2=IF(المغادرين!$B$2="","",$I1254)),MAX($A$4:$A1253)+1,"")</f>
        <v/>
      </c>
      <c r="B1254" s="141" t="str">
        <f t="shared" si="38"/>
        <v/>
      </c>
      <c r="C1254" s="141" t="str">
        <f>IF($A1254="","",RANK($B1254,$B$5:$B$10000,1)+COUNTIF($B$4:$B1253,$B1254))</f>
        <v/>
      </c>
      <c r="D1254" s="142" t="str">
        <f>IF(AND($M1254&gt;=القادمين!$C$4,$M1254&lt;=القادمين!$F$4,القادمين!$B$2=IF(القادمين!$B$2="","",$I1254)),MAX($D$4:$D1253)+1,"")</f>
        <v/>
      </c>
      <c r="E1254" s="142" t="str">
        <f t="shared" si="39"/>
        <v/>
      </c>
      <c r="F1254" s="142" t="str">
        <f>IF($D1254="","",RANK($E1254,$E$5:$E$10000,1)+COUNTIF($E$4:$E1253,$E1254))</f>
        <v/>
      </c>
      <c r="G1254" s="189" t="str">
        <f>IF(H1254="","",COUNTA($E$5:E1254))</f>
        <v/>
      </c>
      <c r="H1254" s="41"/>
      <c r="I1254" s="38"/>
      <c r="J1254" s="206"/>
      <c r="K1254" s="206"/>
      <c r="L1254" s="206"/>
      <c r="M1254" s="41"/>
      <c r="N1254" s="207"/>
      <c r="O1254" s="99"/>
      <c r="P1254" s="192"/>
      <c r="Q1254" s="122"/>
      <c r="R1254" s="122"/>
      <c r="S1254" s="126"/>
      <c r="T1254" s="122"/>
      <c r="U1254" s="122"/>
      <c r="X1254" s="128"/>
      <c r="Y1254" s="129"/>
      <c r="Z1254" s="129"/>
      <c r="AA1254" s="129"/>
    </row>
    <row r="1255" spans="1:27" s="115" customFormat="1" ht="26.1" customHeight="1" x14ac:dyDescent="0.2">
      <c r="A1255" s="141" t="str">
        <f>IF(AND($H1255&gt;=المغادرين!$C$4,$H1255&lt;=المغادرين!$F$4,المغادرين!$B$2=IF(المغادرين!$B$2="","",$I1255)),MAX($A$4:$A1254)+1,"")</f>
        <v/>
      </c>
      <c r="B1255" s="141" t="str">
        <f t="shared" si="38"/>
        <v/>
      </c>
      <c r="C1255" s="141" t="str">
        <f>IF($A1255="","",RANK($B1255,$B$5:$B$10000,1)+COUNTIF($B$4:$B1254,$B1255))</f>
        <v/>
      </c>
      <c r="D1255" s="142" t="str">
        <f>IF(AND($M1255&gt;=القادمين!$C$4,$M1255&lt;=القادمين!$F$4,القادمين!$B$2=IF(القادمين!$B$2="","",$I1255)),MAX($D$4:$D1254)+1,"")</f>
        <v/>
      </c>
      <c r="E1255" s="142" t="str">
        <f t="shared" si="39"/>
        <v/>
      </c>
      <c r="F1255" s="142" t="str">
        <f>IF($D1255="","",RANK($E1255,$E$5:$E$10000,1)+COUNTIF($E$4:$E1254,$E1255))</f>
        <v/>
      </c>
      <c r="G1255" s="189" t="str">
        <f>IF(H1255="","",COUNTA($E$5:E1255))</f>
        <v/>
      </c>
      <c r="H1255" s="41"/>
      <c r="I1255" s="38"/>
      <c r="J1255" s="206"/>
      <c r="K1255" s="206"/>
      <c r="L1255" s="206"/>
      <c r="M1255" s="41"/>
      <c r="N1255" s="207"/>
      <c r="O1255" s="99"/>
      <c r="P1255" s="192"/>
      <c r="Q1255" s="122"/>
      <c r="R1255" s="122"/>
      <c r="S1255" s="126"/>
      <c r="T1255" s="122"/>
      <c r="U1255" s="122"/>
      <c r="X1255" s="128"/>
      <c r="Y1255" s="129"/>
      <c r="Z1255" s="129"/>
      <c r="AA1255" s="129"/>
    </row>
    <row r="1256" spans="1:27" s="115" customFormat="1" ht="26.1" customHeight="1" x14ac:dyDescent="0.2">
      <c r="A1256" s="141" t="str">
        <f>IF(AND($H1256&gt;=المغادرين!$C$4,$H1256&lt;=المغادرين!$F$4,المغادرين!$B$2=IF(المغادرين!$B$2="","",$I1256)),MAX($A$4:$A1255)+1,"")</f>
        <v/>
      </c>
      <c r="B1256" s="141" t="str">
        <f t="shared" si="38"/>
        <v/>
      </c>
      <c r="C1256" s="141" t="str">
        <f>IF($A1256="","",RANK($B1256,$B$5:$B$10000,1)+COUNTIF($B$4:$B1255,$B1256))</f>
        <v/>
      </c>
      <c r="D1256" s="142" t="str">
        <f>IF(AND($M1256&gt;=القادمين!$C$4,$M1256&lt;=القادمين!$F$4,القادمين!$B$2=IF(القادمين!$B$2="","",$I1256)),MAX($D$4:$D1255)+1,"")</f>
        <v/>
      </c>
      <c r="E1256" s="142" t="str">
        <f t="shared" si="39"/>
        <v/>
      </c>
      <c r="F1256" s="142" t="str">
        <f>IF($D1256="","",RANK($E1256,$E$5:$E$10000,1)+COUNTIF($E$4:$E1255,$E1256))</f>
        <v/>
      </c>
      <c r="G1256" s="189" t="str">
        <f>IF(H1256="","",COUNTA($E$5:E1256))</f>
        <v/>
      </c>
      <c r="H1256" s="41"/>
      <c r="I1256" s="38"/>
      <c r="J1256" s="206"/>
      <c r="K1256" s="206"/>
      <c r="L1256" s="206"/>
      <c r="M1256" s="41"/>
      <c r="N1256" s="207"/>
      <c r="O1256" s="99"/>
      <c r="P1256" s="192"/>
      <c r="Q1256" s="122"/>
      <c r="R1256" s="122"/>
      <c r="S1256" s="126"/>
      <c r="T1256" s="122"/>
      <c r="U1256" s="122"/>
      <c r="X1256" s="128"/>
      <c r="Y1256" s="129"/>
      <c r="Z1256" s="129"/>
      <c r="AA1256" s="129"/>
    </row>
    <row r="1257" spans="1:27" s="115" customFormat="1" ht="26.1" customHeight="1" x14ac:dyDescent="0.2">
      <c r="A1257" s="141" t="str">
        <f>IF(AND($H1257&gt;=المغادرين!$C$4,$H1257&lt;=المغادرين!$F$4,المغادرين!$B$2=IF(المغادرين!$B$2="","",$I1257)),MAX($A$4:$A1256)+1,"")</f>
        <v/>
      </c>
      <c r="B1257" s="141" t="str">
        <f t="shared" si="38"/>
        <v/>
      </c>
      <c r="C1257" s="141" t="str">
        <f>IF($A1257="","",RANK($B1257,$B$5:$B$10000,1)+COUNTIF($B$4:$B1256,$B1257))</f>
        <v/>
      </c>
      <c r="D1257" s="142" t="str">
        <f>IF(AND($M1257&gt;=القادمين!$C$4,$M1257&lt;=القادمين!$F$4,القادمين!$B$2=IF(القادمين!$B$2="","",$I1257)),MAX($D$4:$D1256)+1,"")</f>
        <v/>
      </c>
      <c r="E1257" s="142" t="str">
        <f t="shared" si="39"/>
        <v/>
      </c>
      <c r="F1257" s="142" t="str">
        <f>IF($D1257="","",RANK($E1257,$E$5:$E$10000,1)+COUNTIF($E$4:$E1256,$E1257))</f>
        <v/>
      </c>
      <c r="G1257" s="189" t="str">
        <f>IF(H1257="","",COUNTA($E$5:E1257))</f>
        <v/>
      </c>
      <c r="H1257" s="41"/>
      <c r="I1257" s="38"/>
      <c r="J1257" s="206"/>
      <c r="K1257" s="206"/>
      <c r="L1257" s="206"/>
      <c r="M1257" s="41"/>
      <c r="N1257" s="207"/>
      <c r="O1257" s="99"/>
      <c r="P1257" s="192"/>
      <c r="Q1257" s="122"/>
      <c r="R1257" s="122"/>
      <c r="S1257" s="126"/>
      <c r="T1257" s="122"/>
      <c r="U1257" s="122"/>
      <c r="X1257" s="128"/>
      <c r="Y1257" s="129"/>
      <c r="Z1257" s="129"/>
      <c r="AA1257" s="129"/>
    </row>
    <row r="1258" spans="1:27" s="115" customFormat="1" ht="26.1" customHeight="1" x14ac:dyDescent="0.2">
      <c r="A1258" s="141" t="str">
        <f>IF(AND($H1258&gt;=المغادرين!$C$4,$H1258&lt;=المغادرين!$F$4,المغادرين!$B$2=IF(المغادرين!$B$2="","",$I1258)),MAX($A$4:$A1257)+1,"")</f>
        <v/>
      </c>
      <c r="B1258" s="141" t="str">
        <f t="shared" si="38"/>
        <v/>
      </c>
      <c r="C1258" s="141" t="str">
        <f>IF($A1258="","",RANK($B1258,$B$5:$B$10000,1)+COUNTIF($B$4:$B1257,$B1258))</f>
        <v/>
      </c>
      <c r="D1258" s="142" t="str">
        <f>IF(AND($M1258&gt;=القادمين!$C$4,$M1258&lt;=القادمين!$F$4,القادمين!$B$2=IF(القادمين!$B$2="","",$I1258)),MAX($D$4:$D1257)+1,"")</f>
        <v/>
      </c>
      <c r="E1258" s="142" t="str">
        <f t="shared" si="39"/>
        <v/>
      </c>
      <c r="F1258" s="142" t="str">
        <f>IF($D1258="","",RANK($E1258,$E$5:$E$10000,1)+COUNTIF($E$4:$E1257,$E1258))</f>
        <v/>
      </c>
      <c r="G1258" s="189" t="str">
        <f>IF(H1258="","",COUNTA($E$5:E1258))</f>
        <v/>
      </c>
      <c r="H1258" s="41"/>
      <c r="I1258" s="38"/>
      <c r="J1258" s="206"/>
      <c r="K1258" s="206"/>
      <c r="L1258" s="206"/>
      <c r="M1258" s="41"/>
      <c r="N1258" s="207"/>
      <c r="O1258" s="99"/>
      <c r="P1258" s="193"/>
      <c r="Q1258" s="122"/>
      <c r="R1258" s="122"/>
      <c r="S1258" s="125"/>
      <c r="T1258" s="122"/>
      <c r="U1258" s="122"/>
    </row>
    <row r="1259" spans="1:27" s="127" customFormat="1" ht="26.1" customHeight="1" x14ac:dyDescent="0.2">
      <c r="A1259" s="141" t="str">
        <f>IF(AND($H1259&gt;=المغادرين!$C$4,$H1259&lt;=المغادرين!$F$4,المغادرين!$B$2=IF(المغادرين!$B$2="","",$I1259)),MAX($A$4:$A1258)+1,"")</f>
        <v/>
      </c>
      <c r="B1259" s="141" t="str">
        <f t="shared" si="38"/>
        <v/>
      </c>
      <c r="C1259" s="141" t="str">
        <f>IF($A1259="","",RANK($B1259,$B$5:$B$10000,1)+COUNTIF($B$4:$B1258,$B1259))</f>
        <v/>
      </c>
      <c r="D1259" s="142" t="str">
        <f>IF(AND($M1259&gt;=القادمين!$C$4,$M1259&lt;=القادمين!$F$4,القادمين!$B$2=IF(القادمين!$B$2="","",$I1259)),MAX($D$4:$D1258)+1,"")</f>
        <v/>
      </c>
      <c r="E1259" s="142" t="str">
        <f t="shared" si="39"/>
        <v/>
      </c>
      <c r="F1259" s="142" t="str">
        <f>IF($D1259="","",RANK($E1259,$E$5:$E$10000,1)+COUNTIF($E$4:$E1258,$E1259))</f>
        <v/>
      </c>
      <c r="G1259" s="189" t="str">
        <f>IF(H1259="","",COUNTA($E$5:E1259))</f>
        <v/>
      </c>
      <c r="H1259" s="41"/>
      <c r="I1259" s="38"/>
      <c r="J1259" s="206"/>
      <c r="K1259" s="206"/>
      <c r="L1259" s="206"/>
      <c r="M1259" s="41"/>
      <c r="N1259" s="207"/>
      <c r="O1259" s="99"/>
      <c r="P1259" s="192"/>
      <c r="Q1259" s="122"/>
      <c r="R1259" s="122"/>
      <c r="S1259" s="126"/>
      <c r="T1259" s="122"/>
      <c r="U1259" s="122"/>
      <c r="V1259" s="115"/>
      <c r="W1259" s="115"/>
      <c r="X1259" s="115"/>
      <c r="Y1259" s="115"/>
      <c r="Z1259" s="115"/>
      <c r="AA1259" s="115"/>
    </row>
    <row r="1260" spans="1:27" s="127" customFormat="1" ht="26.1" customHeight="1" x14ac:dyDescent="0.2">
      <c r="A1260" s="141" t="str">
        <f>IF(AND($H1260&gt;=المغادرين!$C$4,$H1260&lt;=المغادرين!$F$4,المغادرين!$B$2=IF(المغادرين!$B$2="","",$I1260)),MAX($A$4:$A1259)+1,"")</f>
        <v/>
      </c>
      <c r="B1260" s="141" t="str">
        <f t="shared" si="38"/>
        <v/>
      </c>
      <c r="C1260" s="141" t="str">
        <f>IF($A1260="","",RANK($B1260,$B$5:$B$10000,1)+COUNTIF($B$4:$B1259,$B1260))</f>
        <v/>
      </c>
      <c r="D1260" s="142" t="str">
        <f>IF(AND($M1260&gt;=القادمين!$C$4,$M1260&lt;=القادمين!$F$4,القادمين!$B$2=IF(القادمين!$B$2="","",$I1260)),MAX($D$4:$D1259)+1,"")</f>
        <v/>
      </c>
      <c r="E1260" s="142" t="str">
        <f t="shared" si="39"/>
        <v/>
      </c>
      <c r="F1260" s="142" t="str">
        <f>IF($D1260="","",RANK($E1260,$E$5:$E$10000,1)+COUNTIF($E$4:$E1259,$E1260))</f>
        <v/>
      </c>
      <c r="G1260" s="189" t="str">
        <f>IF(H1260="","",COUNTA($E$5:E1260))</f>
        <v/>
      </c>
      <c r="H1260" s="41"/>
      <c r="I1260" s="38"/>
      <c r="J1260" s="206"/>
      <c r="K1260" s="206"/>
      <c r="L1260" s="206"/>
      <c r="M1260" s="41"/>
      <c r="N1260" s="207"/>
      <c r="O1260" s="99"/>
      <c r="P1260" s="192"/>
      <c r="Q1260" s="122"/>
      <c r="R1260" s="122"/>
      <c r="S1260" s="126"/>
      <c r="T1260" s="122"/>
      <c r="U1260" s="122"/>
      <c r="V1260" s="115"/>
      <c r="W1260" s="115"/>
      <c r="X1260" s="115"/>
      <c r="Y1260" s="115"/>
      <c r="Z1260" s="115"/>
      <c r="AA1260" s="115"/>
    </row>
    <row r="1261" spans="1:27" s="127" customFormat="1" ht="26.1" customHeight="1" x14ac:dyDescent="0.2">
      <c r="A1261" s="141" t="str">
        <f>IF(AND($H1261&gt;=المغادرين!$C$4,$H1261&lt;=المغادرين!$F$4,المغادرين!$B$2=IF(المغادرين!$B$2="","",$I1261)),MAX($A$4:$A1260)+1,"")</f>
        <v/>
      </c>
      <c r="B1261" s="141" t="str">
        <f t="shared" si="38"/>
        <v/>
      </c>
      <c r="C1261" s="141" t="str">
        <f>IF($A1261="","",RANK($B1261,$B$5:$B$10000,1)+COUNTIF($B$4:$B1260,$B1261))</f>
        <v/>
      </c>
      <c r="D1261" s="142" t="str">
        <f>IF(AND($M1261&gt;=القادمين!$C$4,$M1261&lt;=القادمين!$F$4,القادمين!$B$2=IF(القادمين!$B$2="","",$I1261)),MAX($D$4:$D1260)+1,"")</f>
        <v/>
      </c>
      <c r="E1261" s="142" t="str">
        <f t="shared" si="39"/>
        <v/>
      </c>
      <c r="F1261" s="142" t="str">
        <f>IF($D1261="","",RANK($E1261,$E$5:$E$10000,1)+COUNTIF($E$4:$E1260,$E1261))</f>
        <v/>
      </c>
      <c r="G1261" s="189" t="str">
        <f>IF(H1261="","",COUNTA($E$5:E1261))</f>
        <v/>
      </c>
      <c r="H1261" s="41"/>
      <c r="I1261" s="38"/>
      <c r="J1261" s="206"/>
      <c r="K1261" s="206"/>
      <c r="L1261" s="206"/>
      <c r="M1261" s="41"/>
      <c r="N1261" s="207"/>
      <c r="O1261" s="99"/>
      <c r="P1261" s="192"/>
      <c r="Q1261" s="122"/>
      <c r="R1261" s="122"/>
      <c r="S1261" s="126"/>
      <c r="T1261" s="122"/>
      <c r="U1261" s="122"/>
      <c r="V1261" s="115"/>
      <c r="W1261" s="115"/>
      <c r="X1261" s="115"/>
      <c r="Y1261" s="115"/>
      <c r="Z1261" s="115"/>
      <c r="AA1261" s="115"/>
    </row>
    <row r="1262" spans="1:27" s="115" customFormat="1" ht="26.1" customHeight="1" x14ac:dyDescent="0.2">
      <c r="A1262" s="141" t="str">
        <f>IF(AND($H1262&gt;=المغادرين!$C$4,$H1262&lt;=المغادرين!$F$4,المغادرين!$B$2=IF(المغادرين!$B$2="","",$I1262)),MAX($A$4:$A1261)+1,"")</f>
        <v/>
      </c>
      <c r="B1262" s="141" t="str">
        <f t="shared" si="38"/>
        <v/>
      </c>
      <c r="C1262" s="141" t="str">
        <f>IF($A1262="","",RANK($B1262,$B$5:$B$10000,1)+COUNTIF($B$4:$B1261,$B1262))</f>
        <v/>
      </c>
      <c r="D1262" s="142" t="str">
        <f>IF(AND($M1262&gt;=القادمين!$C$4,$M1262&lt;=القادمين!$F$4,القادمين!$B$2=IF(القادمين!$B$2="","",$I1262)),MAX($D$4:$D1261)+1,"")</f>
        <v/>
      </c>
      <c r="E1262" s="142" t="str">
        <f t="shared" si="39"/>
        <v/>
      </c>
      <c r="F1262" s="142" t="str">
        <f>IF($D1262="","",RANK($E1262,$E$5:$E$10000,1)+COUNTIF($E$4:$E1261,$E1262))</f>
        <v/>
      </c>
      <c r="G1262" s="189" t="str">
        <f>IF(H1262="","",COUNTA($E$5:E1262))</f>
        <v/>
      </c>
      <c r="H1262" s="41"/>
      <c r="I1262" s="38"/>
      <c r="J1262" s="206"/>
      <c r="K1262" s="206"/>
      <c r="L1262" s="206"/>
      <c r="M1262" s="41"/>
      <c r="N1262" s="207"/>
      <c r="O1262" s="99"/>
      <c r="P1262" s="192"/>
      <c r="Q1262" s="122"/>
      <c r="R1262" s="122"/>
      <c r="S1262" s="126"/>
      <c r="T1262" s="122"/>
      <c r="U1262" s="122"/>
    </row>
    <row r="1263" spans="1:27" s="115" customFormat="1" ht="26.1" customHeight="1" x14ac:dyDescent="0.2">
      <c r="A1263" s="141" t="str">
        <f>IF(AND($H1263&gt;=المغادرين!$C$4,$H1263&lt;=المغادرين!$F$4,المغادرين!$B$2=IF(المغادرين!$B$2="","",$I1263)),MAX($A$4:$A1262)+1,"")</f>
        <v/>
      </c>
      <c r="B1263" s="141" t="str">
        <f t="shared" si="38"/>
        <v/>
      </c>
      <c r="C1263" s="141" t="str">
        <f>IF($A1263="","",RANK($B1263,$B$5:$B$10000,1)+COUNTIF($B$4:$B1262,$B1263))</f>
        <v/>
      </c>
      <c r="D1263" s="142" t="str">
        <f>IF(AND($M1263&gt;=القادمين!$C$4,$M1263&lt;=القادمين!$F$4,القادمين!$B$2=IF(القادمين!$B$2="","",$I1263)),MAX($D$4:$D1262)+1,"")</f>
        <v/>
      </c>
      <c r="E1263" s="142" t="str">
        <f t="shared" si="39"/>
        <v/>
      </c>
      <c r="F1263" s="142" t="str">
        <f>IF($D1263="","",RANK($E1263,$E$5:$E$10000,1)+COUNTIF($E$4:$E1262,$E1263))</f>
        <v/>
      </c>
      <c r="G1263" s="189" t="str">
        <f>IF(H1263="","",COUNTA($E$5:E1263))</f>
        <v/>
      </c>
      <c r="H1263" s="41"/>
      <c r="I1263" s="38"/>
      <c r="J1263" s="206"/>
      <c r="K1263" s="206"/>
      <c r="L1263" s="206"/>
      <c r="M1263" s="41"/>
      <c r="N1263" s="207"/>
      <c r="O1263" s="99"/>
      <c r="P1263" s="192"/>
      <c r="Q1263" s="122"/>
      <c r="R1263" s="122"/>
      <c r="S1263" s="126"/>
      <c r="T1263" s="122"/>
      <c r="U1263" s="122"/>
    </row>
    <row r="1264" spans="1:27" s="115" customFormat="1" ht="26.1" customHeight="1" x14ac:dyDescent="0.2">
      <c r="A1264" s="141" t="str">
        <f>IF(AND($H1264&gt;=المغادرين!$C$4,$H1264&lt;=المغادرين!$F$4,المغادرين!$B$2=IF(المغادرين!$B$2="","",$I1264)),MAX($A$4:$A1263)+1,"")</f>
        <v/>
      </c>
      <c r="B1264" s="141" t="str">
        <f t="shared" si="38"/>
        <v/>
      </c>
      <c r="C1264" s="141" t="str">
        <f>IF($A1264="","",RANK($B1264,$B$5:$B$10000,1)+COUNTIF($B$4:$B1263,$B1264))</f>
        <v/>
      </c>
      <c r="D1264" s="142" t="str">
        <f>IF(AND($M1264&gt;=القادمين!$C$4,$M1264&lt;=القادمين!$F$4,القادمين!$B$2=IF(القادمين!$B$2="","",$I1264)),MAX($D$4:$D1263)+1,"")</f>
        <v/>
      </c>
      <c r="E1264" s="142" t="str">
        <f t="shared" si="39"/>
        <v/>
      </c>
      <c r="F1264" s="142" t="str">
        <f>IF($D1264="","",RANK($E1264,$E$5:$E$10000,1)+COUNTIF($E$4:$E1263,$E1264))</f>
        <v/>
      </c>
      <c r="G1264" s="189" t="str">
        <f>IF(H1264="","",COUNTA($E$5:E1264))</f>
        <v/>
      </c>
      <c r="H1264" s="41"/>
      <c r="I1264" s="38"/>
      <c r="J1264" s="206"/>
      <c r="K1264" s="206"/>
      <c r="L1264" s="206"/>
      <c r="M1264" s="41"/>
      <c r="N1264" s="207"/>
      <c r="O1264" s="99"/>
      <c r="P1264" s="192"/>
      <c r="Q1264" s="122"/>
      <c r="R1264" s="122"/>
      <c r="S1264" s="126"/>
      <c r="T1264" s="122"/>
      <c r="U1264" s="122"/>
    </row>
    <row r="1265" spans="1:27" s="115" customFormat="1" ht="26.1" customHeight="1" x14ac:dyDescent="0.2">
      <c r="A1265" s="141" t="str">
        <f>IF(AND($H1265&gt;=المغادرين!$C$4,$H1265&lt;=المغادرين!$F$4,المغادرين!$B$2=IF(المغادرين!$B$2="","",$I1265)),MAX($A$4:$A1264)+1,"")</f>
        <v/>
      </c>
      <c r="B1265" s="141" t="str">
        <f t="shared" si="38"/>
        <v/>
      </c>
      <c r="C1265" s="141" t="str">
        <f>IF($A1265="","",RANK($B1265,$B$5:$B$10000,1)+COUNTIF($B$4:$B1264,$B1265))</f>
        <v/>
      </c>
      <c r="D1265" s="142" t="str">
        <f>IF(AND($M1265&gt;=القادمين!$C$4,$M1265&lt;=القادمين!$F$4,القادمين!$B$2=IF(القادمين!$B$2="","",$I1265)),MAX($D$4:$D1264)+1,"")</f>
        <v/>
      </c>
      <c r="E1265" s="142" t="str">
        <f t="shared" si="39"/>
        <v/>
      </c>
      <c r="F1265" s="142" t="str">
        <f>IF($D1265="","",RANK($E1265,$E$5:$E$10000,1)+COUNTIF($E$4:$E1264,$E1265))</f>
        <v/>
      </c>
      <c r="G1265" s="189" t="str">
        <f>IF(H1265="","",COUNTA($E$5:E1265))</f>
        <v/>
      </c>
      <c r="H1265" s="41"/>
      <c r="I1265" s="38"/>
      <c r="J1265" s="206"/>
      <c r="K1265" s="206"/>
      <c r="L1265" s="206"/>
      <c r="M1265" s="41"/>
      <c r="N1265" s="207"/>
      <c r="O1265" s="99"/>
      <c r="P1265" s="192"/>
      <c r="Q1265" s="122"/>
      <c r="R1265" s="122"/>
      <c r="S1265" s="126"/>
      <c r="T1265" s="122"/>
      <c r="U1265" s="122"/>
    </row>
    <row r="1266" spans="1:27" s="115" customFormat="1" ht="26.1" customHeight="1" x14ac:dyDescent="0.2">
      <c r="A1266" s="141" t="str">
        <f>IF(AND($H1266&gt;=المغادرين!$C$4,$H1266&lt;=المغادرين!$F$4,المغادرين!$B$2=IF(المغادرين!$B$2="","",$I1266)),MAX($A$4:$A1265)+1,"")</f>
        <v/>
      </c>
      <c r="B1266" s="141" t="str">
        <f t="shared" si="38"/>
        <v/>
      </c>
      <c r="C1266" s="141" t="str">
        <f>IF($A1266="","",RANK($B1266,$B$5:$B$10000,1)+COUNTIF($B$4:$B1265,$B1266))</f>
        <v/>
      </c>
      <c r="D1266" s="142" t="str">
        <f>IF(AND($M1266&gt;=القادمين!$C$4,$M1266&lt;=القادمين!$F$4,القادمين!$B$2=IF(القادمين!$B$2="","",$I1266)),MAX($D$4:$D1265)+1,"")</f>
        <v/>
      </c>
      <c r="E1266" s="142" t="str">
        <f t="shared" si="39"/>
        <v/>
      </c>
      <c r="F1266" s="142" t="str">
        <f>IF($D1266="","",RANK($E1266,$E$5:$E$10000,1)+COUNTIF($E$4:$E1265,$E1266))</f>
        <v/>
      </c>
      <c r="G1266" s="189" t="str">
        <f>IF(H1266="","",COUNTA($E$5:E1266))</f>
        <v/>
      </c>
      <c r="H1266" s="41"/>
      <c r="I1266" s="38"/>
      <c r="J1266" s="206"/>
      <c r="K1266" s="206"/>
      <c r="L1266" s="206"/>
      <c r="M1266" s="41"/>
      <c r="N1266" s="207"/>
      <c r="O1266" s="99"/>
      <c r="P1266" s="192"/>
      <c r="Q1266" s="122"/>
      <c r="R1266" s="122"/>
      <c r="S1266" s="126"/>
      <c r="T1266" s="122"/>
      <c r="U1266" s="122"/>
    </row>
    <row r="1267" spans="1:27" s="115" customFormat="1" ht="26.1" customHeight="1" x14ac:dyDescent="0.2">
      <c r="A1267" s="141" t="str">
        <f>IF(AND($H1267&gt;=المغادرين!$C$4,$H1267&lt;=المغادرين!$F$4,المغادرين!$B$2=IF(المغادرين!$B$2="","",$I1267)),MAX($A$4:$A1266)+1,"")</f>
        <v/>
      </c>
      <c r="B1267" s="141" t="str">
        <f t="shared" si="38"/>
        <v/>
      </c>
      <c r="C1267" s="141" t="str">
        <f>IF($A1267="","",RANK($B1267,$B$5:$B$10000,1)+COUNTIF($B$4:$B1266,$B1267))</f>
        <v/>
      </c>
      <c r="D1267" s="142" t="str">
        <f>IF(AND($M1267&gt;=القادمين!$C$4,$M1267&lt;=القادمين!$F$4,القادمين!$B$2=IF(القادمين!$B$2="","",$I1267)),MAX($D$4:$D1266)+1,"")</f>
        <v/>
      </c>
      <c r="E1267" s="142" t="str">
        <f t="shared" si="39"/>
        <v/>
      </c>
      <c r="F1267" s="142" t="str">
        <f>IF($D1267="","",RANK($E1267,$E$5:$E$10000,1)+COUNTIF($E$4:$E1266,$E1267))</f>
        <v/>
      </c>
      <c r="G1267" s="189" t="str">
        <f>IF(H1267="","",COUNTA($E$5:E1267))</f>
        <v/>
      </c>
      <c r="H1267" s="41"/>
      <c r="I1267" s="38"/>
      <c r="J1267" s="206"/>
      <c r="K1267" s="206"/>
      <c r="L1267" s="206"/>
      <c r="M1267" s="41"/>
      <c r="N1267" s="207"/>
      <c r="O1267" s="99"/>
      <c r="P1267" s="192"/>
      <c r="Q1267" s="122"/>
      <c r="R1267" s="122"/>
      <c r="S1267" s="126"/>
      <c r="T1267" s="122"/>
      <c r="U1267" s="122"/>
      <c r="AA1267" s="128"/>
    </row>
    <row r="1268" spans="1:27" s="115" customFormat="1" ht="26.1" customHeight="1" x14ac:dyDescent="0.2">
      <c r="A1268" s="141" t="str">
        <f>IF(AND($H1268&gt;=المغادرين!$C$4,$H1268&lt;=المغادرين!$F$4,المغادرين!$B$2=IF(المغادرين!$B$2="","",$I1268)),MAX($A$4:$A1267)+1,"")</f>
        <v/>
      </c>
      <c r="B1268" s="141" t="str">
        <f t="shared" si="38"/>
        <v/>
      </c>
      <c r="C1268" s="141" t="str">
        <f>IF($A1268="","",RANK($B1268,$B$5:$B$10000,1)+COUNTIF($B$4:$B1267,$B1268))</f>
        <v/>
      </c>
      <c r="D1268" s="142" t="str">
        <f>IF(AND($M1268&gt;=القادمين!$C$4,$M1268&lt;=القادمين!$F$4,القادمين!$B$2=IF(القادمين!$B$2="","",$I1268)),MAX($D$4:$D1267)+1,"")</f>
        <v/>
      </c>
      <c r="E1268" s="142" t="str">
        <f t="shared" si="39"/>
        <v/>
      </c>
      <c r="F1268" s="142" t="str">
        <f>IF($D1268="","",RANK($E1268,$E$5:$E$10000,1)+COUNTIF($E$4:$E1267,$E1268))</f>
        <v/>
      </c>
      <c r="G1268" s="189" t="str">
        <f>IF(H1268="","",COUNTA($E$5:E1268))</f>
        <v/>
      </c>
      <c r="H1268" s="41"/>
      <c r="I1268" s="38"/>
      <c r="J1268" s="206"/>
      <c r="K1268" s="206"/>
      <c r="L1268" s="206"/>
      <c r="M1268" s="41"/>
      <c r="N1268" s="207"/>
      <c r="O1268" s="99"/>
      <c r="P1268" s="192"/>
      <c r="Q1268" s="122"/>
      <c r="R1268" s="122"/>
      <c r="S1268" s="126"/>
      <c r="T1268" s="122"/>
      <c r="U1268" s="122"/>
      <c r="AA1268" s="128"/>
    </row>
    <row r="1269" spans="1:27" s="115" customFormat="1" ht="26.1" customHeight="1" x14ac:dyDescent="0.2">
      <c r="A1269" s="141" t="str">
        <f>IF(AND($H1269&gt;=المغادرين!$C$4,$H1269&lt;=المغادرين!$F$4,المغادرين!$B$2=IF(المغادرين!$B$2="","",$I1269)),MAX($A$4:$A1268)+1,"")</f>
        <v/>
      </c>
      <c r="B1269" s="141" t="str">
        <f t="shared" si="38"/>
        <v/>
      </c>
      <c r="C1269" s="141" t="str">
        <f>IF($A1269="","",RANK($B1269,$B$5:$B$10000,1)+COUNTIF($B$4:$B1268,$B1269))</f>
        <v/>
      </c>
      <c r="D1269" s="142" t="str">
        <f>IF(AND($M1269&gt;=القادمين!$C$4,$M1269&lt;=القادمين!$F$4,القادمين!$B$2=IF(القادمين!$B$2="","",$I1269)),MAX($D$4:$D1268)+1,"")</f>
        <v/>
      </c>
      <c r="E1269" s="142" t="str">
        <f t="shared" si="39"/>
        <v/>
      </c>
      <c r="F1269" s="142" t="str">
        <f>IF($D1269="","",RANK($E1269,$E$5:$E$10000,1)+COUNTIF($E$4:$E1268,$E1269))</f>
        <v/>
      </c>
      <c r="G1269" s="189" t="str">
        <f>IF(H1269="","",COUNTA($E$5:E1269))</f>
        <v/>
      </c>
      <c r="H1269" s="41"/>
      <c r="I1269" s="38"/>
      <c r="J1269" s="206"/>
      <c r="K1269" s="206"/>
      <c r="L1269" s="206"/>
      <c r="M1269" s="41"/>
      <c r="N1269" s="207"/>
      <c r="O1269" s="99"/>
      <c r="P1269" s="192"/>
      <c r="Q1269" s="122"/>
      <c r="R1269" s="122"/>
      <c r="S1269" s="126"/>
      <c r="T1269" s="122"/>
      <c r="U1269" s="122"/>
      <c r="W1269" s="128"/>
      <c r="AA1269" s="121"/>
    </row>
    <row r="1270" spans="1:27" s="115" customFormat="1" ht="26.1" customHeight="1" x14ac:dyDescent="0.2">
      <c r="A1270" s="141" t="str">
        <f>IF(AND($H1270&gt;=المغادرين!$C$4,$H1270&lt;=المغادرين!$F$4,المغادرين!$B$2=IF(المغادرين!$B$2="","",$I1270)),MAX($A$4:$A1269)+1,"")</f>
        <v/>
      </c>
      <c r="B1270" s="141" t="str">
        <f t="shared" si="38"/>
        <v/>
      </c>
      <c r="C1270" s="141" t="str">
        <f>IF($A1270="","",RANK($B1270,$B$5:$B$10000,1)+COUNTIF($B$4:$B1269,$B1270))</f>
        <v/>
      </c>
      <c r="D1270" s="142" t="str">
        <f>IF(AND($M1270&gt;=القادمين!$C$4,$M1270&lt;=القادمين!$F$4,القادمين!$B$2=IF(القادمين!$B$2="","",$I1270)),MAX($D$4:$D1269)+1,"")</f>
        <v/>
      </c>
      <c r="E1270" s="142" t="str">
        <f t="shared" si="39"/>
        <v/>
      </c>
      <c r="F1270" s="142" t="str">
        <f>IF($D1270="","",RANK($E1270,$E$5:$E$10000,1)+COUNTIF($E$4:$E1269,$E1270))</f>
        <v/>
      </c>
      <c r="G1270" s="189" t="str">
        <f>IF(H1270="","",COUNTA($E$5:E1270))</f>
        <v/>
      </c>
      <c r="H1270" s="41"/>
      <c r="I1270" s="38"/>
      <c r="J1270" s="206"/>
      <c r="K1270" s="206"/>
      <c r="L1270" s="206"/>
      <c r="M1270" s="41"/>
      <c r="N1270" s="207"/>
      <c r="O1270" s="99"/>
      <c r="P1270" s="192"/>
      <c r="Q1270" s="122"/>
      <c r="R1270" s="122"/>
      <c r="S1270" s="126"/>
      <c r="T1270" s="122"/>
      <c r="U1270" s="122"/>
    </row>
    <row r="1271" spans="1:27" s="115" customFormat="1" ht="26.1" customHeight="1" x14ac:dyDescent="0.2">
      <c r="A1271" s="141" t="str">
        <f>IF(AND($H1271&gt;=المغادرين!$C$4,$H1271&lt;=المغادرين!$F$4,المغادرين!$B$2=IF(المغادرين!$B$2="","",$I1271)),MAX($A$4:$A1270)+1,"")</f>
        <v/>
      </c>
      <c r="B1271" s="141" t="str">
        <f t="shared" si="38"/>
        <v/>
      </c>
      <c r="C1271" s="141" t="str">
        <f>IF($A1271="","",RANK($B1271,$B$5:$B$10000,1)+COUNTIF($B$4:$B1270,$B1271))</f>
        <v/>
      </c>
      <c r="D1271" s="142" t="str">
        <f>IF(AND($M1271&gt;=القادمين!$C$4,$M1271&lt;=القادمين!$F$4,القادمين!$B$2=IF(القادمين!$B$2="","",$I1271)),MAX($D$4:$D1270)+1,"")</f>
        <v/>
      </c>
      <c r="E1271" s="142" t="str">
        <f t="shared" si="39"/>
        <v/>
      </c>
      <c r="F1271" s="142" t="str">
        <f>IF($D1271="","",RANK($E1271,$E$5:$E$10000,1)+COUNTIF($E$4:$E1270,$E1271))</f>
        <v/>
      </c>
      <c r="G1271" s="189" t="str">
        <f>IF(H1271="","",COUNTA($E$5:E1271))</f>
        <v/>
      </c>
      <c r="H1271" s="41"/>
      <c r="I1271" s="38"/>
      <c r="J1271" s="206"/>
      <c r="K1271" s="206"/>
      <c r="L1271" s="206"/>
      <c r="M1271" s="41"/>
      <c r="N1271" s="207"/>
      <c r="O1271" s="99"/>
      <c r="P1271" s="192"/>
      <c r="Q1271" s="122"/>
      <c r="R1271" s="122"/>
      <c r="S1271" s="126"/>
      <c r="T1271" s="122"/>
      <c r="U1271" s="122"/>
      <c r="X1271" s="128"/>
      <c r="Y1271" s="121"/>
      <c r="Z1271" s="121"/>
      <c r="AA1271" s="121"/>
    </row>
    <row r="1272" spans="1:27" s="115" customFormat="1" ht="26.1" customHeight="1" x14ac:dyDescent="0.2">
      <c r="A1272" s="141" t="str">
        <f>IF(AND($H1272&gt;=المغادرين!$C$4,$H1272&lt;=المغادرين!$F$4,المغادرين!$B$2=IF(المغادرين!$B$2="","",$I1272)),MAX($A$4:$A1271)+1,"")</f>
        <v/>
      </c>
      <c r="B1272" s="141" t="str">
        <f t="shared" si="38"/>
        <v/>
      </c>
      <c r="C1272" s="141" t="str">
        <f>IF($A1272="","",RANK($B1272,$B$5:$B$10000,1)+COUNTIF($B$4:$B1271,$B1272))</f>
        <v/>
      </c>
      <c r="D1272" s="142" t="str">
        <f>IF(AND($M1272&gt;=القادمين!$C$4,$M1272&lt;=القادمين!$F$4,القادمين!$B$2=IF(القادمين!$B$2="","",$I1272)),MAX($D$4:$D1271)+1,"")</f>
        <v/>
      </c>
      <c r="E1272" s="142" t="str">
        <f t="shared" si="39"/>
        <v/>
      </c>
      <c r="F1272" s="142" t="str">
        <f>IF($D1272="","",RANK($E1272,$E$5:$E$10000,1)+COUNTIF($E$4:$E1271,$E1272))</f>
        <v/>
      </c>
      <c r="G1272" s="189" t="str">
        <f>IF(H1272="","",COUNTA($E$5:E1272))</f>
        <v/>
      </c>
      <c r="H1272" s="41"/>
      <c r="I1272" s="38"/>
      <c r="J1272" s="206"/>
      <c r="K1272" s="206"/>
      <c r="L1272" s="206"/>
      <c r="M1272" s="41"/>
      <c r="N1272" s="207"/>
      <c r="O1272" s="99"/>
      <c r="P1272" s="192"/>
      <c r="Q1272" s="122"/>
      <c r="R1272" s="122"/>
      <c r="S1272" s="126"/>
      <c r="T1272" s="122"/>
      <c r="U1272" s="122"/>
      <c r="X1272" s="128"/>
      <c r="Y1272" s="129"/>
      <c r="Z1272" s="129"/>
      <c r="AA1272" s="129"/>
    </row>
    <row r="1273" spans="1:27" s="115" customFormat="1" ht="26.1" customHeight="1" x14ac:dyDescent="0.2">
      <c r="A1273" s="141" t="str">
        <f>IF(AND($H1273&gt;=المغادرين!$C$4,$H1273&lt;=المغادرين!$F$4,المغادرين!$B$2=IF(المغادرين!$B$2="","",$I1273)),MAX($A$4:$A1272)+1,"")</f>
        <v/>
      </c>
      <c r="B1273" s="141" t="str">
        <f t="shared" si="38"/>
        <v/>
      </c>
      <c r="C1273" s="141" t="str">
        <f>IF($A1273="","",RANK($B1273,$B$5:$B$10000,1)+COUNTIF($B$4:$B1272,$B1273))</f>
        <v/>
      </c>
      <c r="D1273" s="142" t="str">
        <f>IF(AND($M1273&gt;=القادمين!$C$4,$M1273&lt;=القادمين!$F$4,القادمين!$B$2=IF(القادمين!$B$2="","",$I1273)),MAX($D$4:$D1272)+1,"")</f>
        <v/>
      </c>
      <c r="E1273" s="142" t="str">
        <f t="shared" si="39"/>
        <v/>
      </c>
      <c r="F1273" s="142" t="str">
        <f>IF($D1273="","",RANK($E1273,$E$5:$E$10000,1)+COUNTIF($E$4:$E1272,$E1273))</f>
        <v/>
      </c>
      <c r="G1273" s="189" t="str">
        <f>IF(H1273="","",COUNTA($E$5:E1273))</f>
        <v/>
      </c>
      <c r="H1273" s="41"/>
      <c r="I1273" s="38"/>
      <c r="J1273" s="206"/>
      <c r="K1273" s="206"/>
      <c r="L1273" s="206"/>
      <c r="M1273" s="41"/>
      <c r="N1273" s="207"/>
      <c r="O1273" s="99"/>
      <c r="P1273" s="192"/>
      <c r="Q1273" s="122"/>
      <c r="R1273" s="122"/>
      <c r="S1273" s="126"/>
      <c r="T1273" s="122"/>
      <c r="U1273" s="122"/>
      <c r="X1273" s="128"/>
      <c r="Y1273" s="129"/>
      <c r="Z1273" s="129"/>
      <c r="AA1273" s="129"/>
    </row>
    <row r="1274" spans="1:27" s="115" customFormat="1" ht="26.1" customHeight="1" x14ac:dyDescent="0.2">
      <c r="A1274" s="141" t="str">
        <f>IF(AND($H1274&gt;=المغادرين!$C$4,$H1274&lt;=المغادرين!$F$4,المغادرين!$B$2=IF(المغادرين!$B$2="","",$I1274)),MAX($A$4:$A1273)+1,"")</f>
        <v/>
      </c>
      <c r="B1274" s="141" t="str">
        <f t="shared" si="38"/>
        <v/>
      </c>
      <c r="C1274" s="141" t="str">
        <f>IF($A1274="","",RANK($B1274,$B$5:$B$10000,1)+COUNTIF($B$4:$B1273,$B1274))</f>
        <v/>
      </c>
      <c r="D1274" s="142" t="str">
        <f>IF(AND($M1274&gt;=القادمين!$C$4,$M1274&lt;=القادمين!$F$4,القادمين!$B$2=IF(القادمين!$B$2="","",$I1274)),MAX($D$4:$D1273)+1,"")</f>
        <v/>
      </c>
      <c r="E1274" s="142" t="str">
        <f t="shared" si="39"/>
        <v/>
      </c>
      <c r="F1274" s="142" t="str">
        <f>IF($D1274="","",RANK($E1274,$E$5:$E$10000,1)+COUNTIF($E$4:$E1273,$E1274))</f>
        <v/>
      </c>
      <c r="G1274" s="189" t="str">
        <f>IF(H1274="","",COUNTA($E$5:E1274))</f>
        <v/>
      </c>
      <c r="H1274" s="41"/>
      <c r="I1274" s="38"/>
      <c r="J1274" s="206"/>
      <c r="K1274" s="206"/>
      <c r="L1274" s="206"/>
      <c r="M1274" s="41"/>
      <c r="N1274" s="207"/>
      <c r="O1274" s="99"/>
      <c r="P1274" s="192"/>
      <c r="Q1274" s="122"/>
      <c r="R1274" s="122"/>
      <c r="S1274" s="126"/>
      <c r="T1274" s="122"/>
      <c r="U1274" s="122"/>
      <c r="X1274" s="128"/>
      <c r="Y1274" s="129"/>
      <c r="Z1274" s="129"/>
      <c r="AA1274" s="129"/>
    </row>
    <row r="1275" spans="1:27" s="115" customFormat="1" ht="26.1" customHeight="1" x14ac:dyDescent="0.2">
      <c r="A1275" s="141" t="str">
        <f>IF(AND($H1275&gt;=المغادرين!$C$4,$H1275&lt;=المغادرين!$F$4,المغادرين!$B$2=IF(المغادرين!$B$2="","",$I1275)),MAX($A$4:$A1274)+1,"")</f>
        <v/>
      </c>
      <c r="B1275" s="141" t="str">
        <f t="shared" si="38"/>
        <v/>
      </c>
      <c r="C1275" s="141" t="str">
        <f>IF($A1275="","",RANK($B1275,$B$5:$B$10000,1)+COUNTIF($B$4:$B1274,$B1275))</f>
        <v/>
      </c>
      <c r="D1275" s="142" t="str">
        <f>IF(AND($M1275&gt;=القادمين!$C$4,$M1275&lt;=القادمين!$F$4,القادمين!$B$2=IF(القادمين!$B$2="","",$I1275)),MAX($D$4:$D1274)+1,"")</f>
        <v/>
      </c>
      <c r="E1275" s="142" t="str">
        <f t="shared" si="39"/>
        <v/>
      </c>
      <c r="F1275" s="142" t="str">
        <f>IF($D1275="","",RANK($E1275,$E$5:$E$10000,1)+COUNTIF($E$4:$E1274,$E1275))</f>
        <v/>
      </c>
      <c r="G1275" s="189" t="str">
        <f>IF(H1275="","",COUNTA($E$5:E1275))</f>
        <v/>
      </c>
      <c r="H1275" s="41"/>
      <c r="I1275" s="38"/>
      <c r="J1275" s="206"/>
      <c r="K1275" s="206"/>
      <c r="L1275" s="206"/>
      <c r="M1275" s="41"/>
      <c r="N1275" s="207"/>
      <c r="O1275" s="99"/>
      <c r="P1275" s="192"/>
      <c r="Q1275" s="122"/>
      <c r="R1275" s="122"/>
      <c r="S1275" s="126"/>
      <c r="T1275" s="122"/>
      <c r="U1275" s="122"/>
      <c r="X1275" s="128"/>
      <c r="Y1275" s="129"/>
      <c r="Z1275" s="129"/>
      <c r="AA1275" s="129"/>
    </row>
    <row r="1276" spans="1:27" s="115" customFormat="1" ht="26.1" customHeight="1" x14ac:dyDescent="0.2">
      <c r="A1276" s="141" t="str">
        <f>IF(AND($H1276&gt;=المغادرين!$C$4,$H1276&lt;=المغادرين!$F$4,المغادرين!$B$2=IF(المغادرين!$B$2="","",$I1276)),MAX($A$4:$A1275)+1,"")</f>
        <v/>
      </c>
      <c r="B1276" s="141" t="str">
        <f t="shared" si="38"/>
        <v/>
      </c>
      <c r="C1276" s="141" t="str">
        <f>IF($A1276="","",RANK($B1276,$B$5:$B$10000,1)+COUNTIF($B$4:$B1275,$B1276))</f>
        <v/>
      </c>
      <c r="D1276" s="142" t="str">
        <f>IF(AND($M1276&gt;=القادمين!$C$4,$M1276&lt;=القادمين!$F$4,القادمين!$B$2=IF(القادمين!$B$2="","",$I1276)),MAX($D$4:$D1275)+1,"")</f>
        <v/>
      </c>
      <c r="E1276" s="142" t="str">
        <f t="shared" si="39"/>
        <v/>
      </c>
      <c r="F1276" s="142" t="str">
        <f>IF($D1276="","",RANK($E1276,$E$5:$E$10000,1)+COUNTIF($E$4:$E1275,$E1276))</f>
        <v/>
      </c>
      <c r="G1276" s="189" t="str">
        <f>IF(H1276="","",COUNTA($E$5:E1276))</f>
        <v/>
      </c>
      <c r="H1276" s="41"/>
      <c r="I1276" s="38"/>
      <c r="J1276" s="206"/>
      <c r="K1276" s="206"/>
      <c r="L1276" s="206"/>
      <c r="M1276" s="41"/>
      <c r="N1276" s="207"/>
      <c r="O1276" s="99"/>
      <c r="P1276" s="192"/>
      <c r="Q1276" s="122"/>
      <c r="R1276" s="122"/>
      <c r="S1276" s="126"/>
      <c r="T1276" s="122"/>
      <c r="U1276" s="122"/>
      <c r="X1276" s="128"/>
      <c r="Y1276" s="129"/>
      <c r="Z1276" s="129"/>
      <c r="AA1276" s="129"/>
    </row>
    <row r="1277" spans="1:27" s="115" customFormat="1" ht="26.1" customHeight="1" x14ac:dyDescent="0.2">
      <c r="A1277" s="141" t="str">
        <f>IF(AND($H1277&gt;=المغادرين!$C$4,$H1277&lt;=المغادرين!$F$4,المغادرين!$B$2=IF(المغادرين!$B$2="","",$I1277)),MAX($A$4:$A1276)+1,"")</f>
        <v/>
      </c>
      <c r="B1277" s="141" t="str">
        <f t="shared" si="38"/>
        <v/>
      </c>
      <c r="C1277" s="141" t="str">
        <f>IF($A1277="","",RANK($B1277,$B$5:$B$10000,1)+COUNTIF($B$4:$B1276,$B1277))</f>
        <v/>
      </c>
      <c r="D1277" s="142" t="str">
        <f>IF(AND($M1277&gt;=القادمين!$C$4,$M1277&lt;=القادمين!$F$4,القادمين!$B$2=IF(القادمين!$B$2="","",$I1277)),MAX($D$4:$D1276)+1,"")</f>
        <v/>
      </c>
      <c r="E1277" s="142" t="str">
        <f t="shared" si="39"/>
        <v/>
      </c>
      <c r="F1277" s="142" t="str">
        <f>IF($D1277="","",RANK($E1277,$E$5:$E$10000,1)+COUNTIF($E$4:$E1276,$E1277))</f>
        <v/>
      </c>
      <c r="G1277" s="189" t="str">
        <f>IF(H1277="","",COUNTA($E$5:E1277))</f>
        <v/>
      </c>
      <c r="H1277" s="41"/>
      <c r="I1277" s="38"/>
      <c r="J1277" s="206"/>
      <c r="K1277" s="206"/>
      <c r="L1277" s="206"/>
      <c r="M1277" s="41"/>
      <c r="N1277" s="207"/>
      <c r="O1277" s="99"/>
      <c r="P1277" s="192"/>
      <c r="Q1277" s="122"/>
      <c r="R1277" s="122"/>
      <c r="S1277" s="126"/>
      <c r="T1277" s="122"/>
      <c r="U1277" s="122"/>
      <c r="X1277" s="128"/>
      <c r="Y1277" s="129"/>
      <c r="Z1277" s="129"/>
      <c r="AA1277" s="129"/>
    </row>
    <row r="1278" spans="1:27" s="115" customFormat="1" ht="26.1" customHeight="1" x14ac:dyDescent="0.2">
      <c r="A1278" s="141" t="str">
        <f>IF(AND($H1278&gt;=المغادرين!$C$4,$H1278&lt;=المغادرين!$F$4,المغادرين!$B$2=IF(المغادرين!$B$2="","",$I1278)),MAX($A$4:$A1277)+1,"")</f>
        <v/>
      </c>
      <c r="B1278" s="141" t="str">
        <f t="shared" si="38"/>
        <v/>
      </c>
      <c r="C1278" s="141" t="str">
        <f>IF($A1278="","",RANK($B1278,$B$5:$B$10000,1)+COUNTIF($B$4:$B1277,$B1278))</f>
        <v/>
      </c>
      <c r="D1278" s="142" t="str">
        <f>IF(AND($M1278&gt;=القادمين!$C$4,$M1278&lt;=القادمين!$F$4,القادمين!$B$2=IF(القادمين!$B$2="","",$I1278)),MAX($D$4:$D1277)+1,"")</f>
        <v/>
      </c>
      <c r="E1278" s="142" t="str">
        <f t="shared" si="39"/>
        <v/>
      </c>
      <c r="F1278" s="142" t="str">
        <f>IF($D1278="","",RANK($E1278,$E$5:$E$10000,1)+COUNTIF($E$4:$E1277,$E1278))</f>
        <v/>
      </c>
      <c r="G1278" s="189" t="str">
        <f>IF(H1278="","",COUNTA($E$5:E1278))</f>
        <v/>
      </c>
      <c r="H1278" s="41"/>
      <c r="I1278" s="38"/>
      <c r="J1278" s="206"/>
      <c r="K1278" s="206"/>
      <c r="L1278" s="206"/>
      <c r="M1278" s="41"/>
      <c r="N1278" s="207"/>
      <c r="O1278" s="99"/>
      <c r="P1278" s="193"/>
      <c r="Q1278" s="122"/>
      <c r="R1278" s="122"/>
      <c r="S1278" s="125"/>
      <c r="T1278" s="122"/>
      <c r="U1278" s="122"/>
    </row>
    <row r="1279" spans="1:27" s="127" customFormat="1" ht="26.1" customHeight="1" x14ac:dyDescent="0.2">
      <c r="A1279" s="141" t="str">
        <f>IF(AND($H1279&gt;=المغادرين!$C$4,$H1279&lt;=المغادرين!$F$4,المغادرين!$B$2=IF(المغادرين!$B$2="","",$I1279)),MAX($A$4:$A1278)+1,"")</f>
        <v/>
      </c>
      <c r="B1279" s="141" t="str">
        <f t="shared" si="38"/>
        <v/>
      </c>
      <c r="C1279" s="141" t="str">
        <f>IF($A1279="","",RANK($B1279,$B$5:$B$10000,1)+COUNTIF($B$4:$B1278,$B1279))</f>
        <v/>
      </c>
      <c r="D1279" s="142" t="str">
        <f>IF(AND($M1279&gt;=القادمين!$C$4,$M1279&lt;=القادمين!$F$4,القادمين!$B$2=IF(القادمين!$B$2="","",$I1279)),MAX($D$4:$D1278)+1,"")</f>
        <v/>
      </c>
      <c r="E1279" s="142" t="str">
        <f t="shared" si="39"/>
        <v/>
      </c>
      <c r="F1279" s="142" t="str">
        <f>IF($D1279="","",RANK($E1279,$E$5:$E$10000,1)+COUNTIF($E$4:$E1278,$E1279))</f>
        <v/>
      </c>
      <c r="G1279" s="189" t="str">
        <f>IF(H1279="","",COUNTA($E$5:E1279))</f>
        <v/>
      </c>
      <c r="H1279" s="41"/>
      <c r="I1279" s="38"/>
      <c r="J1279" s="206"/>
      <c r="K1279" s="206"/>
      <c r="L1279" s="206"/>
      <c r="M1279" s="41"/>
      <c r="N1279" s="207"/>
      <c r="O1279" s="99"/>
      <c r="P1279" s="192"/>
      <c r="Q1279" s="122"/>
      <c r="R1279" s="122"/>
      <c r="S1279" s="126"/>
      <c r="T1279" s="122"/>
      <c r="U1279" s="122"/>
      <c r="V1279" s="115"/>
      <c r="W1279" s="115"/>
      <c r="X1279" s="115"/>
      <c r="Y1279" s="115"/>
      <c r="Z1279" s="115"/>
      <c r="AA1279" s="115"/>
    </row>
    <row r="1280" spans="1:27" s="127" customFormat="1" ht="26.1" customHeight="1" x14ac:dyDescent="0.2">
      <c r="A1280" s="141" t="str">
        <f>IF(AND($H1280&gt;=المغادرين!$C$4,$H1280&lt;=المغادرين!$F$4,المغادرين!$B$2=IF(المغادرين!$B$2="","",$I1280)),MAX($A$4:$A1279)+1,"")</f>
        <v/>
      </c>
      <c r="B1280" s="141" t="str">
        <f t="shared" si="38"/>
        <v/>
      </c>
      <c r="C1280" s="141" t="str">
        <f>IF($A1280="","",RANK($B1280,$B$5:$B$10000,1)+COUNTIF($B$4:$B1279,$B1280))</f>
        <v/>
      </c>
      <c r="D1280" s="142" t="str">
        <f>IF(AND($M1280&gt;=القادمين!$C$4,$M1280&lt;=القادمين!$F$4,القادمين!$B$2=IF(القادمين!$B$2="","",$I1280)),MAX($D$4:$D1279)+1,"")</f>
        <v/>
      </c>
      <c r="E1280" s="142" t="str">
        <f t="shared" si="39"/>
        <v/>
      </c>
      <c r="F1280" s="142" t="str">
        <f>IF($D1280="","",RANK($E1280,$E$5:$E$10000,1)+COUNTIF($E$4:$E1279,$E1280))</f>
        <v/>
      </c>
      <c r="G1280" s="189" t="str">
        <f>IF(H1280="","",COUNTA($E$5:E1280))</f>
        <v/>
      </c>
      <c r="H1280" s="41"/>
      <c r="I1280" s="38"/>
      <c r="J1280" s="206"/>
      <c r="K1280" s="206"/>
      <c r="L1280" s="206"/>
      <c r="M1280" s="41"/>
      <c r="N1280" s="207"/>
      <c r="O1280" s="99"/>
      <c r="P1280" s="192"/>
      <c r="Q1280" s="122"/>
      <c r="R1280" s="122"/>
      <c r="S1280" s="126"/>
      <c r="T1280" s="122"/>
      <c r="U1280" s="122"/>
      <c r="V1280" s="115"/>
      <c r="W1280" s="115"/>
      <c r="X1280" s="115"/>
      <c r="Y1280" s="115"/>
      <c r="Z1280" s="115"/>
      <c r="AA1280" s="115"/>
    </row>
    <row r="1281" spans="1:27" s="127" customFormat="1" ht="26.1" customHeight="1" x14ac:dyDescent="0.2">
      <c r="A1281" s="141" t="str">
        <f>IF(AND($H1281&gt;=المغادرين!$C$4,$H1281&lt;=المغادرين!$F$4,المغادرين!$B$2=IF(المغادرين!$B$2="","",$I1281)),MAX($A$4:$A1280)+1,"")</f>
        <v/>
      </c>
      <c r="B1281" s="141" t="str">
        <f t="shared" si="38"/>
        <v/>
      </c>
      <c r="C1281" s="141" t="str">
        <f>IF($A1281="","",RANK($B1281,$B$5:$B$10000,1)+COUNTIF($B$4:$B1280,$B1281))</f>
        <v/>
      </c>
      <c r="D1281" s="142" t="str">
        <f>IF(AND($M1281&gt;=القادمين!$C$4,$M1281&lt;=القادمين!$F$4,القادمين!$B$2=IF(القادمين!$B$2="","",$I1281)),MAX($D$4:$D1280)+1,"")</f>
        <v/>
      </c>
      <c r="E1281" s="142" t="str">
        <f t="shared" si="39"/>
        <v/>
      </c>
      <c r="F1281" s="142" t="str">
        <f>IF($D1281="","",RANK($E1281,$E$5:$E$10000,1)+COUNTIF($E$4:$E1280,$E1281))</f>
        <v/>
      </c>
      <c r="G1281" s="189" t="str">
        <f>IF(H1281="","",COUNTA($E$5:E1281))</f>
        <v/>
      </c>
      <c r="H1281" s="41"/>
      <c r="I1281" s="38"/>
      <c r="J1281" s="206"/>
      <c r="K1281" s="206"/>
      <c r="L1281" s="206"/>
      <c r="M1281" s="41"/>
      <c r="N1281" s="207"/>
      <c r="O1281" s="99"/>
      <c r="P1281" s="192"/>
      <c r="Q1281" s="122"/>
      <c r="R1281" s="122"/>
      <c r="S1281" s="126"/>
      <c r="T1281" s="122"/>
      <c r="U1281" s="122"/>
      <c r="V1281" s="115"/>
      <c r="W1281" s="115"/>
      <c r="X1281" s="115"/>
      <c r="Y1281" s="115"/>
      <c r="Z1281" s="115"/>
      <c r="AA1281" s="115"/>
    </row>
    <row r="1282" spans="1:27" s="115" customFormat="1" ht="26.1" customHeight="1" x14ac:dyDescent="0.2">
      <c r="A1282" s="141" t="str">
        <f>IF(AND($H1282&gt;=المغادرين!$C$4,$H1282&lt;=المغادرين!$F$4,المغادرين!$B$2=IF(المغادرين!$B$2="","",$I1282)),MAX($A$4:$A1281)+1,"")</f>
        <v/>
      </c>
      <c r="B1282" s="141" t="str">
        <f t="shared" si="38"/>
        <v/>
      </c>
      <c r="C1282" s="141" t="str">
        <f>IF($A1282="","",RANK($B1282,$B$5:$B$10000,1)+COUNTIF($B$4:$B1281,$B1282))</f>
        <v/>
      </c>
      <c r="D1282" s="142" t="str">
        <f>IF(AND($M1282&gt;=القادمين!$C$4,$M1282&lt;=القادمين!$F$4,القادمين!$B$2=IF(القادمين!$B$2="","",$I1282)),MAX($D$4:$D1281)+1,"")</f>
        <v/>
      </c>
      <c r="E1282" s="142" t="str">
        <f t="shared" si="39"/>
        <v/>
      </c>
      <c r="F1282" s="142" t="str">
        <f>IF($D1282="","",RANK($E1282,$E$5:$E$10000,1)+COUNTIF($E$4:$E1281,$E1282))</f>
        <v/>
      </c>
      <c r="G1282" s="189" t="str">
        <f>IF(H1282="","",COUNTA($E$5:E1282))</f>
        <v/>
      </c>
      <c r="H1282" s="41"/>
      <c r="I1282" s="38"/>
      <c r="J1282" s="206"/>
      <c r="K1282" s="206"/>
      <c r="L1282" s="206"/>
      <c r="M1282" s="41"/>
      <c r="N1282" s="207"/>
      <c r="O1282" s="99"/>
      <c r="P1282" s="192"/>
      <c r="Q1282" s="122"/>
      <c r="R1282" s="122"/>
      <c r="S1282" s="126"/>
      <c r="T1282" s="122"/>
      <c r="U1282" s="122"/>
    </row>
    <row r="1283" spans="1:27" s="115" customFormat="1" ht="26.1" customHeight="1" x14ac:dyDescent="0.2">
      <c r="A1283" s="141" t="str">
        <f>IF(AND($H1283&gt;=المغادرين!$C$4,$H1283&lt;=المغادرين!$F$4,المغادرين!$B$2=IF(المغادرين!$B$2="","",$I1283)),MAX($A$4:$A1282)+1,"")</f>
        <v/>
      </c>
      <c r="B1283" s="141" t="str">
        <f t="shared" si="38"/>
        <v/>
      </c>
      <c r="C1283" s="141" t="str">
        <f>IF($A1283="","",RANK($B1283,$B$5:$B$10000,1)+COUNTIF($B$4:$B1282,$B1283))</f>
        <v/>
      </c>
      <c r="D1283" s="142" t="str">
        <f>IF(AND($M1283&gt;=القادمين!$C$4,$M1283&lt;=القادمين!$F$4,القادمين!$B$2=IF(القادمين!$B$2="","",$I1283)),MAX($D$4:$D1282)+1,"")</f>
        <v/>
      </c>
      <c r="E1283" s="142" t="str">
        <f t="shared" si="39"/>
        <v/>
      </c>
      <c r="F1283" s="142" t="str">
        <f>IF($D1283="","",RANK($E1283,$E$5:$E$10000,1)+COUNTIF($E$4:$E1282,$E1283))</f>
        <v/>
      </c>
      <c r="G1283" s="189" t="str">
        <f>IF(H1283="","",COUNTA($E$5:E1283))</f>
        <v/>
      </c>
      <c r="H1283" s="41"/>
      <c r="I1283" s="38"/>
      <c r="J1283" s="206"/>
      <c r="K1283" s="206"/>
      <c r="L1283" s="206"/>
      <c r="M1283" s="41"/>
      <c r="N1283" s="207"/>
      <c r="O1283" s="99"/>
      <c r="P1283" s="192"/>
      <c r="Q1283" s="122"/>
      <c r="R1283" s="122"/>
      <c r="S1283" s="126"/>
      <c r="T1283" s="122"/>
      <c r="U1283" s="122"/>
    </row>
    <row r="1284" spans="1:27" s="115" customFormat="1" ht="26.1" customHeight="1" x14ac:dyDescent="0.2">
      <c r="A1284" s="141" t="str">
        <f>IF(AND($H1284&gt;=المغادرين!$C$4,$H1284&lt;=المغادرين!$F$4,المغادرين!$B$2=IF(المغادرين!$B$2="","",$I1284)),MAX($A$4:$A1283)+1,"")</f>
        <v/>
      </c>
      <c r="B1284" s="141" t="str">
        <f t="shared" si="38"/>
        <v/>
      </c>
      <c r="C1284" s="141" t="str">
        <f>IF($A1284="","",RANK($B1284,$B$5:$B$10000,1)+COUNTIF($B$4:$B1283,$B1284))</f>
        <v/>
      </c>
      <c r="D1284" s="142" t="str">
        <f>IF(AND($M1284&gt;=القادمين!$C$4,$M1284&lt;=القادمين!$F$4,القادمين!$B$2=IF(القادمين!$B$2="","",$I1284)),MAX($D$4:$D1283)+1,"")</f>
        <v/>
      </c>
      <c r="E1284" s="142" t="str">
        <f t="shared" si="39"/>
        <v/>
      </c>
      <c r="F1284" s="142" t="str">
        <f>IF($D1284="","",RANK($E1284,$E$5:$E$10000,1)+COUNTIF($E$4:$E1283,$E1284))</f>
        <v/>
      </c>
      <c r="G1284" s="189" t="str">
        <f>IF(H1284="","",COUNTA($E$5:E1284))</f>
        <v/>
      </c>
      <c r="H1284" s="41"/>
      <c r="I1284" s="38"/>
      <c r="J1284" s="206"/>
      <c r="K1284" s="206"/>
      <c r="L1284" s="206"/>
      <c r="M1284" s="41"/>
      <c r="N1284" s="207"/>
      <c r="O1284" s="99"/>
      <c r="P1284" s="192"/>
      <c r="Q1284" s="122"/>
      <c r="R1284" s="122"/>
      <c r="S1284" s="126"/>
      <c r="T1284" s="122"/>
      <c r="U1284" s="122"/>
    </row>
    <row r="1285" spans="1:27" s="115" customFormat="1" ht="26.1" customHeight="1" x14ac:dyDescent="0.2">
      <c r="A1285" s="141" t="str">
        <f>IF(AND($H1285&gt;=المغادرين!$C$4,$H1285&lt;=المغادرين!$F$4,المغادرين!$B$2=IF(المغادرين!$B$2="","",$I1285)),MAX($A$4:$A1284)+1,"")</f>
        <v/>
      </c>
      <c r="B1285" s="141" t="str">
        <f t="shared" si="38"/>
        <v/>
      </c>
      <c r="C1285" s="141" t="str">
        <f>IF($A1285="","",RANK($B1285,$B$5:$B$10000,1)+COUNTIF($B$4:$B1284,$B1285))</f>
        <v/>
      </c>
      <c r="D1285" s="142" t="str">
        <f>IF(AND($M1285&gt;=القادمين!$C$4,$M1285&lt;=القادمين!$F$4,القادمين!$B$2=IF(القادمين!$B$2="","",$I1285)),MAX($D$4:$D1284)+1,"")</f>
        <v/>
      </c>
      <c r="E1285" s="142" t="str">
        <f t="shared" si="39"/>
        <v/>
      </c>
      <c r="F1285" s="142" t="str">
        <f>IF($D1285="","",RANK($E1285,$E$5:$E$10000,1)+COUNTIF($E$4:$E1284,$E1285))</f>
        <v/>
      </c>
      <c r="G1285" s="189" t="str">
        <f>IF(H1285="","",COUNTA($E$5:E1285))</f>
        <v/>
      </c>
      <c r="H1285" s="41"/>
      <c r="I1285" s="38"/>
      <c r="J1285" s="206"/>
      <c r="K1285" s="206"/>
      <c r="L1285" s="206"/>
      <c r="M1285" s="41"/>
      <c r="N1285" s="207"/>
      <c r="O1285" s="99"/>
      <c r="P1285" s="192"/>
      <c r="Q1285" s="122"/>
      <c r="R1285" s="122"/>
      <c r="S1285" s="126"/>
      <c r="T1285" s="122"/>
      <c r="U1285" s="122"/>
    </row>
    <row r="1286" spans="1:27" s="115" customFormat="1" ht="26.1" customHeight="1" x14ac:dyDescent="0.2">
      <c r="A1286" s="141" t="str">
        <f>IF(AND($H1286&gt;=المغادرين!$C$4,$H1286&lt;=المغادرين!$F$4,المغادرين!$B$2=IF(المغادرين!$B$2="","",$I1286)),MAX($A$4:$A1285)+1,"")</f>
        <v/>
      </c>
      <c r="B1286" s="141" t="str">
        <f t="shared" ref="B1286:B1349" si="40">IF($A1286="","",MAX($A$5:$A$10000)-RANK($H1286,$H$5:$H$10000)+1)</f>
        <v/>
      </c>
      <c r="C1286" s="141" t="str">
        <f>IF($A1286="","",RANK($B1286,$B$5:$B$10000,1)+COUNTIF($B$4:$B1285,$B1286))</f>
        <v/>
      </c>
      <c r="D1286" s="142" t="str">
        <f>IF(AND($M1286&gt;=القادمين!$C$4,$M1286&lt;=القادمين!$F$4,القادمين!$B$2=IF(القادمين!$B$2="","",$I1286)),MAX($D$4:$D1285)+1,"")</f>
        <v/>
      </c>
      <c r="E1286" s="142" t="str">
        <f t="shared" ref="E1286:E1349" si="41">IF($D1286="","",MAX($D$5:$D$10000)-RANK($M1286,$M$5:$M$10000)+1)</f>
        <v/>
      </c>
      <c r="F1286" s="142" t="str">
        <f>IF($D1286="","",RANK($E1286,$E$5:$E$10000,1)+COUNTIF($E$4:$E1285,$E1286))</f>
        <v/>
      </c>
      <c r="G1286" s="189" t="str">
        <f>IF(H1286="","",COUNTA($E$5:E1286))</f>
        <v/>
      </c>
      <c r="H1286" s="41"/>
      <c r="I1286" s="38"/>
      <c r="J1286" s="206"/>
      <c r="K1286" s="206"/>
      <c r="L1286" s="206"/>
      <c r="M1286" s="41"/>
      <c r="N1286" s="207"/>
      <c r="O1286" s="99"/>
      <c r="P1286" s="192"/>
      <c r="Q1286" s="122"/>
      <c r="R1286" s="122"/>
      <c r="S1286" s="126"/>
      <c r="T1286" s="122"/>
      <c r="U1286" s="122"/>
    </row>
    <row r="1287" spans="1:27" s="115" customFormat="1" ht="26.1" customHeight="1" x14ac:dyDescent="0.2">
      <c r="A1287" s="141" t="str">
        <f>IF(AND($H1287&gt;=المغادرين!$C$4,$H1287&lt;=المغادرين!$F$4,المغادرين!$B$2=IF(المغادرين!$B$2="","",$I1287)),MAX($A$4:$A1286)+1,"")</f>
        <v/>
      </c>
      <c r="B1287" s="141" t="str">
        <f t="shared" si="40"/>
        <v/>
      </c>
      <c r="C1287" s="141" t="str">
        <f>IF($A1287="","",RANK($B1287,$B$5:$B$10000,1)+COUNTIF($B$4:$B1286,$B1287))</f>
        <v/>
      </c>
      <c r="D1287" s="142" t="str">
        <f>IF(AND($M1287&gt;=القادمين!$C$4,$M1287&lt;=القادمين!$F$4,القادمين!$B$2=IF(القادمين!$B$2="","",$I1287)),MAX($D$4:$D1286)+1,"")</f>
        <v/>
      </c>
      <c r="E1287" s="142" t="str">
        <f t="shared" si="41"/>
        <v/>
      </c>
      <c r="F1287" s="142" t="str">
        <f>IF($D1287="","",RANK($E1287,$E$5:$E$10000,1)+COUNTIF($E$4:$E1286,$E1287))</f>
        <v/>
      </c>
      <c r="G1287" s="189" t="str">
        <f>IF(H1287="","",COUNTA($E$5:E1287))</f>
        <v/>
      </c>
      <c r="H1287" s="41"/>
      <c r="I1287" s="38"/>
      <c r="J1287" s="206"/>
      <c r="K1287" s="206"/>
      <c r="L1287" s="206"/>
      <c r="M1287" s="41"/>
      <c r="N1287" s="207"/>
      <c r="O1287" s="99"/>
      <c r="P1287" s="192"/>
      <c r="Q1287" s="122"/>
      <c r="R1287" s="122"/>
      <c r="S1287" s="126"/>
      <c r="T1287" s="122"/>
      <c r="U1287" s="122"/>
      <c r="AA1287" s="128"/>
    </row>
    <row r="1288" spans="1:27" s="115" customFormat="1" ht="26.1" customHeight="1" x14ac:dyDescent="0.2">
      <c r="A1288" s="141" t="str">
        <f>IF(AND($H1288&gt;=المغادرين!$C$4,$H1288&lt;=المغادرين!$F$4,المغادرين!$B$2=IF(المغادرين!$B$2="","",$I1288)),MAX($A$4:$A1287)+1,"")</f>
        <v/>
      </c>
      <c r="B1288" s="141" t="str">
        <f t="shared" si="40"/>
        <v/>
      </c>
      <c r="C1288" s="141" t="str">
        <f>IF($A1288="","",RANK($B1288,$B$5:$B$10000,1)+COUNTIF($B$4:$B1287,$B1288))</f>
        <v/>
      </c>
      <c r="D1288" s="142" t="str">
        <f>IF(AND($M1288&gt;=القادمين!$C$4,$M1288&lt;=القادمين!$F$4,القادمين!$B$2=IF(القادمين!$B$2="","",$I1288)),MAX($D$4:$D1287)+1,"")</f>
        <v/>
      </c>
      <c r="E1288" s="142" t="str">
        <f t="shared" si="41"/>
        <v/>
      </c>
      <c r="F1288" s="142" t="str">
        <f>IF($D1288="","",RANK($E1288,$E$5:$E$10000,1)+COUNTIF($E$4:$E1287,$E1288))</f>
        <v/>
      </c>
      <c r="G1288" s="189" t="str">
        <f>IF(H1288="","",COUNTA($E$5:E1288))</f>
        <v/>
      </c>
      <c r="H1288" s="41"/>
      <c r="I1288" s="38"/>
      <c r="J1288" s="206"/>
      <c r="K1288" s="206"/>
      <c r="L1288" s="206"/>
      <c r="M1288" s="41"/>
      <c r="N1288" s="207"/>
      <c r="O1288" s="99"/>
      <c r="P1288" s="192"/>
      <c r="Q1288" s="122"/>
      <c r="R1288" s="122"/>
      <c r="S1288" s="126"/>
      <c r="T1288" s="122"/>
      <c r="U1288" s="122"/>
      <c r="AA1288" s="128"/>
    </row>
    <row r="1289" spans="1:27" s="115" customFormat="1" ht="26.1" customHeight="1" x14ac:dyDescent="0.2">
      <c r="A1289" s="141" t="str">
        <f>IF(AND($H1289&gt;=المغادرين!$C$4,$H1289&lt;=المغادرين!$F$4,المغادرين!$B$2=IF(المغادرين!$B$2="","",$I1289)),MAX($A$4:$A1288)+1,"")</f>
        <v/>
      </c>
      <c r="B1289" s="141" t="str">
        <f t="shared" si="40"/>
        <v/>
      </c>
      <c r="C1289" s="141" t="str">
        <f>IF($A1289="","",RANK($B1289,$B$5:$B$10000,1)+COUNTIF($B$4:$B1288,$B1289))</f>
        <v/>
      </c>
      <c r="D1289" s="142" t="str">
        <f>IF(AND($M1289&gt;=القادمين!$C$4,$M1289&lt;=القادمين!$F$4,القادمين!$B$2=IF(القادمين!$B$2="","",$I1289)),MAX($D$4:$D1288)+1,"")</f>
        <v/>
      </c>
      <c r="E1289" s="142" t="str">
        <f t="shared" si="41"/>
        <v/>
      </c>
      <c r="F1289" s="142" t="str">
        <f>IF($D1289="","",RANK($E1289,$E$5:$E$10000,1)+COUNTIF($E$4:$E1288,$E1289))</f>
        <v/>
      </c>
      <c r="G1289" s="189" t="str">
        <f>IF(H1289="","",COUNTA($E$5:E1289))</f>
        <v/>
      </c>
      <c r="H1289" s="41"/>
      <c r="I1289" s="38"/>
      <c r="J1289" s="206"/>
      <c r="K1289" s="206"/>
      <c r="L1289" s="206"/>
      <c r="M1289" s="41"/>
      <c r="N1289" s="207"/>
      <c r="O1289" s="99"/>
      <c r="P1289" s="192"/>
      <c r="Q1289" s="122"/>
      <c r="R1289" s="122"/>
      <c r="S1289" s="126"/>
      <c r="T1289" s="122"/>
      <c r="U1289" s="122"/>
      <c r="W1289" s="128"/>
      <c r="AA1289" s="121"/>
    </row>
    <row r="1290" spans="1:27" s="115" customFormat="1" ht="26.1" customHeight="1" x14ac:dyDescent="0.2">
      <c r="A1290" s="141" t="str">
        <f>IF(AND($H1290&gt;=المغادرين!$C$4,$H1290&lt;=المغادرين!$F$4,المغادرين!$B$2=IF(المغادرين!$B$2="","",$I1290)),MAX($A$4:$A1289)+1,"")</f>
        <v/>
      </c>
      <c r="B1290" s="141" t="str">
        <f t="shared" si="40"/>
        <v/>
      </c>
      <c r="C1290" s="141" t="str">
        <f>IF($A1290="","",RANK($B1290,$B$5:$B$10000,1)+COUNTIF($B$4:$B1289,$B1290))</f>
        <v/>
      </c>
      <c r="D1290" s="142" t="str">
        <f>IF(AND($M1290&gt;=القادمين!$C$4,$M1290&lt;=القادمين!$F$4,القادمين!$B$2=IF(القادمين!$B$2="","",$I1290)),MAX($D$4:$D1289)+1,"")</f>
        <v/>
      </c>
      <c r="E1290" s="142" t="str">
        <f t="shared" si="41"/>
        <v/>
      </c>
      <c r="F1290" s="142" t="str">
        <f>IF($D1290="","",RANK($E1290,$E$5:$E$10000,1)+COUNTIF($E$4:$E1289,$E1290))</f>
        <v/>
      </c>
      <c r="G1290" s="189" t="str">
        <f>IF(H1290="","",COUNTA($E$5:E1290))</f>
        <v/>
      </c>
      <c r="H1290" s="41"/>
      <c r="I1290" s="38"/>
      <c r="J1290" s="206"/>
      <c r="K1290" s="206"/>
      <c r="L1290" s="206"/>
      <c r="M1290" s="41"/>
      <c r="N1290" s="207"/>
      <c r="O1290" s="99"/>
      <c r="P1290" s="192"/>
      <c r="Q1290" s="122"/>
      <c r="R1290" s="122"/>
      <c r="S1290" s="126"/>
      <c r="T1290" s="122"/>
      <c r="U1290" s="122"/>
    </row>
    <row r="1291" spans="1:27" s="115" customFormat="1" ht="26.1" customHeight="1" x14ac:dyDescent="0.2">
      <c r="A1291" s="141" t="str">
        <f>IF(AND($H1291&gt;=المغادرين!$C$4,$H1291&lt;=المغادرين!$F$4,المغادرين!$B$2=IF(المغادرين!$B$2="","",$I1291)),MAX($A$4:$A1290)+1,"")</f>
        <v/>
      </c>
      <c r="B1291" s="141" t="str">
        <f t="shared" si="40"/>
        <v/>
      </c>
      <c r="C1291" s="141" t="str">
        <f>IF($A1291="","",RANK($B1291,$B$5:$B$10000,1)+COUNTIF($B$4:$B1290,$B1291))</f>
        <v/>
      </c>
      <c r="D1291" s="142" t="str">
        <f>IF(AND($M1291&gt;=القادمين!$C$4,$M1291&lt;=القادمين!$F$4,القادمين!$B$2=IF(القادمين!$B$2="","",$I1291)),MAX($D$4:$D1290)+1,"")</f>
        <v/>
      </c>
      <c r="E1291" s="142" t="str">
        <f t="shared" si="41"/>
        <v/>
      </c>
      <c r="F1291" s="142" t="str">
        <f>IF($D1291="","",RANK($E1291,$E$5:$E$10000,1)+COUNTIF($E$4:$E1290,$E1291))</f>
        <v/>
      </c>
      <c r="G1291" s="189" t="str">
        <f>IF(H1291="","",COUNTA($E$5:E1291))</f>
        <v/>
      </c>
      <c r="H1291" s="41"/>
      <c r="I1291" s="38"/>
      <c r="J1291" s="206"/>
      <c r="K1291" s="206"/>
      <c r="L1291" s="206"/>
      <c r="M1291" s="41"/>
      <c r="N1291" s="207"/>
      <c r="O1291" s="99"/>
      <c r="P1291" s="192"/>
      <c r="Q1291" s="122"/>
      <c r="R1291" s="122"/>
      <c r="S1291" s="126"/>
      <c r="T1291" s="122"/>
      <c r="U1291" s="122"/>
      <c r="X1291" s="128"/>
      <c r="Y1291" s="121"/>
      <c r="Z1291" s="121"/>
      <c r="AA1291" s="121"/>
    </row>
    <row r="1292" spans="1:27" s="115" customFormat="1" ht="26.1" customHeight="1" x14ac:dyDescent="0.2">
      <c r="A1292" s="141" t="str">
        <f>IF(AND($H1292&gt;=المغادرين!$C$4,$H1292&lt;=المغادرين!$F$4,المغادرين!$B$2=IF(المغادرين!$B$2="","",$I1292)),MAX($A$4:$A1291)+1,"")</f>
        <v/>
      </c>
      <c r="B1292" s="141" t="str">
        <f t="shared" si="40"/>
        <v/>
      </c>
      <c r="C1292" s="141" t="str">
        <f>IF($A1292="","",RANK($B1292,$B$5:$B$10000,1)+COUNTIF($B$4:$B1291,$B1292))</f>
        <v/>
      </c>
      <c r="D1292" s="142" t="str">
        <f>IF(AND($M1292&gt;=القادمين!$C$4,$M1292&lt;=القادمين!$F$4,القادمين!$B$2=IF(القادمين!$B$2="","",$I1292)),MAX($D$4:$D1291)+1,"")</f>
        <v/>
      </c>
      <c r="E1292" s="142" t="str">
        <f t="shared" si="41"/>
        <v/>
      </c>
      <c r="F1292" s="142" t="str">
        <f>IF($D1292="","",RANK($E1292,$E$5:$E$10000,1)+COUNTIF($E$4:$E1291,$E1292))</f>
        <v/>
      </c>
      <c r="G1292" s="189" t="str">
        <f>IF(H1292="","",COUNTA($E$5:E1292))</f>
        <v/>
      </c>
      <c r="H1292" s="41"/>
      <c r="I1292" s="38"/>
      <c r="J1292" s="206"/>
      <c r="K1292" s="206"/>
      <c r="L1292" s="206"/>
      <c r="M1292" s="41"/>
      <c r="N1292" s="207"/>
      <c r="O1292" s="99"/>
      <c r="P1292" s="192"/>
      <c r="Q1292" s="122"/>
      <c r="R1292" s="122"/>
      <c r="S1292" s="126"/>
      <c r="T1292" s="122"/>
      <c r="U1292" s="122"/>
      <c r="X1292" s="128"/>
      <c r="Y1292" s="129"/>
      <c r="Z1292" s="129"/>
      <c r="AA1292" s="129"/>
    </row>
    <row r="1293" spans="1:27" s="115" customFormat="1" ht="26.1" customHeight="1" x14ac:dyDescent="0.2">
      <c r="A1293" s="141" t="str">
        <f>IF(AND($H1293&gt;=المغادرين!$C$4,$H1293&lt;=المغادرين!$F$4,المغادرين!$B$2=IF(المغادرين!$B$2="","",$I1293)),MAX($A$4:$A1292)+1,"")</f>
        <v/>
      </c>
      <c r="B1293" s="141" t="str">
        <f t="shared" si="40"/>
        <v/>
      </c>
      <c r="C1293" s="141" t="str">
        <f>IF($A1293="","",RANK($B1293,$B$5:$B$10000,1)+COUNTIF($B$4:$B1292,$B1293))</f>
        <v/>
      </c>
      <c r="D1293" s="142" t="str">
        <f>IF(AND($M1293&gt;=القادمين!$C$4,$M1293&lt;=القادمين!$F$4,القادمين!$B$2=IF(القادمين!$B$2="","",$I1293)),MAX($D$4:$D1292)+1,"")</f>
        <v/>
      </c>
      <c r="E1293" s="142" t="str">
        <f t="shared" si="41"/>
        <v/>
      </c>
      <c r="F1293" s="142" t="str">
        <f>IF($D1293="","",RANK($E1293,$E$5:$E$10000,1)+COUNTIF($E$4:$E1292,$E1293))</f>
        <v/>
      </c>
      <c r="G1293" s="189" t="str">
        <f>IF(H1293="","",COUNTA($E$5:E1293))</f>
        <v/>
      </c>
      <c r="H1293" s="41"/>
      <c r="I1293" s="38"/>
      <c r="J1293" s="206"/>
      <c r="K1293" s="206"/>
      <c r="L1293" s="206"/>
      <c r="M1293" s="41"/>
      <c r="N1293" s="207"/>
      <c r="O1293" s="99"/>
      <c r="P1293" s="192"/>
      <c r="Q1293" s="122"/>
      <c r="R1293" s="122"/>
      <c r="S1293" s="126"/>
      <c r="T1293" s="122"/>
      <c r="U1293" s="122"/>
      <c r="X1293" s="128"/>
      <c r="Y1293" s="129"/>
      <c r="Z1293" s="129"/>
      <c r="AA1293" s="129"/>
    </row>
    <row r="1294" spans="1:27" s="115" customFormat="1" ht="26.1" customHeight="1" x14ac:dyDescent="0.2">
      <c r="A1294" s="141" t="str">
        <f>IF(AND($H1294&gt;=المغادرين!$C$4,$H1294&lt;=المغادرين!$F$4,المغادرين!$B$2=IF(المغادرين!$B$2="","",$I1294)),MAX($A$4:$A1293)+1,"")</f>
        <v/>
      </c>
      <c r="B1294" s="141" t="str">
        <f t="shared" si="40"/>
        <v/>
      </c>
      <c r="C1294" s="141" t="str">
        <f>IF($A1294="","",RANK($B1294,$B$5:$B$10000,1)+COUNTIF($B$4:$B1293,$B1294))</f>
        <v/>
      </c>
      <c r="D1294" s="142" t="str">
        <f>IF(AND($M1294&gt;=القادمين!$C$4,$M1294&lt;=القادمين!$F$4,القادمين!$B$2=IF(القادمين!$B$2="","",$I1294)),MAX($D$4:$D1293)+1,"")</f>
        <v/>
      </c>
      <c r="E1294" s="142" t="str">
        <f t="shared" si="41"/>
        <v/>
      </c>
      <c r="F1294" s="142" t="str">
        <f>IF($D1294="","",RANK($E1294,$E$5:$E$10000,1)+COUNTIF($E$4:$E1293,$E1294))</f>
        <v/>
      </c>
      <c r="G1294" s="189" t="str">
        <f>IF(H1294="","",COUNTA($E$5:E1294))</f>
        <v/>
      </c>
      <c r="H1294" s="41"/>
      <c r="I1294" s="38"/>
      <c r="J1294" s="206"/>
      <c r="K1294" s="206"/>
      <c r="L1294" s="206"/>
      <c r="M1294" s="41"/>
      <c r="N1294" s="207"/>
      <c r="O1294" s="99"/>
      <c r="P1294" s="192"/>
      <c r="Q1294" s="122"/>
      <c r="R1294" s="122"/>
      <c r="S1294" s="126"/>
      <c r="T1294" s="122"/>
      <c r="U1294" s="122"/>
      <c r="X1294" s="128"/>
      <c r="Y1294" s="129"/>
      <c r="Z1294" s="129"/>
      <c r="AA1294" s="129"/>
    </row>
    <row r="1295" spans="1:27" s="115" customFormat="1" ht="26.1" customHeight="1" x14ac:dyDescent="0.2">
      <c r="A1295" s="141" t="str">
        <f>IF(AND($H1295&gt;=المغادرين!$C$4,$H1295&lt;=المغادرين!$F$4,المغادرين!$B$2=IF(المغادرين!$B$2="","",$I1295)),MAX($A$4:$A1294)+1,"")</f>
        <v/>
      </c>
      <c r="B1295" s="141" t="str">
        <f t="shared" si="40"/>
        <v/>
      </c>
      <c r="C1295" s="141" t="str">
        <f>IF($A1295="","",RANK($B1295,$B$5:$B$10000,1)+COUNTIF($B$4:$B1294,$B1295))</f>
        <v/>
      </c>
      <c r="D1295" s="142" t="str">
        <f>IF(AND($M1295&gt;=القادمين!$C$4,$M1295&lt;=القادمين!$F$4,القادمين!$B$2=IF(القادمين!$B$2="","",$I1295)),MAX($D$4:$D1294)+1,"")</f>
        <v/>
      </c>
      <c r="E1295" s="142" t="str">
        <f t="shared" si="41"/>
        <v/>
      </c>
      <c r="F1295" s="142" t="str">
        <f>IF($D1295="","",RANK($E1295,$E$5:$E$10000,1)+COUNTIF($E$4:$E1294,$E1295))</f>
        <v/>
      </c>
      <c r="G1295" s="189" t="str">
        <f>IF(H1295="","",COUNTA($E$5:E1295))</f>
        <v/>
      </c>
      <c r="H1295" s="41"/>
      <c r="I1295" s="38"/>
      <c r="J1295" s="206"/>
      <c r="K1295" s="206"/>
      <c r="L1295" s="206"/>
      <c r="M1295" s="41"/>
      <c r="N1295" s="207"/>
      <c r="O1295" s="99"/>
      <c r="P1295" s="192"/>
      <c r="Q1295" s="122"/>
      <c r="R1295" s="122"/>
      <c r="S1295" s="126"/>
      <c r="T1295" s="122"/>
      <c r="U1295" s="122"/>
      <c r="X1295" s="128"/>
      <c r="Y1295" s="129"/>
      <c r="Z1295" s="129"/>
      <c r="AA1295" s="129"/>
    </row>
    <row r="1296" spans="1:27" s="115" customFormat="1" ht="26.1" customHeight="1" x14ac:dyDescent="0.2">
      <c r="A1296" s="141" t="str">
        <f>IF(AND($H1296&gt;=المغادرين!$C$4,$H1296&lt;=المغادرين!$F$4,المغادرين!$B$2=IF(المغادرين!$B$2="","",$I1296)),MAX($A$4:$A1295)+1,"")</f>
        <v/>
      </c>
      <c r="B1296" s="141" t="str">
        <f t="shared" si="40"/>
        <v/>
      </c>
      <c r="C1296" s="141" t="str">
        <f>IF($A1296="","",RANK($B1296,$B$5:$B$10000,1)+COUNTIF($B$4:$B1295,$B1296))</f>
        <v/>
      </c>
      <c r="D1296" s="142" t="str">
        <f>IF(AND($M1296&gt;=القادمين!$C$4,$M1296&lt;=القادمين!$F$4,القادمين!$B$2=IF(القادمين!$B$2="","",$I1296)),MAX($D$4:$D1295)+1,"")</f>
        <v/>
      </c>
      <c r="E1296" s="142" t="str">
        <f t="shared" si="41"/>
        <v/>
      </c>
      <c r="F1296" s="142" t="str">
        <f>IF($D1296="","",RANK($E1296,$E$5:$E$10000,1)+COUNTIF($E$4:$E1295,$E1296))</f>
        <v/>
      </c>
      <c r="G1296" s="189" t="str">
        <f>IF(H1296="","",COUNTA($E$5:E1296))</f>
        <v/>
      </c>
      <c r="H1296" s="41"/>
      <c r="I1296" s="38"/>
      <c r="J1296" s="206"/>
      <c r="K1296" s="206"/>
      <c r="L1296" s="206"/>
      <c r="M1296" s="41"/>
      <c r="N1296" s="207"/>
      <c r="O1296" s="99"/>
      <c r="P1296" s="192"/>
      <c r="Q1296" s="122"/>
      <c r="R1296" s="122"/>
      <c r="S1296" s="126"/>
      <c r="T1296" s="122"/>
      <c r="U1296" s="122"/>
      <c r="X1296" s="128"/>
      <c r="Y1296" s="129"/>
      <c r="Z1296" s="129"/>
      <c r="AA1296" s="129"/>
    </row>
    <row r="1297" spans="1:27" s="115" customFormat="1" ht="26.1" customHeight="1" x14ac:dyDescent="0.2">
      <c r="A1297" s="141" t="str">
        <f>IF(AND($H1297&gt;=المغادرين!$C$4,$H1297&lt;=المغادرين!$F$4,المغادرين!$B$2=IF(المغادرين!$B$2="","",$I1297)),MAX($A$4:$A1296)+1,"")</f>
        <v/>
      </c>
      <c r="B1297" s="141" t="str">
        <f t="shared" si="40"/>
        <v/>
      </c>
      <c r="C1297" s="141" t="str">
        <f>IF($A1297="","",RANK($B1297,$B$5:$B$10000,1)+COUNTIF($B$4:$B1296,$B1297))</f>
        <v/>
      </c>
      <c r="D1297" s="142" t="str">
        <f>IF(AND($M1297&gt;=القادمين!$C$4,$M1297&lt;=القادمين!$F$4,القادمين!$B$2=IF(القادمين!$B$2="","",$I1297)),MAX($D$4:$D1296)+1,"")</f>
        <v/>
      </c>
      <c r="E1297" s="142" t="str">
        <f t="shared" si="41"/>
        <v/>
      </c>
      <c r="F1297" s="142" t="str">
        <f>IF($D1297="","",RANK($E1297,$E$5:$E$10000,1)+COUNTIF($E$4:$E1296,$E1297))</f>
        <v/>
      </c>
      <c r="G1297" s="189" t="str">
        <f>IF(H1297="","",COUNTA($E$5:E1297))</f>
        <v/>
      </c>
      <c r="H1297" s="41"/>
      <c r="I1297" s="38"/>
      <c r="J1297" s="206"/>
      <c r="K1297" s="206"/>
      <c r="L1297" s="206"/>
      <c r="M1297" s="41"/>
      <c r="N1297" s="207"/>
      <c r="O1297" s="99"/>
      <c r="P1297" s="193"/>
      <c r="Q1297" s="122"/>
      <c r="R1297" s="122"/>
      <c r="S1297" s="125"/>
      <c r="T1297" s="122"/>
      <c r="U1297" s="122"/>
    </row>
    <row r="1298" spans="1:27" s="127" customFormat="1" ht="26.1" customHeight="1" x14ac:dyDescent="0.2">
      <c r="A1298" s="141" t="str">
        <f>IF(AND($H1298&gt;=المغادرين!$C$4,$H1298&lt;=المغادرين!$F$4,المغادرين!$B$2=IF(المغادرين!$B$2="","",$I1298)),MAX($A$4:$A1297)+1,"")</f>
        <v/>
      </c>
      <c r="B1298" s="141" t="str">
        <f t="shared" si="40"/>
        <v/>
      </c>
      <c r="C1298" s="141" t="str">
        <f>IF($A1298="","",RANK($B1298,$B$5:$B$10000,1)+COUNTIF($B$4:$B1297,$B1298))</f>
        <v/>
      </c>
      <c r="D1298" s="142" t="str">
        <f>IF(AND($M1298&gt;=القادمين!$C$4,$M1298&lt;=القادمين!$F$4,القادمين!$B$2=IF(القادمين!$B$2="","",$I1298)),MAX($D$4:$D1297)+1,"")</f>
        <v/>
      </c>
      <c r="E1298" s="142" t="str">
        <f t="shared" si="41"/>
        <v/>
      </c>
      <c r="F1298" s="142" t="str">
        <f>IF($D1298="","",RANK($E1298,$E$5:$E$10000,1)+COUNTIF($E$4:$E1297,$E1298))</f>
        <v/>
      </c>
      <c r="G1298" s="189" t="str">
        <f>IF(H1298="","",COUNTA($E$5:E1298))</f>
        <v/>
      </c>
      <c r="H1298" s="41"/>
      <c r="I1298" s="38"/>
      <c r="J1298" s="206"/>
      <c r="K1298" s="206"/>
      <c r="L1298" s="206"/>
      <c r="M1298" s="41"/>
      <c r="N1298" s="207"/>
      <c r="O1298" s="99"/>
      <c r="P1298" s="192"/>
      <c r="Q1298" s="122"/>
      <c r="R1298" s="122"/>
      <c r="S1298" s="126"/>
      <c r="T1298" s="122"/>
      <c r="U1298" s="122"/>
      <c r="V1298" s="115"/>
      <c r="W1298" s="115"/>
      <c r="X1298" s="115"/>
      <c r="Y1298" s="115"/>
      <c r="Z1298" s="115"/>
      <c r="AA1298" s="115"/>
    </row>
    <row r="1299" spans="1:27" s="127" customFormat="1" ht="26.1" customHeight="1" x14ac:dyDescent="0.2">
      <c r="A1299" s="141" t="str">
        <f>IF(AND($H1299&gt;=المغادرين!$C$4,$H1299&lt;=المغادرين!$F$4,المغادرين!$B$2=IF(المغادرين!$B$2="","",$I1299)),MAX($A$4:$A1298)+1,"")</f>
        <v/>
      </c>
      <c r="B1299" s="141" t="str">
        <f t="shared" si="40"/>
        <v/>
      </c>
      <c r="C1299" s="141" t="str">
        <f>IF($A1299="","",RANK($B1299,$B$5:$B$10000,1)+COUNTIF($B$4:$B1298,$B1299))</f>
        <v/>
      </c>
      <c r="D1299" s="142" t="str">
        <f>IF(AND($M1299&gt;=القادمين!$C$4,$M1299&lt;=القادمين!$F$4,القادمين!$B$2=IF(القادمين!$B$2="","",$I1299)),MAX($D$4:$D1298)+1,"")</f>
        <v/>
      </c>
      <c r="E1299" s="142" t="str">
        <f t="shared" si="41"/>
        <v/>
      </c>
      <c r="F1299" s="142" t="str">
        <f>IF($D1299="","",RANK($E1299,$E$5:$E$10000,1)+COUNTIF($E$4:$E1298,$E1299))</f>
        <v/>
      </c>
      <c r="G1299" s="189" t="str">
        <f>IF(H1299="","",COUNTA($E$5:E1299))</f>
        <v/>
      </c>
      <c r="H1299" s="41"/>
      <c r="I1299" s="38"/>
      <c r="J1299" s="206"/>
      <c r="K1299" s="206"/>
      <c r="L1299" s="206"/>
      <c r="M1299" s="41"/>
      <c r="N1299" s="207"/>
      <c r="O1299" s="99"/>
      <c r="P1299" s="192"/>
      <c r="Q1299" s="122"/>
      <c r="R1299" s="122"/>
      <c r="S1299" s="126"/>
      <c r="T1299" s="122"/>
      <c r="U1299" s="122"/>
      <c r="V1299" s="115"/>
      <c r="W1299" s="115"/>
      <c r="X1299" s="115"/>
      <c r="Y1299" s="115"/>
      <c r="Z1299" s="115"/>
      <c r="AA1299" s="115"/>
    </row>
    <row r="1300" spans="1:27" s="127" customFormat="1" ht="26.1" customHeight="1" x14ac:dyDescent="0.2">
      <c r="A1300" s="141" t="str">
        <f>IF(AND($H1300&gt;=المغادرين!$C$4,$H1300&lt;=المغادرين!$F$4,المغادرين!$B$2=IF(المغادرين!$B$2="","",$I1300)),MAX($A$4:$A1299)+1,"")</f>
        <v/>
      </c>
      <c r="B1300" s="141" t="str">
        <f t="shared" si="40"/>
        <v/>
      </c>
      <c r="C1300" s="141" t="str">
        <f>IF($A1300="","",RANK($B1300,$B$5:$B$10000,1)+COUNTIF($B$4:$B1299,$B1300))</f>
        <v/>
      </c>
      <c r="D1300" s="142" t="str">
        <f>IF(AND($M1300&gt;=القادمين!$C$4,$M1300&lt;=القادمين!$F$4,القادمين!$B$2=IF(القادمين!$B$2="","",$I1300)),MAX($D$4:$D1299)+1,"")</f>
        <v/>
      </c>
      <c r="E1300" s="142" t="str">
        <f t="shared" si="41"/>
        <v/>
      </c>
      <c r="F1300" s="142" t="str">
        <f>IF($D1300="","",RANK($E1300,$E$5:$E$10000,1)+COUNTIF($E$4:$E1299,$E1300))</f>
        <v/>
      </c>
      <c r="G1300" s="189" t="str">
        <f>IF(H1300="","",COUNTA($E$5:E1300))</f>
        <v/>
      </c>
      <c r="H1300" s="41"/>
      <c r="I1300" s="38"/>
      <c r="J1300" s="206"/>
      <c r="K1300" s="206"/>
      <c r="L1300" s="206"/>
      <c r="M1300" s="41"/>
      <c r="N1300" s="207"/>
      <c r="O1300" s="99"/>
      <c r="P1300" s="192"/>
      <c r="Q1300" s="122"/>
      <c r="R1300" s="122"/>
      <c r="S1300" s="126"/>
      <c r="T1300" s="122"/>
      <c r="U1300" s="122"/>
      <c r="V1300" s="115"/>
      <c r="W1300" s="115"/>
      <c r="X1300" s="115"/>
      <c r="Y1300" s="115"/>
      <c r="Z1300" s="115"/>
      <c r="AA1300" s="115"/>
    </row>
    <row r="1301" spans="1:27" s="115" customFormat="1" ht="26.1" customHeight="1" x14ac:dyDescent="0.2">
      <c r="A1301" s="141" t="str">
        <f>IF(AND($H1301&gt;=المغادرين!$C$4,$H1301&lt;=المغادرين!$F$4,المغادرين!$B$2=IF(المغادرين!$B$2="","",$I1301)),MAX($A$4:$A1300)+1,"")</f>
        <v/>
      </c>
      <c r="B1301" s="141" t="str">
        <f t="shared" si="40"/>
        <v/>
      </c>
      <c r="C1301" s="141" t="str">
        <f>IF($A1301="","",RANK($B1301,$B$5:$B$10000,1)+COUNTIF($B$4:$B1300,$B1301))</f>
        <v/>
      </c>
      <c r="D1301" s="142" t="str">
        <f>IF(AND($M1301&gt;=القادمين!$C$4,$M1301&lt;=القادمين!$F$4,القادمين!$B$2=IF(القادمين!$B$2="","",$I1301)),MAX($D$4:$D1300)+1,"")</f>
        <v/>
      </c>
      <c r="E1301" s="142" t="str">
        <f t="shared" si="41"/>
        <v/>
      </c>
      <c r="F1301" s="142" t="str">
        <f>IF($D1301="","",RANK($E1301,$E$5:$E$10000,1)+COUNTIF($E$4:$E1300,$E1301))</f>
        <v/>
      </c>
      <c r="G1301" s="189" t="str">
        <f>IF(H1301="","",COUNTA($E$5:E1301))</f>
        <v/>
      </c>
      <c r="H1301" s="41"/>
      <c r="I1301" s="38"/>
      <c r="J1301" s="206"/>
      <c r="K1301" s="206"/>
      <c r="L1301" s="206"/>
      <c r="M1301" s="41"/>
      <c r="N1301" s="207"/>
      <c r="O1301" s="99"/>
      <c r="P1301" s="192"/>
      <c r="Q1301" s="122"/>
      <c r="R1301" s="122"/>
      <c r="S1301" s="126"/>
      <c r="T1301" s="122"/>
      <c r="U1301" s="122"/>
    </row>
    <row r="1302" spans="1:27" s="115" customFormat="1" ht="26.1" customHeight="1" x14ac:dyDescent="0.2">
      <c r="A1302" s="141" t="str">
        <f>IF(AND($H1302&gt;=المغادرين!$C$4,$H1302&lt;=المغادرين!$F$4,المغادرين!$B$2=IF(المغادرين!$B$2="","",$I1302)),MAX($A$4:$A1301)+1,"")</f>
        <v/>
      </c>
      <c r="B1302" s="141" t="str">
        <f t="shared" si="40"/>
        <v/>
      </c>
      <c r="C1302" s="141" t="str">
        <f>IF($A1302="","",RANK($B1302,$B$5:$B$10000,1)+COUNTIF($B$4:$B1301,$B1302))</f>
        <v/>
      </c>
      <c r="D1302" s="142" t="str">
        <f>IF(AND($M1302&gt;=القادمين!$C$4,$M1302&lt;=القادمين!$F$4,القادمين!$B$2=IF(القادمين!$B$2="","",$I1302)),MAX($D$4:$D1301)+1,"")</f>
        <v/>
      </c>
      <c r="E1302" s="142" t="str">
        <f t="shared" si="41"/>
        <v/>
      </c>
      <c r="F1302" s="142" t="str">
        <f>IF($D1302="","",RANK($E1302,$E$5:$E$10000,1)+COUNTIF($E$4:$E1301,$E1302))</f>
        <v/>
      </c>
      <c r="G1302" s="189" t="str">
        <f>IF(H1302="","",COUNTA($E$5:E1302))</f>
        <v/>
      </c>
      <c r="H1302" s="41"/>
      <c r="I1302" s="38"/>
      <c r="J1302" s="206"/>
      <c r="K1302" s="206"/>
      <c r="L1302" s="206"/>
      <c r="M1302" s="41"/>
      <c r="N1302" s="207"/>
      <c r="O1302" s="99"/>
      <c r="P1302" s="192"/>
      <c r="Q1302" s="122"/>
      <c r="R1302" s="122"/>
      <c r="S1302" s="126"/>
      <c r="T1302" s="122"/>
      <c r="U1302" s="122"/>
    </row>
    <row r="1303" spans="1:27" s="115" customFormat="1" ht="26.1" customHeight="1" x14ac:dyDescent="0.2">
      <c r="A1303" s="141" t="str">
        <f>IF(AND($H1303&gt;=المغادرين!$C$4,$H1303&lt;=المغادرين!$F$4,المغادرين!$B$2=IF(المغادرين!$B$2="","",$I1303)),MAX($A$4:$A1302)+1,"")</f>
        <v/>
      </c>
      <c r="B1303" s="141" t="str">
        <f t="shared" si="40"/>
        <v/>
      </c>
      <c r="C1303" s="141" t="str">
        <f>IF($A1303="","",RANK($B1303,$B$5:$B$10000,1)+COUNTIF($B$4:$B1302,$B1303))</f>
        <v/>
      </c>
      <c r="D1303" s="142" t="str">
        <f>IF(AND($M1303&gt;=القادمين!$C$4,$M1303&lt;=القادمين!$F$4,القادمين!$B$2=IF(القادمين!$B$2="","",$I1303)),MAX($D$4:$D1302)+1,"")</f>
        <v/>
      </c>
      <c r="E1303" s="142" t="str">
        <f t="shared" si="41"/>
        <v/>
      </c>
      <c r="F1303" s="142" t="str">
        <f>IF($D1303="","",RANK($E1303,$E$5:$E$10000,1)+COUNTIF($E$4:$E1302,$E1303))</f>
        <v/>
      </c>
      <c r="G1303" s="189" t="str">
        <f>IF(H1303="","",COUNTA($E$5:E1303))</f>
        <v/>
      </c>
      <c r="H1303" s="41"/>
      <c r="I1303" s="38"/>
      <c r="J1303" s="206"/>
      <c r="K1303" s="206"/>
      <c r="L1303" s="206"/>
      <c r="M1303" s="41"/>
      <c r="N1303" s="207"/>
      <c r="O1303" s="99"/>
      <c r="P1303" s="192"/>
      <c r="Q1303" s="122"/>
      <c r="R1303" s="122"/>
      <c r="S1303" s="126"/>
      <c r="T1303" s="122"/>
      <c r="U1303" s="122"/>
    </row>
    <row r="1304" spans="1:27" s="115" customFormat="1" ht="26.1" customHeight="1" x14ac:dyDescent="0.2">
      <c r="A1304" s="141" t="str">
        <f>IF(AND($H1304&gt;=المغادرين!$C$4,$H1304&lt;=المغادرين!$F$4,المغادرين!$B$2=IF(المغادرين!$B$2="","",$I1304)),MAX($A$4:$A1303)+1,"")</f>
        <v/>
      </c>
      <c r="B1304" s="141" t="str">
        <f t="shared" si="40"/>
        <v/>
      </c>
      <c r="C1304" s="141" t="str">
        <f>IF($A1304="","",RANK($B1304,$B$5:$B$10000,1)+COUNTIF($B$4:$B1303,$B1304))</f>
        <v/>
      </c>
      <c r="D1304" s="142" t="str">
        <f>IF(AND($M1304&gt;=القادمين!$C$4,$M1304&lt;=القادمين!$F$4,القادمين!$B$2=IF(القادمين!$B$2="","",$I1304)),MAX($D$4:$D1303)+1,"")</f>
        <v/>
      </c>
      <c r="E1304" s="142" t="str">
        <f t="shared" si="41"/>
        <v/>
      </c>
      <c r="F1304" s="142" t="str">
        <f>IF($D1304="","",RANK($E1304,$E$5:$E$10000,1)+COUNTIF($E$4:$E1303,$E1304))</f>
        <v/>
      </c>
      <c r="G1304" s="189" t="str">
        <f>IF(H1304="","",COUNTA($E$5:E1304))</f>
        <v/>
      </c>
      <c r="H1304" s="41"/>
      <c r="I1304" s="38"/>
      <c r="J1304" s="206"/>
      <c r="K1304" s="206"/>
      <c r="L1304" s="206"/>
      <c r="M1304" s="41"/>
      <c r="N1304" s="207"/>
      <c r="O1304" s="99"/>
      <c r="P1304" s="192"/>
      <c r="Q1304" s="122"/>
      <c r="R1304" s="122"/>
      <c r="S1304" s="126"/>
      <c r="T1304" s="122"/>
      <c r="U1304" s="122"/>
    </row>
    <row r="1305" spans="1:27" s="115" customFormat="1" ht="26.1" customHeight="1" x14ac:dyDescent="0.2">
      <c r="A1305" s="141" t="str">
        <f>IF(AND($H1305&gt;=المغادرين!$C$4,$H1305&lt;=المغادرين!$F$4,المغادرين!$B$2=IF(المغادرين!$B$2="","",$I1305)),MAX($A$4:$A1304)+1,"")</f>
        <v/>
      </c>
      <c r="B1305" s="141" t="str">
        <f t="shared" si="40"/>
        <v/>
      </c>
      <c r="C1305" s="141" t="str">
        <f>IF($A1305="","",RANK($B1305,$B$5:$B$10000,1)+COUNTIF($B$4:$B1304,$B1305))</f>
        <v/>
      </c>
      <c r="D1305" s="142" t="str">
        <f>IF(AND($M1305&gt;=القادمين!$C$4,$M1305&lt;=القادمين!$F$4,القادمين!$B$2=IF(القادمين!$B$2="","",$I1305)),MAX($D$4:$D1304)+1,"")</f>
        <v/>
      </c>
      <c r="E1305" s="142" t="str">
        <f t="shared" si="41"/>
        <v/>
      </c>
      <c r="F1305" s="142" t="str">
        <f>IF($D1305="","",RANK($E1305,$E$5:$E$10000,1)+COUNTIF($E$4:$E1304,$E1305))</f>
        <v/>
      </c>
      <c r="G1305" s="189" t="str">
        <f>IF(H1305="","",COUNTA($E$5:E1305))</f>
        <v/>
      </c>
      <c r="H1305" s="41"/>
      <c r="I1305" s="38"/>
      <c r="J1305" s="206"/>
      <c r="K1305" s="206"/>
      <c r="L1305" s="206"/>
      <c r="M1305" s="41"/>
      <c r="N1305" s="207"/>
      <c r="O1305" s="99"/>
      <c r="P1305" s="192"/>
      <c r="Q1305" s="122"/>
      <c r="R1305" s="122"/>
      <c r="S1305" s="126"/>
      <c r="T1305" s="122"/>
      <c r="U1305" s="122"/>
    </row>
    <row r="1306" spans="1:27" s="115" customFormat="1" ht="26.1" customHeight="1" x14ac:dyDescent="0.2">
      <c r="A1306" s="141" t="str">
        <f>IF(AND($H1306&gt;=المغادرين!$C$4,$H1306&lt;=المغادرين!$F$4,المغادرين!$B$2=IF(المغادرين!$B$2="","",$I1306)),MAX($A$4:$A1305)+1,"")</f>
        <v/>
      </c>
      <c r="B1306" s="141" t="str">
        <f t="shared" si="40"/>
        <v/>
      </c>
      <c r="C1306" s="141" t="str">
        <f>IF($A1306="","",RANK($B1306,$B$5:$B$10000,1)+COUNTIF($B$4:$B1305,$B1306))</f>
        <v/>
      </c>
      <c r="D1306" s="142" t="str">
        <f>IF(AND($M1306&gt;=القادمين!$C$4,$M1306&lt;=القادمين!$F$4,القادمين!$B$2=IF(القادمين!$B$2="","",$I1306)),MAX($D$4:$D1305)+1,"")</f>
        <v/>
      </c>
      <c r="E1306" s="142" t="str">
        <f t="shared" si="41"/>
        <v/>
      </c>
      <c r="F1306" s="142" t="str">
        <f>IF($D1306="","",RANK($E1306,$E$5:$E$10000,1)+COUNTIF($E$4:$E1305,$E1306))</f>
        <v/>
      </c>
      <c r="G1306" s="189" t="str">
        <f>IF(H1306="","",COUNTA($E$5:E1306))</f>
        <v/>
      </c>
      <c r="H1306" s="41"/>
      <c r="I1306" s="38"/>
      <c r="J1306" s="206"/>
      <c r="K1306" s="206"/>
      <c r="L1306" s="206"/>
      <c r="M1306" s="41"/>
      <c r="N1306" s="207"/>
      <c r="O1306" s="99"/>
      <c r="P1306" s="192"/>
      <c r="Q1306" s="122"/>
      <c r="R1306" s="122"/>
      <c r="S1306" s="126"/>
      <c r="T1306" s="122"/>
      <c r="U1306" s="122"/>
      <c r="AA1306" s="128"/>
    </row>
    <row r="1307" spans="1:27" s="115" customFormat="1" ht="26.1" customHeight="1" x14ac:dyDescent="0.2">
      <c r="A1307" s="141" t="str">
        <f>IF(AND($H1307&gt;=المغادرين!$C$4,$H1307&lt;=المغادرين!$F$4,المغادرين!$B$2=IF(المغادرين!$B$2="","",$I1307)),MAX($A$4:$A1306)+1,"")</f>
        <v/>
      </c>
      <c r="B1307" s="141" t="str">
        <f t="shared" si="40"/>
        <v/>
      </c>
      <c r="C1307" s="141" t="str">
        <f>IF($A1307="","",RANK($B1307,$B$5:$B$10000,1)+COUNTIF($B$4:$B1306,$B1307))</f>
        <v/>
      </c>
      <c r="D1307" s="142" t="str">
        <f>IF(AND($M1307&gt;=القادمين!$C$4,$M1307&lt;=القادمين!$F$4,القادمين!$B$2=IF(القادمين!$B$2="","",$I1307)),MAX($D$4:$D1306)+1,"")</f>
        <v/>
      </c>
      <c r="E1307" s="142" t="str">
        <f t="shared" si="41"/>
        <v/>
      </c>
      <c r="F1307" s="142" t="str">
        <f>IF($D1307="","",RANK($E1307,$E$5:$E$10000,1)+COUNTIF($E$4:$E1306,$E1307))</f>
        <v/>
      </c>
      <c r="G1307" s="189" t="str">
        <f>IF(H1307="","",COUNTA($E$5:E1307))</f>
        <v/>
      </c>
      <c r="H1307" s="41"/>
      <c r="I1307" s="38"/>
      <c r="J1307" s="206"/>
      <c r="K1307" s="206"/>
      <c r="L1307" s="206"/>
      <c r="M1307" s="41"/>
      <c r="N1307" s="207"/>
      <c r="O1307" s="99"/>
      <c r="P1307" s="192"/>
      <c r="Q1307" s="122"/>
      <c r="R1307" s="122"/>
      <c r="S1307" s="126"/>
      <c r="T1307" s="122"/>
      <c r="U1307" s="122"/>
      <c r="AA1307" s="128"/>
    </row>
    <row r="1308" spans="1:27" s="115" customFormat="1" ht="26.1" customHeight="1" x14ac:dyDescent="0.2">
      <c r="A1308" s="141" t="str">
        <f>IF(AND($H1308&gt;=المغادرين!$C$4,$H1308&lt;=المغادرين!$F$4,المغادرين!$B$2=IF(المغادرين!$B$2="","",$I1308)),MAX($A$4:$A1307)+1,"")</f>
        <v/>
      </c>
      <c r="B1308" s="141" t="str">
        <f t="shared" si="40"/>
        <v/>
      </c>
      <c r="C1308" s="141" t="str">
        <f>IF($A1308="","",RANK($B1308,$B$5:$B$10000,1)+COUNTIF($B$4:$B1307,$B1308))</f>
        <v/>
      </c>
      <c r="D1308" s="142" t="str">
        <f>IF(AND($M1308&gt;=القادمين!$C$4,$M1308&lt;=القادمين!$F$4,القادمين!$B$2=IF(القادمين!$B$2="","",$I1308)),MAX($D$4:$D1307)+1,"")</f>
        <v/>
      </c>
      <c r="E1308" s="142" t="str">
        <f t="shared" si="41"/>
        <v/>
      </c>
      <c r="F1308" s="142" t="str">
        <f>IF($D1308="","",RANK($E1308,$E$5:$E$10000,1)+COUNTIF($E$4:$E1307,$E1308))</f>
        <v/>
      </c>
      <c r="G1308" s="189" t="str">
        <f>IF(H1308="","",COUNTA($E$5:E1308))</f>
        <v/>
      </c>
      <c r="H1308" s="41"/>
      <c r="I1308" s="38"/>
      <c r="J1308" s="206"/>
      <c r="K1308" s="206"/>
      <c r="L1308" s="206"/>
      <c r="M1308" s="41"/>
      <c r="N1308" s="207"/>
      <c r="O1308" s="99"/>
      <c r="P1308" s="192"/>
      <c r="Q1308" s="122"/>
      <c r="R1308" s="122"/>
      <c r="S1308" s="126"/>
      <c r="T1308" s="122"/>
      <c r="U1308" s="122"/>
      <c r="W1308" s="128"/>
      <c r="AA1308" s="121"/>
    </row>
    <row r="1309" spans="1:27" s="115" customFormat="1" ht="26.1" customHeight="1" x14ac:dyDescent="0.2">
      <c r="A1309" s="141" t="str">
        <f>IF(AND($H1309&gt;=المغادرين!$C$4,$H1309&lt;=المغادرين!$F$4,المغادرين!$B$2=IF(المغادرين!$B$2="","",$I1309)),MAX($A$4:$A1308)+1,"")</f>
        <v/>
      </c>
      <c r="B1309" s="141" t="str">
        <f t="shared" si="40"/>
        <v/>
      </c>
      <c r="C1309" s="141" t="str">
        <f>IF($A1309="","",RANK($B1309,$B$5:$B$10000,1)+COUNTIF($B$4:$B1308,$B1309))</f>
        <v/>
      </c>
      <c r="D1309" s="142" t="str">
        <f>IF(AND($M1309&gt;=القادمين!$C$4,$M1309&lt;=القادمين!$F$4,القادمين!$B$2=IF(القادمين!$B$2="","",$I1309)),MAX($D$4:$D1308)+1,"")</f>
        <v/>
      </c>
      <c r="E1309" s="142" t="str">
        <f t="shared" si="41"/>
        <v/>
      </c>
      <c r="F1309" s="142" t="str">
        <f>IF($D1309="","",RANK($E1309,$E$5:$E$10000,1)+COUNTIF($E$4:$E1308,$E1309))</f>
        <v/>
      </c>
      <c r="G1309" s="189" t="str">
        <f>IF(H1309="","",COUNTA($E$5:E1309))</f>
        <v/>
      </c>
      <c r="H1309" s="41"/>
      <c r="I1309" s="38"/>
      <c r="J1309" s="206"/>
      <c r="K1309" s="206"/>
      <c r="L1309" s="206"/>
      <c r="M1309" s="41"/>
      <c r="N1309" s="207"/>
      <c r="O1309" s="99"/>
      <c r="P1309" s="192"/>
      <c r="Q1309" s="122"/>
      <c r="R1309" s="122"/>
      <c r="S1309" s="126"/>
      <c r="T1309" s="122"/>
      <c r="U1309" s="122"/>
    </row>
    <row r="1310" spans="1:27" s="115" customFormat="1" ht="26.1" customHeight="1" x14ac:dyDescent="0.2">
      <c r="A1310" s="141" t="str">
        <f>IF(AND($H1310&gt;=المغادرين!$C$4,$H1310&lt;=المغادرين!$F$4,المغادرين!$B$2=IF(المغادرين!$B$2="","",$I1310)),MAX($A$4:$A1309)+1,"")</f>
        <v/>
      </c>
      <c r="B1310" s="141" t="str">
        <f t="shared" si="40"/>
        <v/>
      </c>
      <c r="C1310" s="141" t="str">
        <f>IF($A1310="","",RANK($B1310,$B$5:$B$10000,1)+COUNTIF($B$4:$B1309,$B1310))</f>
        <v/>
      </c>
      <c r="D1310" s="142" t="str">
        <f>IF(AND($M1310&gt;=القادمين!$C$4,$M1310&lt;=القادمين!$F$4,القادمين!$B$2=IF(القادمين!$B$2="","",$I1310)),MAX($D$4:$D1309)+1,"")</f>
        <v/>
      </c>
      <c r="E1310" s="142" t="str">
        <f t="shared" si="41"/>
        <v/>
      </c>
      <c r="F1310" s="142" t="str">
        <f>IF($D1310="","",RANK($E1310,$E$5:$E$10000,1)+COUNTIF($E$4:$E1309,$E1310))</f>
        <v/>
      </c>
      <c r="G1310" s="189" t="str">
        <f>IF(H1310="","",COUNTA($E$5:E1310))</f>
        <v/>
      </c>
      <c r="H1310" s="41"/>
      <c r="I1310" s="38"/>
      <c r="J1310" s="206"/>
      <c r="K1310" s="206"/>
      <c r="L1310" s="206"/>
      <c r="M1310" s="41"/>
      <c r="N1310" s="207"/>
      <c r="O1310" s="99"/>
      <c r="P1310" s="192"/>
      <c r="Q1310" s="122"/>
      <c r="R1310" s="122"/>
      <c r="S1310" s="126"/>
      <c r="T1310" s="122"/>
      <c r="U1310" s="122"/>
      <c r="X1310" s="128"/>
      <c r="Y1310" s="121"/>
      <c r="Z1310" s="121"/>
      <c r="AA1310" s="121"/>
    </row>
    <row r="1311" spans="1:27" s="115" customFormat="1" ht="26.1" customHeight="1" x14ac:dyDescent="0.2">
      <c r="A1311" s="141" t="str">
        <f>IF(AND($H1311&gt;=المغادرين!$C$4,$H1311&lt;=المغادرين!$F$4,المغادرين!$B$2=IF(المغادرين!$B$2="","",$I1311)),MAX($A$4:$A1310)+1,"")</f>
        <v/>
      </c>
      <c r="B1311" s="141" t="str">
        <f t="shared" si="40"/>
        <v/>
      </c>
      <c r="C1311" s="141" t="str">
        <f>IF($A1311="","",RANK($B1311,$B$5:$B$10000,1)+COUNTIF($B$4:$B1310,$B1311))</f>
        <v/>
      </c>
      <c r="D1311" s="142" t="str">
        <f>IF(AND($M1311&gt;=القادمين!$C$4,$M1311&lt;=القادمين!$F$4,القادمين!$B$2=IF(القادمين!$B$2="","",$I1311)),MAX($D$4:$D1310)+1,"")</f>
        <v/>
      </c>
      <c r="E1311" s="142" t="str">
        <f t="shared" si="41"/>
        <v/>
      </c>
      <c r="F1311" s="142" t="str">
        <f>IF($D1311="","",RANK($E1311,$E$5:$E$10000,1)+COUNTIF($E$4:$E1310,$E1311))</f>
        <v/>
      </c>
      <c r="G1311" s="189" t="str">
        <f>IF(H1311="","",COUNTA($E$5:E1311))</f>
        <v/>
      </c>
      <c r="H1311" s="41"/>
      <c r="I1311" s="38"/>
      <c r="J1311" s="206"/>
      <c r="K1311" s="206"/>
      <c r="L1311" s="206"/>
      <c r="M1311" s="41"/>
      <c r="N1311" s="207"/>
      <c r="O1311" s="99"/>
      <c r="P1311" s="192"/>
      <c r="Q1311" s="122"/>
      <c r="R1311" s="122"/>
      <c r="S1311" s="126"/>
      <c r="T1311" s="122"/>
      <c r="U1311" s="122"/>
      <c r="X1311" s="128"/>
      <c r="Y1311" s="129"/>
      <c r="Z1311" s="129"/>
      <c r="AA1311" s="129"/>
    </row>
    <row r="1312" spans="1:27" s="115" customFormat="1" ht="26.1" customHeight="1" x14ac:dyDescent="0.2">
      <c r="A1312" s="141" t="str">
        <f>IF(AND($H1312&gt;=المغادرين!$C$4,$H1312&lt;=المغادرين!$F$4,المغادرين!$B$2=IF(المغادرين!$B$2="","",$I1312)),MAX($A$4:$A1311)+1,"")</f>
        <v/>
      </c>
      <c r="B1312" s="141" t="str">
        <f t="shared" si="40"/>
        <v/>
      </c>
      <c r="C1312" s="141" t="str">
        <f>IF($A1312="","",RANK($B1312,$B$5:$B$10000,1)+COUNTIF($B$4:$B1311,$B1312))</f>
        <v/>
      </c>
      <c r="D1312" s="142" t="str">
        <f>IF(AND($M1312&gt;=القادمين!$C$4,$M1312&lt;=القادمين!$F$4,القادمين!$B$2=IF(القادمين!$B$2="","",$I1312)),MAX($D$4:$D1311)+1,"")</f>
        <v/>
      </c>
      <c r="E1312" s="142" t="str">
        <f t="shared" si="41"/>
        <v/>
      </c>
      <c r="F1312" s="142" t="str">
        <f>IF($D1312="","",RANK($E1312,$E$5:$E$10000,1)+COUNTIF($E$4:$E1311,$E1312))</f>
        <v/>
      </c>
      <c r="G1312" s="189" t="str">
        <f>IF(H1312="","",COUNTA($E$5:E1312))</f>
        <v/>
      </c>
      <c r="H1312" s="41"/>
      <c r="I1312" s="38"/>
      <c r="J1312" s="206"/>
      <c r="K1312" s="206"/>
      <c r="L1312" s="206"/>
      <c r="M1312" s="41"/>
      <c r="N1312" s="207"/>
      <c r="O1312" s="99"/>
      <c r="P1312" s="192"/>
      <c r="Q1312" s="122"/>
      <c r="R1312" s="122"/>
      <c r="S1312" s="126"/>
      <c r="T1312" s="122"/>
      <c r="U1312" s="122"/>
      <c r="X1312" s="128"/>
      <c r="Y1312" s="129"/>
      <c r="Z1312" s="129"/>
      <c r="AA1312" s="129"/>
    </row>
    <row r="1313" spans="1:27" s="115" customFormat="1" ht="26.1" customHeight="1" x14ac:dyDescent="0.2">
      <c r="A1313" s="141" t="str">
        <f>IF(AND($H1313&gt;=المغادرين!$C$4,$H1313&lt;=المغادرين!$F$4,المغادرين!$B$2=IF(المغادرين!$B$2="","",$I1313)),MAX($A$4:$A1312)+1,"")</f>
        <v/>
      </c>
      <c r="B1313" s="141" t="str">
        <f t="shared" si="40"/>
        <v/>
      </c>
      <c r="C1313" s="141" t="str">
        <f>IF($A1313="","",RANK($B1313,$B$5:$B$10000,1)+COUNTIF($B$4:$B1312,$B1313))</f>
        <v/>
      </c>
      <c r="D1313" s="142" t="str">
        <f>IF(AND($M1313&gt;=القادمين!$C$4,$M1313&lt;=القادمين!$F$4,القادمين!$B$2=IF(القادمين!$B$2="","",$I1313)),MAX($D$4:$D1312)+1,"")</f>
        <v/>
      </c>
      <c r="E1313" s="142" t="str">
        <f t="shared" si="41"/>
        <v/>
      </c>
      <c r="F1313" s="142" t="str">
        <f>IF($D1313="","",RANK($E1313,$E$5:$E$10000,1)+COUNTIF($E$4:$E1312,$E1313))</f>
        <v/>
      </c>
      <c r="G1313" s="189" t="str">
        <f>IF(H1313="","",COUNTA($E$5:E1313))</f>
        <v/>
      </c>
      <c r="H1313" s="41"/>
      <c r="I1313" s="38"/>
      <c r="J1313" s="206"/>
      <c r="K1313" s="206"/>
      <c r="L1313" s="206"/>
      <c r="M1313" s="41"/>
      <c r="N1313" s="207"/>
      <c r="O1313" s="99"/>
      <c r="P1313" s="192"/>
      <c r="Q1313" s="122"/>
      <c r="R1313" s="122"/>
      <c r="S1313" s="126"/>
      <c r="T1313" s="122"/>
      <c r="U1313" s="122"/>
      <c r="X1313" s="128"/>
      <c r="Y1313" s="129"/>
      <c r="Z1313" s="129"/>
      <c r="AA1313" s="129"/>
    </row>
    <row r="1314" spans="1:27" s="115" customFormat="1" ht="26.1" customHeight="1" x14ac:dyDescent="0.2">
      <c r="A1314" s="141" t="str">
        <f>IF(AND($H1314&gt;=المغادرين!$C$4,$H1314&lt;=المغادرين!$F$4,المغادرين!$B$2=IF(المغادرين!$B$2="","",$I1314)),MAX($A$4:$A1313)+1,"")</f>
        <v/>
      </c>
      <c r="B1314" s="141" t="str">
        <f t="shared" si="40"/>
        <v/>
      </c>
      <c r="C1314" s="141" t="str">
        <f>IF($A1314="","",RANK($B1314,$B$5:$B$10000,1)+COUNTIF($B$4:$B1313,$B1314))</f>
        <v/>
      </c>
      <c r="D1314" s="142" t="str">
        <f>IF(AND($M1314&gt;=القادمين!$C$4,$M1314&lt;=القادمين!$F$4,القادمين!$B$2=IF(القادمين!$B$2="","",$I1314)),MAX($D$4:$D1313)+1,"")</f>
        <v/>
      </c>
      <c r="E1314" s="142" t="str">
        <f t="shared" si="41"/>
        <v/>
      </c>
      <c r="F1314" s="142" t="str">
        <f>IF($D1314="","",RANK($E1314,$E$5:$E$10000,1)+COUNTIF($E$4:$E1313,$E1314))</f>
        <v/>
      </c>
      <c r="G1314" s="189" t="str">
        <f>IF(H1314="","",COUNTA($E$5:E1314))</f>
        <v/>
      </c>
      <c r="H1314" s="41"/>
      <c r="I1314" s="38"/>
      <c r="J1314" s="206"/>
      <c r="K1314" s="206"/>
      <c r="L1314" s="206"/>
      <c r="M1314" s="41"/>
      <c r="N1314" s="207"/>
      <c r="O1314" s="99"/>
      <c r="P1314" s="192"/>
      <c r="Q1314" s="122"/>
      <c r="R1314" s="122"/>
      <c r="S1314" s="126"/>
      <c r="T1314" s="122"/>
      <c r="U1314" s="122"/>
      <c r="X1314" s="128"/>
      <c r="Y1314" s="129"/>
      <c r="Z1314" s="129"/>
      <c r="AA1314" s="129"/>
    </row>
    <row r="1315" spans="1:27" s="115" customFormat="1" ht="26.1" customHeight="1" x14ac:dyDescent="0.2">
      <c r="A1315" s="141" t="str">
        <f>IF(AND($H1315&gt;=المغادرين!$C$4,$H1315&lt;=المغادرين!$F$4,المغادرين!$B$2=IF(المغادرين!$B$2="","",$I1315)),MAX($A$4:$A1314)+1,"")</f>
        <v/>
      </c>
      <c r="B1315" s="141" t="str">
        <f t="shared" si="40"/>
        <v/>
      </c>
      <c r="C1315" s="141" t="str">
        <f>IF($A1315="","",RANK($B1315,$B$5:$B$10000,1)+COUNTIF($B$4:$B1314,$B1315))</f>
        <v/>
      </c>
      <c r="D1315" s="142" t="str">
        <f>IF(AND($M1315&gt;=القادمين!$C$4,$M1315&lt;=القادمين!$F$4,القادمين!$B$2=IF(القادمين!$B$2="","",$I1315)),MAX($D$4:$D1314)+1,"")</f>
        <v/>
      </c>
      <c r="E1315" s="142" t="str">
        <f t="shared" si="41"/>
        <v/>
      </c>
      <c r="F1315" s="142" t="str">
        <f>IF($D1315="","",RANK($E1315,$E$5:$E$10000,1)+COUNTIF($E$4:$E1314,$E1315))</f>
        <v/>
      </c>
      <c r="G1315" s="189" t="str">
        <f>IF(H1315="","",COUNTA($E$5:E1315))</f>
        <v/>
      </c>
      <c r="H1315" s="41"/>
      <c r="I1315" s="38"/>
      <c r="J1315" s="206"/>
      <c r="K1315" s="206"/>
      <c r="L1315" s="206"/>
      <c r="M1315" s="41"/>
      <c r="N1315" s="207"/>
      <c r="O1315" s="99"/>
      <c r="P1315" s="192"/>
      <c r="Q1315" s="122"/>
      <c r="R1315" s="122"/>
      <c r="S1315" s="126"/>
      <c r="T1315" s="122"/>
      <c r="U1315" s="122"/>
      <c r="X1315" s="128"/>
      <c r="Y1315" s="129"/>
      <c r="Z1315" s="129"/>
      <c r="AA1315" s="129"/>
    </row>
    <row r="1316" spans="1:27" s="115" customFormat="1" ht="26.1" customHeight="1" x14ac:dyDescent="0.2">
      <c r="A1316" s="141" t="str">
        <f>IF(AND($H1316&gt;=المغادرين!$C$4,$H1316&lt;=المغادرين!$F$4,المغادرين!$B$2=IF(المغادرين!$B$2="","",$I1316)),MAX($A$4:$A1315)+1,"")</f>
        <v/>
      </c>
      <c r="B1316" s="141" t="str">
        <f t="shared" si="40"/>
        <v/>
      </c>
      <c r="C1316" s="141" t="str">
        <f>IF($A1316="","",RANK($B1316,$B$5:$B$10000,1)+COUNTIF($B$4:$B1315,$B1316))</f>
        <v/>
      </c>
      <c r="D1316" s="142" t="str">
        <f>IF(AND($M1316&gt;=القادمين!$C$4,$M1316&lt;=القادمين!$F$4,القادمين!$B$2=IF(القادمين!$B$2="","",$I1316)),MAX($D$4:$D1315)+1,"")</f>
        <v/>
      </c>
      <c r="E1316" s="142" t="str">
        <f t="shared" si="41"/>
        <v/>
      </c>
      <c r="F1316" s="142" t="str">
        <f>IF($D1316="","",RANK($E1316,$E$5:$E$10000,1)+COUNTIF($E$4:$E1315,$E1316))</f>
        <v/>
      </c>
      <c r="G1316" s="189" t="str">
        <f>IF(H1316="","",COUNTA($E$5:E1316))</f>
        <v/>
      </c>
      <c r="H1316" s="41"/>
      <c r="I1316" s="38"/>
      <c r="J1316" s="206"/>
      <c r="K1316" s="206"/>
      <c r="L1316" s="206"/>
      <c r="M1316" s="41"/>
      <c r="N1316" s="207"/>
      <c r="O1316" s="99"/>
      <c r="P1316" s="192"/>
      <c r="Q1316" s="122"/>
      <c r="R1316" s="122"/>
      <c r="S1316" s="126"/>
      <c r="T1316" s="122"/>
      <c r="U1316" s="122"/>
      <c r="X1316" s="128"/>
      <c r="Y1316" s="129"/>
      <c r="Z1316" s="129"/>
      <c r="AA1316" s="129"/>
    </row>
    <row r="1317" spans="1:27" s="115" customFormat="1" ht="26.1" customHeight="1" x14ac:dyDescent="0.2">
      <c r="A1317" s="141" t="str">
        <f>IF(AND($H1317&gt;=المغادرين!$C$4,$H1317&lt;=المغادرين!$F$4,المغادرين!$B$2=IF(المغادرين!$B$2="","",$I1317)),MAX($A$4:$A1316)+1,"")</f>
        <v/>
      </c>
      <c r="B1317" s="141" t="str">
        <f t="shared" si="40"/>
        <v/>
      </c>
      <c r="C1317" s="141" t="str">
        <f>IF($A1317="","",RANK($B1317,$B$5:$B$10000,1)+COUNTIF($B$4:$B1316,$B1317))</f>
        <v/>
      </c>
      <c r="D1317" s="142" t="str">
        <f>IF(AND($M1317&gt;=القادمين!$C$4,$M1317&lt;=القادمين!$F$4,القادمين!$B$2=IF(القادمين!$B$2="","",$I1317)),MAX($D$4:$D1316)+1,"")</f>
        <v/>
      </c>
      <c r="E1317" s="142" t="str">
        <f t="shared" si="41"/>
        <v/>
      </c>
      <c r="F1317" s="142" t="str">
        <f>IF($D1317="","",RANK($E1317,$E$5:$E$10000,1)+COUNTIF($E$4:$E1316,$E1317))</f>
        <v/>
      </c>
      <c r="G1317" s="189" t="str">
        <f>IF(H1317="","",COUNTA($E$5:E1317))</f>
        <v/>
      </c>
      <c r="H1317" s="41"/>
      <c r="I1317" s="38"/>
      <c r="J1317" s="206"/>
      <c r="K1317" s="206"/>
      <c r="L1317" s="206"/>
      <c r="M1317" s="41"/>
      <c r="N1317" s="207"/>
      <c r="O1317" s="99"/>
      <c r="P1317" s="193"/>
      <c r="Q1317" s="122"/>
      <c r="R1317" s="122"/>
      <c r="S1317" s="125"/>
      <c r="T1317" s="122"/>
      <c r="U1317" s="122"/>
    </row>
    <row r="1318" spans="1:27" s="127" customFormat="1" ht="26.1" customHeight="1" x14ac:dyDescent="0.2">
      <c r="A1318" s="141" t="str">
        <f>IF(AND($H1318&gt;=المغادرين!$C$4,$H1318&lt;=المغادرين!$F$4,المغادرين!$B$2=IF(المغادرين!$B$2="","",$I1318)),MAX($A$4:$A1317)+1,"")</f>
        <v/>
      </c>
      <c r="B1318" s="141" t="str">
        <f t="shared" si="40"/>
        <v/>
      </c>
      <c r="C1318" s="141" t="str">
        <f>IF($A1318="","",RANK($B1318,$B$5:$B$10000,1)+COUNTIF($B$4:$B1317,$B1318))</f>
        <v/>
      </c>
      <c r="D1318" s="142" t="str">
        <f>IF(AND($M1318&gt;=القادمين!$C$4,$M1318&lt;=القادمين!$F$4,القادمين!$B$2=IF(القادمين!$B$2="","",$I1318)),MAX($D$4:$D1317)+1,"")</f>
        <v/>
      </c>
      <c r="E1318" s="142" t="str">
        <f t="shared" si="41"/>
        <v/>
      </c>
      <c r="F1318" s="142" t="str">
        <f>IF($D1318="","",RANK($E1318,$E$5:$E$10000,1)+COUNTIF($E$4:$E1317,$E1318))</f>
        <v/>
      </c>
      <c r="G1318" s="189" t="str">
        <f>IF(H1318="","",COUNTA($E$5:E1318))</f>
        <v/>
      </c>
      <c r="H1318" s="41"/>
      <c r="I1318" s="38"/>
      <c r="J1318" s="206"/>
      <c r="K1318" s="206"/>
      <c r="L1318" s="206"/>
      <c r="M1318" s="41"/>
      <c r="N1318" s="207"/>
      <c r="O1318" s="99"/>
      <c r="P1318" s="192"/>
      <c r="Q1318" s="122"/>
      <c r="R1318" s="122"/>
      <c r="S1318" s="126"/>
      <c r="T1318" s="122"/>
      <c r="U1318" s="122"/>
      <c r="V1318" s="115"/>
      <c r="W1318" s="115"/>
      <c r="X1318" s="115"/>
      <c r="Y1318" s="115"/>
      <c r="Z1318" s="115"/>
      <c r="AA1318" s="115"/>
    </row>
    <row r="1319" spans="1:27" s="127" customFormat="1" ht="26.1" customHeight="1" x14ac:dyDescent="0.2">
      <c r="A1319" s="141" t="str">
        <f>IF(AND($H1319&gt;=المغادرين!$C$4,$H1319&lt;=المغادرين!$F$4,المغادرين!$B$2=IF(المغادرين!$B$2="","",$I1319)),MAX($A$4:$A1318)+1,"")</f>
        <v/>
      </c>
      <c r="B1319" s="141" t="str">
        <f t="shared" si="40"/>
        <v/>
      </c>
      <c r="C1319" s="141" t="str">
        <f>IF($A1319="","",RANK($B1319,$B$5:$B$10000,1)+COUNTIF($B$4:$B1318,$B1319))</f>
        <v/>
      </c>
      <c r="D1319" s="142" t="str">
        <f>IF(AND($M1319&gt;=القادمين!$C$4,$M1319&lt;=القادمين!$F$4,القادمين!$B$2=IF(القادمين!$B$2="","",$I1319)),MAX($D$4:$D1318)+1,"")</f>
        <v/>
      </c>
      <c r="E1319" s="142" t="str">
        <f t="shared" si="41"/>
        <v/>
      </c>
      <c r="F1319" s="142" t="str">
        <f>IF($D1319="","",RANK($E1319,$E$5:$E$10000,1)+COUNTIF($E$4:$E1318,$E1319))</f>
        <v/>
      </c>
      <c r="G1319" s="189" t="str">
        <f>IF(H1319="","",COUNTA($E$5:E1319))</f>
        <v/>
      </c>
      <c r="H1319" s="41"/>
      <c r="I1319" s="38"/>
      <c r="J1319" s="206"/>
      <c r="K1319" s="206"/>
      <c r="L1319" s="206"/>
      <c r="M1319" s="41"/>
      <c r="N1319" s="207"/>
      <c r="O1319" s="99"/>
      <c r="P1319" s="192"/>
      <c r="Q1319" s="122"/>
      <c r="R1319" s="122"/>
      <c r="S1319" s="126"/>
      <c r="T1319" s="122"/>
      <c r="U1319" s="122"/>
      <c r="V1319" s="115"/>
      <c r="W1319" s="115"/>
      <c r="X1319" s="115"/>
      <c r="Y1319" s="115"/>
      <c r="Z1319" s="115"/>
      <c r="AA1319" s="115"/>
    </row>
    <row r="1320" spans="1:27" s="127" customFormat="1" ht="26.1" customHeight="1" x14ac:dyDescent="0.2">
      <c r="A1320" s="141" t="str">
        <f>IF(AND($H1320&gt;=المغادرين!$C$4,$H1320&lt;=المغادرين!$F$4,المغادرين!$B$2=IF(المغادرين!$B$2="","",$I1320)),MAX($A$4:$A1319)+1,"")</f>
        <v/>
      </c>
      <c r="B1320" s="141" t="str">
        <f t="shared" si="40"/>
        <v/>
      </c>
      <c r="C1320" s="141" t="str">
        <f>IF($A1320="","",RANK($B1320,$B$5:$B$10000,1)+COUNTIF($B$4:$B1319,$B1320))</f>
        <v/>
      </c>
      <c r="D1320" s="142" t="str">
        <f>IF(AND($M1320&gt;=القادمين!$C$4,$M1320&lt;=القادمين!$F$4,القادمين!$B$2=IF(القادمين!$B$2="","",$I1320)),MAX($D$4:$D1319)+1,"")</f>
        <v/>
      </c>
      <c r="E1320" s="142" t="str">
        <f t="shared" si="41"/>
        <v/>
      </c>
      <c r="F1320" s="142" t="str">
        <f>IF($D1320="","",RANK($E1320,$E$5:$E$10000,1)+COUNTIF($E$4:$E1319,$E1320))</f>
        <v/>
      </c>
      <c r="G1320" s="189" t="str">
        <f>IF(H1320="","",COUNTA($E$5:E1320))</f>
        <v/>
      </c>
      <c r="H1320" s="41"/>
      <c r="I1320" s="38"/>
      <c r="J1320" s="206"/>
      <c r="K1320" s="206"/>
      <c r="L1320" s="206"/>
      <c r="M1320" s="41"/>
      <c r="N1320" s="207"/>
      <c r="O1320" s="99"/>
      <c r="P1320" s="192"/>
      <c r="Q1320" s="122"/>
      <c r="R1320" s="122"/>
      <c r="S1320" s="126"/>
      <c r="T1320" s="122"/>
      <c r="U1320" s="122"/>
      <c r="V1320" s="115"/>
      <c r="W1320" s="115"/>
      <c r="X1320" s="115"/>
      <c r="Y1320" s="115"/>
      <c r="Z1320" s="115"/>
      <c r="AA1320" s="115"/>
    </row>
    <row r="1321" spans="1:27" s="115" customFormat="1" ht="26.1" customHeight="1" x14ac:dyDescent="0.2">
      <c r="A1321" s="141" t="str">
        <f>IF(AND($H1321&gt;=المغادرين!$C$4,$H1321&lt;=المغادرين!$F$4,المغادرين!$B$2=IF(المغادرين!$B$2="","",$I1321)),MAX($A$4:$A1320)+1,"")</f>
        <v/>
      </c>
      <c r="B1321" s="141" t="str">
        <f t="shared" si="40"/>
        <v/>
      </c>
      <c r="C1321" s="141" t="str">
        <f>IF($A1321="","",RANK($B1321,$B$5:$B$10000,1)+COUNTIF($B$4:$B1320,$B1321))</f>
        <v/>
      </c>
      <c r="D1321" s="142" t="str">
        <f>IF(AND($M1321&gt;=القادمين!$C$4,$M1321&lt;=القادمين!$F$4,القادمين!$B$2=IF(القادمين!$B$2="","",$I1321)),MAX($D$4:$D1320)+1,"")</f>
        <v/>
      </c>
      <c r="E1321" s="142" t="str">
        <f t="shared" si="41"/>
        <v/>
      </c>
      <c r="F1321" s="142" t="str">
        <f>IF($D1321="","",RANK($E1321,$E$5:$E$10000,1)+COUNTIF($E$4:$E1320,$E1321))</f>
        <v/>
      </c>
      <c r="G1321" s="189" t="str">
        <f>IF(H1321="","",COUNTA($E$5:E1321))</f>
        <v/>
      </c>
      <c r="H1321" s="41"/>
      <c r="I1321" s="38"/>
      <c r="J1321" s="206"/>
      <c r="K1321" s="206"/>
      <c r="L1321" s="206"/>
      <c r="M1321" s="41"/>
      <c r="N1321" s="207"/>
      <c r="O1321" s="99"/>
      <c r="P1321" s="192"/>
      <c r="Q1321" s="122"/>
      <c r="R1321" s="122"/>
      <c r="S1321" s="126"/>
      <c r="T1321" s="122"/>
      <c r="U1321" s="122"/>
    </row>
    <row r="1322" spans="1:27" s="115" customFormat="1" ht="26.1" customHeight="1" x14ac:dyDescent="0.2">
      <c r="A1322" s="141" t="str">
        <f>IF(AND($H1322&gt;=المغادرين!$C$4,$H1322&lt;=المغادرين!$F$4,المغادرين!$B$2=IF(المغادرين!$B$2="","",$I1322)),MAX($A$4:$A1321)+1,"")</f>
        <v/>
      </c>
      <c r="B1322" s="141" t="str">
        <f t="shared" si="40"/>
        <v/>
      </c>
      <c r="C1322" s="141" t="str">
        <f>IF($A1322="","",RANK($B1322,$B$5:$B$10000,1)+COUNTIF($B$4:$B1321,$B1322))</f>
        <v/>
      </c>
      <c r="D1322" s="142" t="str">
        <f>IF(AND($M1322&gt;=القادمين!$C$4,$M1322&lt;=القادمين!$F$4,القادمين!$B$2=IF(القادمين!$B$2="","",$I1322)),MAX($D$4:$D1321)+1,"")</f>
        <v/>
      </c>
      <c r="E1322" s="142" t="str">
        <f t="shared" si="41"/>
        <v/>
      </c>
      <c r="F1322" s="142" t="str">
        <f>IF($D1322="","",RANK($E1322,$E$5:$E$10000,1)+COUNTIF($E$4:$E1321,$E1322))</f>
        <v/>
      </c>
      <c r="G1322" s="189" t="str">
        <f>IF(H1322="","",COUNTA($E$5:E1322))</f>
        <v/>
      </c>
      <c r="H1322" s="41"/>
      <c r="I1322" s="38"/>
      <c r="J1322" s="206"/>
      <c r="K1322" s="206"/>
      <c r="L1322" s="206"/>
      <c r="M1322" s="41"/>
      <c r="N1322" s="207"/>
      <c r="O1322" s="99"/>
      <c r="P1322" s="192"/>
      <c r="Q1322" s="122"/>
      <c r="R1322" s="122"/>
      <c r="S1322" s="126"/>
      <c r="T1322" s="122"/>
      <c r="U1322" s="122"/>
    </row>
    <row r="1323" spans="1:27" s="115" customFormat="1" ht="26.1" customHeight="1" x14ac:dyDescent="0.2">
      <c r="A1323" s="141" t="str">
        <f>IF(AND($H1323&gt;=المغادرين!$C$4,$H1323&lt;=المغادرين!$F$4,المغادرين!$B$2=IF(المغادرين!$B$2="","",$I1323)),MAX($A$4:$A1322)+1,"")</f>
        <v/>
      </c>
      <c r="B1323" s="141" t="str">
        <f t="shared" si="40"/>
        <v/>
      </c>
      <c r="C1323" s="141" t="str">
        <f>IF($A1323="","",RANK($B1323,$B$5:$B$10000,1)+COUNTIF($B$4:$B1322,$B1323))</f>
        <v/>
      </c>
      <c r="D1323" s="142" t="str">
        <f>IF(AND($M1323&gt;=القادمين!$C$4,$M1323&lt;=القادمين!$F$4,القادمين!$B$2=IF(القادمين!$B$2="","",$I1323)),MAX($D$4:$D1322)+1,"")</f>
        <v/>
      </c>
      <c r="E1323" s="142" t="str">
        <f t="shared" si="41"/>
        <v/>
      </c>
      <c r="F1323" s="142" t="str">
        <f>IF($D1323="","",RANK($E1323,$E$5:$E$10000,1)+COUNTIF($E$4:$E1322,$E1323))</f>
        <v/>
      </c>
      <c r="G1323" s="189" t="str">
        <f>IF(H1323="","",COUNTA($E$5:E1323))</f>
        <v/>
      </c>
      <c r="H1323" s="41"/>
      <c r="I1323" s="38"/>
      <c r="J1323" s="206"/>
      <c r="K1323" s="206"/>
      <c r="L1323" s="206"/>
      <c r="M1323" s="41"/>
      <c r="N1323" s="207"/>
      <c r="O1323" s="99"/>
      <c r="P1323" s="192"/>
      <c r="Q1323" s="122"/>
      <c r="R1323" s="122"/>
      <c r="S1323" s="126"/>
      <c r="T1323" s="122"/>
      <c r="U1323" s="122"/>
    </row>
    <row r="1324" spans="1:27" s="115" customFormat="1" ht="26.1" customHeight="1" x14ac:dyDescent="0.2">
      <c r="A1324" s="141" t="str">
        <f>IF(AND($H1324&gt;=المغادرين!$C$4,$H1324&lt;=المغادرين!$F$4,المغادرين!$B$2=IF(المغادرين!$B$2="","",$I1324)),MAX($A$4:$A1323)+1,"")</f>
        <v/>
      </c>
      <c r="B1324" s="141" t="str">
        <f t="shared" si="40"/>
        <v/>
      </c>
      <c r="C1324" s="141" t="str">
        <f>IF($A1324="","",RANK($B1324,$B$5:$B$10000,1)+COUNTIF($B$4:$B1323,$B1324))</f>
        <v/>
      </c>
      <c r="D1324" s="142" t="str">
        <f>IF(AND($M1324&gt;=القادمين!$C$4,$M1324&lt;=القادمين!$F$4,القادمين!$B$2=IF(القادمين!$B$2="","",$I1324)),MAX($D$4:$D1323)+1,"")</f>
        <v/>
      </c>
      <c r="E1324" s="142" t="str">
        <f t="shared" si="41"/>
        <v/>
      </c>
      <c r="F1324" s="142" t="str">
        <f>IF($D1324="","",RANK($E1324,$E$5:$E$10000,1)+COUNTIF($E$4:$E1323,$E1324))</f>
        <v/>
      </c>
      <c r="G1324" s="189" t="str">
        <f>IF(H1324="","",COUNTA($E$5:E1324))</f>
        <v/>
      </c>
      <c r="H1324" s="41"/>
      <c r="I1324" s="38"/>
      <c r="J1324" s="206"/>
      <c r="K1324" s="206"/>
      <c r="L1324" s="206"/>
      <c r="M1324" s="41"/>
      <c r="N1324" s="207"/>
      <c r="O1324" s="99"/>
      <c r="P1324" s="192"/>
      <c r="Q1324" s="122"/>
      <c r="R1324" s="122"/>
      <c r="S1324" s="126"/>
      <c r="T1324" s="122"/>
      <c r="U1324" s="122"/>
    </row>
    <row r="1325" spans="1:27" s="115" customFormat="1" ht="26.1" customHeight="1" x14ac:dyDescent="0.2">
      <c r="A1325" s="141" t="str">
        <f>IF(AND($H1325&gt;=المغادرين!$C$4,$H1325&lt;=المغادرين!$F$4,المغادرين!$B$2=IF(المغادرين!$B$2="","",$I1325)),MAX($A$4:$A1324)+1,"")</f>
        <v/>
      </c>
      <c r="B1325" s="141" t="str">
        <f t="shared" si="40"/>
        <v/>
      </c>
      <c r="C1325" s="141" t="str">
        <f>IF($A1325="","",RANK($B1325,$B$5:$B$10000,1)+COUNTIF($B$4:$B1324,$B1325))</f>
        <v/>
      </c>
      <c r="D1325" s="142" t="str">
        <f>IF(AND($M1325&gt;=القادمين!$C$4,$M1325&lt;=القادمين!$F$4,القادمين!$B$2=IF(القادمين!$B$2="","",$I1325)),MAX($D$4:$D1324)+1,"")</f>
        <v/>
      </c>
      <c r="E1325" s="142" t="str">
        <f t="shared" si="41"/>
        <v/>
      </c>
      <c r="F1325" s="142" t="str">
        <f>IF($D1325="","",RANK($E1325,$E$5:$E$10000,1)+COUNTIF($E$4:$E1324,$E1325))</f>
        <v/>
      </c>
      <c r="G1325" s="189" t="str">
        <f>IF(H1325="","",COUNTA($E$5:E1325))</f>
        <v/>
      </c>
      <c r="H1325" s="41"/>
      <c r="I1325" s="38"/>
      <c r="J1325" s="206"/>
      <c r="K1325" s="206"/>
      <c r="L1325" s="206"/>
      <c r="M1325" s="41"/>
      <c r="N1325" s="207"/>
      <c r="O1325" s="99"/>
      <c r="P1325" s="193"/>
      <c r="Q1325" s="122"/>
      <c r="R1325" s="122"/>
      <c r="S1325" s="125"/>
      <c r="T1325" s="122"/>
      <c r="U1325" s="122"/>
    </row>
    <row r="1326" spans="1:27" s="127" customFormat="1" ht="26.1" customHeight="1" x14ac:dyDescent="0.2">
      <c r="A1326" s="141" t="str">
        <f>IF(AND($H1326&gt;=المغادرين!$C$4,$H1326&lt;=المغادرين!$F$4,المغادرين!$B$2=IF(المغادرين!$B$2="","",$I1326)),MAX($A$4:$A1325)+1,"")</f>
        <v/>
      </c>
      <c r="B1326" s="141" t="str">
        <f t="shared" si="40"/>
        <v/>
      </c>
      <c r="C1326" s="141" t="str">
        <f>IF($A1326="","",RANK($B1326,$B$5:$B$10000,1)+COUNTIF($B$4:$B1325,$B1326))</f>
        <v/>
      </c>
      <c r="D1326" s="142" t="str">
        <f>IF(AND($M1326&gt;=القادمين!$C$4,$M1326&lt;=القادمين!$F$4,القادمين!$B$2=IF(القادمين!$B$2="","",$I1326)),MAX($D$4:$D1325)+1,"")</f>
        <v/>
      </c>
      <c r="E1326" s="142" t="str">
        <f t="shared" si="41"/>
        <v/>
      </c>
      <c r="F1326" s="142" t="str">
        <f>IF($D1326="","",RANK($E1326,$E$5:$E$10000,1)+COUNTIF($E$4:$E1325,$E1326))</f>
        <v/>
      </c>
      <c r="G1326" s="189" t="str">
        <f>IF(H1326="","",COUNTA($E$5:E1326))</f>
        <v/>
      </c>
      <c r="H1326" s="41"/>
      <c r="I1326" s="38"/>
      <c r="J1326" s="206"/>
      <c r="K1326" s="206"/>
      <c r="L1326" s="206"/>
      <c r="M1326" s="41"/>
      <c r="N1326" s="207"/>
      <c r="O1326" s="99"/>
      <c r="P1326" s="192"/>
      <c r="Q1326" s="122"/>
      <c r="R1326" s="122"/>
      <c r="S1326" s="126"/>
      <c r="T1326" s="122"/>
      <c r="U1326" s="122"/>
      <c r="V1326" s="115"/>
      <c r="W1326" s="115"/>
      <c r="X1326" s="115"/>
      <c r="Y1326" s="115"/>
      <c r="Z1326" s="115"/>
      <c r="AA1326" s="115"/>
    </row>
    <row r="1327" spans="1:27" s="127" customFormat="1" ht="26.1" customHeight="1" x14ac:dyDescent="0.2">
      <c r="A1327" s="141" t="str">
        <f>IF(AND($H1327&gt;=المغادرين!$C$4,$H1327&lt;=المغادرين!$F$4,المغادرين!$B$2=IF(المغادرين!$B$2="","",$I1327)),MAX($A$4:$A1326)+1,"")</f>
        <v/>
      </c>
      <c r="B1327" s="141" t="str">
        <f t="shared" si="40"/>
        <v/>
      </c>
      <c r="C1327" s="141" t="str">
        <f>IF($A1327="","",RANK($B1327,$B$5:$B$10000,1)+COUNTIF($B$4:$B1326,$B1327))</f>
        <v/>
      </c>
      <c r="D1327" s="142" t="str">
        <f>IF(AND($M1327&gt;=القادمين!$C$4,$M1327&lt;=القادمين!$F$4,القادمين!$B$2=IF(القادمين!$B$2="","",$I1327)),MAX($D$4:$D1326)+1,"")</f>
        <v/>
      </c>
      <c r="E1327" s="142" t="str">
        <f t="shared" si="41"/>
        <v/>
      </c>
      <c r="F1327" s="142" t="str">
        <f>IF($D1327="","",RANK($E1327,$E$5:$E$10000,1)+COUNTIF($E$4:$E1326,$E1327))</f>
        <v/>
      </c>
      <c r="G1327" s="189" t="str">
        <f>IF(H1327="","",COUNTA($E$5:E1327))</f>
        <v/>
      </c>
      <c r="H1327" s="41"/>
      <c r="I1327" s="38"/>
      <c r="J1327" s="206"/>
      <c r="K1327" s="206"/>
      <c r="L1327" s="206"/>
      <c r="M1327" s="41"/>
      <c r="N1327" s="207"/>
      <c r="O1327" s="99"/>
      <c r="P1327" s="192"/>
      <c r="Q1327" s="122"/>
      <c r="R1327" s="122"/>
      <c r="S1327" s="126"/>
      <c r="T1327" s="122"/>
      <c r="U1327" s="122"/>
      <c r="V1327" s="115"/>
      <c r="W1327" s="115"/>
      <c r="X1327" s="115"/>
      <c r="Y1327" s="115"/>
      <c r="Z1327" s="115"/>
      <c r="AA1327" s="115"/>
    </row>
    <row r="1328" spans="1:27" s="127" customFormat="1" ht="26.1" customHeight="1" x14ac:dyDescent="0.2">
      <c r="A1328" s="141" t="str">
        <f>IF(AND($H1328&gt;=المغادرين!$C$4,$H1328&lt;=المغادرين!$F$4,المغادرين!$B$2=IF(المغادرين!$B$2="","",$I1328)),MAX($A$4:$A1327)+1,"")</f>
        <v/>
      </c>
      <c r="B1328" s="141" t="str">
        <f t="shared" si="40"/>
        <v/>
      </c>
      <c r="C1328" s="141" t="str">
        <f>IF($A1328="","",RANK($B1328,$B$5:$B$10000,1)+COUNTIF($B$4:$B1327,$B1328))</f>
        <v/>
      </c>
      <c r="D1328" s="142" t="str">
        <f>IF(AND($M1328&gt;=القادمين!$C$4,$M1328&lt;=القادمين!$F$4,القادمين!$B$2=IF(القادمين!$B$2="","",$I1328)),MAX($D$4:$D1327)+1,"")</f>
        <v/>
      </c>
      <c r="E1328" s="142" t="str">
        <f t="shared" si="41"/>
        <v/>
      </c>
      <c r="F1328" s="142" t="str">
        <f>IF($D1328="","",RANK($E1328,$E$5:$E$10000,1)+COUNTIF($E$4:$E1327,$E1328))</f>
        <v/>
      </c>
      <c r="G1328" s="189" t="str">
        <f>IF(H1328="","",COUNTA($E$5:E1328))</f>
        <v/>
      </c>
      <c r="H1328" s="41"/>
      <c r="I1328" s="38"/>
      <c r="J1328" s="206"/>
      <c r="K1328" s="206"/>
      <c r="L1328" s="206"/>
      <c r="M1328" s="41"/>
      <c r="N1328" s="207"/>
      <c r="O1328" s="99"/>
      <c r="P1328" s="192"/>
      <c r="Q1328" s="122"/>
      <c r="R1328" s="122"/>
      <c r="S1328" s="126"/>
      <c r="T1328" s="122"/>
      <c r="U1328" s="122"/>
      <c r="V1328" s="115"/>
      <c r="W1328" s="115"/>
      <c r="X1328" s="115"/>
      <c r="Y1328" s="115"/>
      <c r="Z1328" s="115"/>
      <c r="AA1328" s="115"/>
    </row>
    <row r="1329" spans="1:27" s="115" customFormat="1" ht="26.1" customHeight="1" x14ac:dyDescent="0.2">
      <c r="A1329" s="141" t="str">
        <f>IF(AND($H1329&gt;=المغادرين!$C$4,$H1329&lt;=المغادرين!$F$4,المغادرين!$B$2=IF(المغادرين!$B$2="","",$I1329)),MAX($A$4:$A1328)+1,"")</f>
        <v/>
      </c>
      <c r="B1329" s="141" t="str">
        <f t="shared" si="40"/>
        <v/>
      </c>
      <c r="C1329" s="141" t="str">
        <f>IF($A1329="","",RANK($B1329,$B$5:$B$10000,1)+COUNTIF($B$4:$B1328,$B1329))</f>
        <v/>
      </c>
      <c r="D1329" s="142" t="str">
        <f>IF(AND($M1329&gt;=القادمين!$C$4,$M1329&lt;=القادمين!$F$4,القادمين!$B$2=IF(القادمين!$B$2="","",$I1329)),MAX($D$4:$D1328)+1,"")</f>
        <v/>
      </c>
      <c r="E1329" s="142" t="str">
        <f t="shared" si="41"/>
        <v/>
      </c>
      <c r="F1329" s="142" t="str">
        <f>IF($D1329="","",RANK($E1329,$E$5:$E$10000,1)+COUNTIF($E$4:$E1328,$E1329))</f>
        <v/>
      </c>
      <c r="G1329" s="189" t="str">
        <f>IF(H1329="","",COUNTA($E$5:E1329))</f>
        <v/>
      </c>
      <c r="H1329" s="41"/>
      <c r="I1329" s="38"/>
      <c r="J1329" s="206"/>
      <c r="K1329" s="206"/>
      <c r="L1329" s="206"/>
      <c r="M1329" s="41"/>
      <c r="N1329" s="207"/>
      <c r="O1329" s="99"/>
      <c r="P1329" s="192"/>
      <c r="Q1329" s="122"/>
      <c r="R1329" s="122"/>
      <c r="S1329" s="126"/>
      <c r="T1329" s="122"/>
      <c r="U1329" s="122"/>
    </row>
    <row r="1330" spans="1:27" s="115" customFormat="1" ht="26.1" customHeight="1" x14ac:dyDescent="0.2">
      <c r="A1330" s="141" t="str">
        <f>IF(AND($H1330&gt;=المغادرين!$C$4,$H1330&lt;=المغادرين!$F$4,المغادرين!$B$2=IF(المغادرين!$B$2="","",$I1330)),MAX($A$4:$A1329)+1,"")</f>
        <v/>
      </c>
      <c r="B1330" s="141" t="str">
        <f t="shared" si="40"/>
        <v/>
      </c>
      <c r="C1330" s="141" t="str">
        <f>IF($A1330="","",RANK($B1330,$B$5:$B$10000,1)+COUNTIF($B$4:$B1329,$B1330))</f>
        <v/>
      </c>
      <c r="D1330" s="142" t="str">
        <f>IF(AND($M1330&gt;=القادمين!$C$4,$M1330&lt;=القادمين!$F$4,القادمين!$B$2=IF(القادمين!$B$2="","",$I1330)),MAX($D$4:$D1329)+1,"")</f>
        <v/>
      </c>
      <c r="E1330" s="142" t="str">
        <f t="shared" si="41"/>
        <v/>
      </c>
      <c r="F1330" s="142" t="str">
        <f>IF($D1330="","",RANK($E1330,$E$5:$E$10000,1)+COUNTIF($E$4:$E1329,$E1330))</f>
        <v/>
      </c>
      <c r="G1330" s="189" t="str">
        <f>IF(H1330="","",COUNTA($E$5:E1330))</f>
        <v/>
      </c>
      <c r="H1330" s="41"/>
      <c r="I1330" s="38"/>
      <c r="J1330" s="206"/>
      <c r="K1330" s="206"/>
      <c r="L1330" s="206"/>
      <c r="M1330" s="41"/>
      <c r="N1330" s="207"/>
      <c r="O1330" s="99"/>
      <c r="P1330" s="192"/>
      <c r="Q1330" s="122"/>
      <c r="R1330" s="122"/>
      <c r="S1330" s="126"/>
      <c r="T1330" s="122"/>
      <c r="U1330" s="122"/>
    </row>
    <row r="1331" spans="1:27" s="115" customFormat="1" ht="26.1" customHeight="1" x14ac:dyDescent="0.2">
      <c r="A1331" s="141" t="str">
        <f>IF(AND($H1331&gt;=المغادرين!$C$4,$H1331&lt;=المغادرين!$F$4,المغادرين!$B$2=IF(المغادرين!$B$2="","",$I1331)),MAX($A$4:$A1330)+1,"")</f>
        <v/>
      </c>
      <c r="B1331" s="141" t="str">
        <f t="shared" si="40"/>
        <v/>
      </c>
      <c r="C1331" s="141" t="str">
        <f>IF($A1331="","",RANK($B1331,$B$5:$B$10000,1)+COUNTIF($B$4:$B1330,$B1331))</f>
        <v/>
      </c>
      <c r="D1331" s="142" t="str">
        <f>IF(AND($M1331&gt;=القادمين!$C$4,$M1331&lt;=القادمين!$F$4,القادمين!$B$2=IF(القادمين!$B$2="","",$I1331)),MAX($D$4:$D1330)+1,"")</f>
        <v/>
      </c>
      <c r="E1331" s="142" t="str">
        <f t="shared" si="41"/>
        <v/>
      </c>
      <c r="F1331" s="142" t="str">
        <f>IF($D1331="","",RANK($E1331,$E$5:$E$10000,1)+COUNTIF($E$4:$E1330,$E1331))</f>
        <v/>
      </c>
      <c r="G1331" s="189" t="str">
        <f>IF(H1331="","",COUNTA($E$5:E1331))</f>
        <v/>
      </c>
      <c r="H1331" s="41"/>
      <c r="I1331" s="38"/>
      <c r="J1331" s="206"/>
      <c r="K1331" s="206"/>
      <c r="L1331" s="206"/>
      <c r="M1331" s="41"/>
      <c r="N1331" s="207"/>
      <c r="O1331" s="99"/>
      <c r="P1331" s="192"/>
      <c r="Q1331" s="122"/>
      <c r="R1331" s="122"/>
      <c r="S1331" s="126"/>
      <c r="T1331" s="122"/>
      <c r="U1331" s="122"/>
    </row>
    <row r="1332" spans="1:27" s="115" customFormat="1" ht="26.1" customHeight="1" x14ac:dyDescent="0.2">
      <c r="A1332" s="141" t="str">
        <f>IF(AND($H1332&gt;=المغادرين!$C$4,$H1332&lt;=المغادرين!$F$4,المغادرين!$B$2=IF(المغادرين!$B$2="","",$I1332)),MAX($A$4:$A1331)+1,"")</f>
        <v/>
      </c>
      <c r="B1332" s="141" t="str">
        <f t="shared" si="40"/>
        <v/>
      </c>
      <c r="C1332" s="141" t="str">
        <f>IF($A1332="","",RANK($B1332,$B$5:$B$10000,1)+COUNTIF($B$4:$B1331,$B1332))</f>
        <v/>
      </c>
      <c r="D1332" s="142" t="str">
        <f>IF(AND($M1332&gt;=القادمين!$C$4,$M1332&lt;=القادمين!$F$4,القادمين!$B$2=IF(القادمين!$B$2="","",$I1332)),MAX($D$4:$D1331)+1,"")</f>
        <v/>
      </c>
      <c r="E1332" s="142" t="str">
        <f t="shared" si="41"/>
        <v/>
      </c>
      <c r="F1332" s="142" t="str">
        <f>IF($D1332="","",RANK($E1332,$E$5:$E$10000,1)+COUNTIF($E$4:$E1331,$E1332))</f>
        <v/>
      </c>
      <c r="G1332" s="189" t="str">
        <f>IF(H1332="","",COUNTA($E$5:E1332))</f>
        <v/>
      </c>
      <c r="H1332" s="41"/>
      <c r="I1332" s="38"/>
      <c r="J1332" s="206"/>
      <c r="K1332" s="206"/>
      <c r="L1332" s="206"/>
      <c r="M1332" s="41"/>
      <c r="N1332" s="207"/>
      <c r="O1332" s="99"/>
      <c r="P1332" s="192"/>
      <c r="Q1332" s="122"/>
      <c r="R1332" s="122"/>
      <c r="S1332" s="126"/>
      <c r="T1332" s="122"/>
      <c r="U1332" s="122"/>
    </row>
    <row r="1333" spans="1:27" s="115" customFormat="1" ht="26.1" customHeight="1" x14ac:dyDescent="0.2">
      <c r="A1333" s="141" t="str">
        <f>IF(AND($H1333&gt;=المغادرين!$C$4,$H1333&lt;=المغادرين!$F$4,المغادرين!$B$2=IF(المغادرين!$B$2="","",$I1333)),MAX($A$4:$A1332)+1,"")</f>
        <v/>
      </c>
      <c r="B1333" s="141" t="str">
        <f t="shared" si="40"/>
        <v/>
      </c>
      <c r="C1333" s="141" t="str">
        <f>IF($A1333="","",RANK($B1333,$B$5:$B$10000,1)+COUNTIF($B$4:$B1332,$B1333))</f>
        <v/>
      </c>
      <c r="D1333" s="142" t="str">
        <f>IF(AND($M1333&gt;=القادمين!$C$4,$M1333&lt;=القادمين!$F$4,القادمين!$B$2=IF(القادمين!$B$2="","",$I1333)),MAX($D$4:$D1332)+1,"")</f>
        <v/>
      </c>
      <c r="E1333" s="142" t="str">
        <f t="shared" si="41"/>
        <v/>
      </c>
      <c r="F1333" s="142" t="str">
        <f>IF($D1333="","",RANK($E1333,$E$5:$E$10000,1)+COUNTIF($E$4:$E1332,$E1333))</f>
        <v/>
      </c>
      <c r="G1333" s="189" t="str">
        <f>IF(H1333="","",COUNTA($E$5:E1333))</f>
        <v/>
      </c>
      <c r="H1333" s="41"/>
      <c r="I1333" s="38"/>
      <c r="J1333" s="206"/>
      <c r="K1333" s="206"/>
      <c r="L1333" s="206"/>
      <c r="M1333" s="41"/>
      <c r="N1333" s="207"/>
      <c r="O1333" s="99"/>
      <c r="P1333" s="192"/>
      <c r="Q1333" s="122"/>
      <c r="R1333" s="122"/>
      <c r="S1333" s="126"/>
      <c r="T1333" s="122"/>
      <c r="U1333" s="122"/>
    </row>
    <row r="1334" spans="1:27" s="115" customFormat="1" ht="26.1" customHeight="1" x14ac:dyDescent="0.2">
      <c r="A1334" s="141" t="str">
        <f>IF(AND($H1334&gt;=المغادرين!$C$4,$H1334&lt;=المغادرين!$F$4,المغادرين!$B$2=IF(المغادرين!$B$2="","",$I1334)),MAX($A$4:$A1333)+1,"")</f>
        <v/>
      </c>
      <c r="B1334" s="141" t="str">
        <f t="shared" si="40"/>
        <v/>
      </c>
      <c r="C1334" s="141" t="str">
        <f>IF($A1334="","",RANK($B1334,$B$5:$B$10000,1)+COUNTIF($B$4:$B1333,$B1334))</f>
        <v/>
      </c>
      <c r="D1334" s="142" t="str">
        <f>IF(AND($M1334&gt;=القادمين!$C$4,$M1334&lt;=القادمين!$F$4,القادمين!$B$2=IF(القادمين!$B$2="","",$I1334)),MAX($D$4:$D1333)+1,"")</f>
        <v/>
      </c>
      <c r="E1334" s="142" t="str">
        <f t="shared" si="41"/>
        <v/>
      </c>
      <c r="F1334" s="142" t="str">
        <f>IF($D1334="","",RANK($E1334,$E$5:$E$10000,1)+COUNTIF($E$4:$E1333,$E1334))</f>
        <v/>
      </c>
      <c r="G1334" s="189" t="str">
        <f>IF(H1334="","",COUNTA($E$5:E1334))</f>
        <v/>
      </c>
      <c r="H1334" s="41"/>
      <c r="I1334" s="38"/>
      <c r="J1334" s="206"/>
      <c r="K1334" s="206"/>
      <c r="L1334" s="206"/>
      <c r="M1334" s="41"/>
      <c r="N1334" s="207"/>
      <c r="O1334" s="99"/>
      <c r="P1334" s="192"/>
      <c r="Q1334" s="122"/>
      <c r="R1334" s="122"/>
      <c r="S1334" s="126"/>
      <c r="T1334" s="122"/>
      <c r="U1334" s="122"/>
      <c r="AA1334" s="128"/>
    </row>
    <row r="1335" spans="1:27" s="115" customFormat="1" ht="26.1" customHeight="1" x14ac:dyDescent="0.2">
      <c r="A1335" s="141" t="str">
        <f>IF(AND($H1335&gt;=المغادرين!$C$4,$H1335&lt;=المغادرين!$F$4,المغادرين!$B$2=IF(المغادرين!$B$2="","",$I1335)),MAX($A$4:$A1334)+1,"")</f>
        <v/>
      </c>
      <c r="B1335" s="141" t="str">
        <f t="shared" si="40"/>
        <v/>
      </c>
      <c r="C1335" s="141" t="str">
        <f>IF($A1335="","",RANK($B1335,$B$5:$B$10000,1)+COUNTIF($B$4:$B1334,$B1335))</f>
        <v/>
      </c>
      <c r="D1335" s="142" t="str">
        <f>IF(AND($M1335&gt;=القادمين!$C$4,$M1335&lt;=القادمين!$F$4,القادمين!$B$2=IF(القادمين!$B$2="","",$I1335)),MAX($D$4:$D1334)+1,"")</f>
        <v/>
      </c>
      <c r="E1335" s="142" t="str">
        <f t="shared" si="41"/>
        <v/>
      </c>
      <c r="F1335" s="142" t="str">
        <f>IF($D1335="","",RANK($E1335,$E$5:$E$10000,1)+COUNTIF($E$4:$E1334,$E1335))</f>
        <v/>
      </c>
      <c r="G1335" s="189" t="str">
        <f>IF(H1335="","",COUNTA($E$5:E1335))</f>
        <v/>
      </c>
      <c r="H1335" s="41"/>
      <c r="I1335" s="38"/>
      <c r="J1335" s="206"/>
      <c r="K1335" s="206"/>
      <c r="L1335" s="206"/>
      <c r="M1335" s="41"/>
      <c r="N1335" s="207"/>
      <c r="O1335" s="99"/>
      <c r="P1335" s="192"/>
      <c r="Q1335" s="122"/>
      <c r="R1335" s="122"/>
      <c r="S1335" s="126"/>
      <c r="T1335" s="122"/>
      <c r="U1335" s="122"/>
      <c r="AA1335" s="128"/>
    </row>
    <row r="1336" spans="1:27" s="115" customFormat="1" ht="26.1" customHeight="1" x14ac:dyDescent="0.2">
      <c r="A1336" s="141" t="str">
        <f>IF(AND($H1336&gt;=المغادرين!$C$4,$H1336&lt;=المغادرين!$F$4,المغادرين!$B$2=IF(المغادرين!$B$2="","",$I1336)),MAX($A$4:$A1335)+1,"")</f>
        <v/>
      </c>
      <c r="B1336" s="141" t="str">
        <f t="shared" si="40"/>
        <v/>
      </c>
      <c r="C1336" s="141" t="str">
        <f>IF($A1336="","",RANK($B1336,$B$5:$B$10000,1)+COUNTIF($B$4:$B1335,$B1336))</f>
        <v/>
      </c>
      <c r="D1336" s="142" t="str">
        <f>IF(AND($M1336&gt;=القادمين!$C$4,$M1336&lt;=القادمين!$F$4,القادمين!$B$2=IF(القادمين!$B$2="","",$I1336)),MAX($D$4:$D1335)+1,"")</f>
        <v/>
      </c>
      <c r="E1336" s="142" t="str">
        <f t="shared" si="41"/>
        <v/>
      </c>
      <c r="F1336" s="142" t="str">
        <f>IF($D1336="","",RANK($E1336,$E$5:$E$10000,1)+COUNTIF($E$4:$E1335,$E1336))</f>
        <v/>
      </c>
      <c r="G1336" s="189" t="str">
        <f>IF(H1336="","",COUNTA($E$5:E1336))</f>
        <v/>
      </c>
      <c r="H1336" s="41"/>
      <c r="I1336" s="38"/>
      <c r="J1336" s="206"/>
      <c r="K1336" s="206"/>
      <c r="L1336" s="206"/>
      <c r="M1336" s="41"/>
      <c r="N1336" s="207"/>
      <c r="O1336" s="99"/>
      <c r="P1336" s="192"/>
      <c r="Q1336" s="122"/>
      <c r="R1336" s="122"/>
      <c r="S1336" s="126"/>
      <c r="T1336" s="122"/>
      <c r="U1336" s="122"/>
      <c r="W1336" s="128"/>
      <c r="AA1336" s="121"/>
    </row>
    <row r="1337" spans="1:27" s="115" customFormat="1" ht="26.1" customHeight="1" x14ac:dyDescent="0.2">
      <c r="A1337" s="141" t="str">
        <f>IF(AND($H1337&gt;=المغادرين!$C$4,$H1337&lt;=المغادرين!$F$4,المغادرين!$B$2=IF(المغادرين!$B$2="","",$I1337)),MAX($A$4:$A1336)+1,"")</f>
        <v/>
      </c>
      <c r="B1337" s="141" t="str">
        <f t="shared" si="40"/>
        <v/>
      </c>
      <c r="C1337" s="141" t="str">
        <f>IF($A1337="","",RANK($B1337,$B$5:$B$10000,1)+COUNTIF($B$4:$B1336,$B1337))</f>
        <v/>
      </c>
      <c r="D1337" s="142" t="str">
        <f>IF(AND($M1337&gt;=القادمين!$C$4,$M1337&lt;=القادمين!$F$4,القادمين!$B$2=IF(القادمين!$B$2="","",$I1337)),MAX($D$4:$D1336)+1,"")</f>
        <v/>
      </c>
      <c r="E1337" s="142" t="str">
        <f t="shared" si="41"/>
        <v/>
      </c>
      <c r="F1337" s="142" t="str">
        <f>IF($D1337="","",RANK($E1337,$E$5:$E$10000,1)+COUNTIF($E$4:$E1336,$E1337))</f>
        <v/>
      </c>
      <c r="G1337" s="189" t="str">
        <f>IF(H1337="","",COUNTA($E$5:E1337))</f>
        <v/>
      </c>
      <c r="H1337" s="41"/>
      <c r="I1337" s="38"/>
      <c r="J1337" s="206"/>
      <c r="K1337" s="206"/>
      <c r="L1337" s="206"/>
      <c r="M1337" s="41"/>
      <c r="N1337" s="207"/>
      <c r="O1337" s="99"/>
      <c r="P1337" s="192"/>
      <c r="Q1337" s="122"/>
      <c r="R1337" s="122"/>
      <c r="S1337" s="126"/>
      <c r="T1337" s="122"/>
      <c r="U1337" s="122"/>
    </row>
    <row r="1338" spans="1:27" s="115" customFormat="1" ht="26.1" customHeight="1" x14ac:dyDescent="0.2">
      <c r="A1338" s="141" t="str">
        <f>IF(AND($H1338&gt;=المغادرين!$C$4,$H1338&lt;=المغادرين!$F$4,المغادرين!$B$2=IF(المغادرين!$B$2="","",$I1338)),MAX($A$4:$A1337)+1,"")</f>
        <v/>
      </c>
      <c r="B1338" s="141" t="str">
        <f t="shared" si="40"/>
        <v/>
      </c>
      <c r="C1338" s="141" t="str">
        <f>IF($A1338="","",RANK($B1338,$B$5:$B$10000,1)+COUNTIF($B$4:$B1337,$B1338))</f>
        <v/>
      </c>
      <c r="D1338" s="142" t="str">
        <f>IF(AND($M1338&gt;=القادمين!$C$4,$M1338&lt;=القادمين!$F$4,القادمين!$B$2=IF(القادمين!$B$2="","",$I1338)),MAX($D$4:$D1337)+1,"")</f>
        <v/>
      </c>
      <c r="E1338" s="142" t="str">
        <f t="shared" si="41"/>
        <v/>
      </c>
      <c r="F1338" s="142" t="str">
        <f>IF($D1338="","",RANK($E1338,$E$5:$E$10000,1)+COUNTIF($E$4:$E1337,$E1338))</f>
        <v/>
      </c>
      <c r="G1338" s="189" t="str">
        <f>IF(H1338="","",COUNTA($E$5:E1338))</f>
        <v/>
      </c>
      <c r="H1338" s="41"/>
      <c r="I1338" s="38"/>
      <c r="J1338" s="206"/>
      <c r="K1338" s="206"/>
      <c r="L1338" s="206"/>
      <c r="M1338" s="41"/>
      <c r="N1338" s="207"/>
      <c r="O1338" s="99"/>
      <c r="P1338" s="192"/>
      <c r="Q1338" s="122"/>
      <c r="R1338" s="122"/>
      <c r="S1338" s="126"/>
      <c r="T1338" s="122"/>
      <c r="U1338" s="122"/>
      <c r="X1338" s="128"/>
      <c r="Y1338" s="121"/>
      <c r="Z1338" s="121"/>
      <c r="AA1338" s="121"/>
    </row>
    <row r="1339" spans="1:27" s="115" customFormat="1" ht="26.1" customHeight="1" x14ac:dyDescent="0.2">
      <c r="A1339" s="141" t="str">
        <f>IF(AND($H1339&gt;=المغادرين!$C$4,$H1339&lt;=المغادرين!$F$4,المغادرين!$B$2=IF(المغادرين!$B$2="","",$I1339)),MAX($A$4:$A1338)+1,"")</f>
        <v/>
      </c>
      <c r="B1339" s="141" t="str">
        <f t="shared" si="40"/>
        <v/>
      </c>
      <c r="C1339" s="141" t="str">
        <f>IF($A1339="","",RANK($B1339,$B$5:$B$10000,1)+COUNTIF($B$4:$B1338,$B1339))</f>
        <v/>
      </c>
      <c r="D1339" s="142" t="str">
        <f>IF(AND($M1339&gt;=القادمين!$C$4,$M1339&lt;=القادمين!$F$4,القادمين!$B$2=IF(القادمين!$B$2="","",$I1339)),MAX($D$4:$D1338)+1,"")</f>
        <v/>
      </c>
      <c r="E1339" s="142" t="str">
        <f t="shared" si="41"/>
        <v/>
      </c>
      <c r="F1339" s="142" t="str">
        <f>IF($D1339="","",RANK($E1339,$E$5:$E$10000,1)+COUNTIF($E$4:$E1338,$E1339))</f>
        <v/>
      </c>
      <c r="G1339" s="189" t="str">
        <f>IF(H1339="","",COUNTA($E$5:E1339))</f>
        <v/>
      </c>
      <c r="H1339" s="41"/>
      <c r="I1339" s="38"/>
      <c r="J1339" s="206"/>
      <c r="K1339" s="206"/>
      <c r="L1339" s="206"/>
      <c r="M1339" s="41"/>
      <c r="N1339" s="207"/>
      <c r="O1339" s="99"/>
      <c r="P1339" s="192"/>
      <c r="Q1339" s="122"/>
      <c r="R1339" s="122"/>
      <c r="S1339" s="126"/>
      <c r="T1339" s="122"/>
      <c r="U1339" s="122"/>
      <c r="X1339" s="128"/>
      <c r="Y1339" s="129"/>
      <c r="Z1339" s="129"/>
      <c r="AA1339" s="129"/>
    </row>
    <row r="1340" spans="1:27" s="115" customFormat="1" ht="26.1" customHeight="1" x14ac:dyDescent="0.2">
      <c r="A1340" s="141" t="str">
        <f>IF(AND($H1340&gt;=المغادرين!$C$4,$H1340&lt;=المغادرين!$F$4,المغادرين!$B$2=IF(المغادرين!$B$2="","",$I1340)),MAX($A$4:$A1339)+1,"")</f>
        <v/>
      </c>
      <c r="B1340" s="141" t="str">
        <f t="shared" si="40"/>
        <v/>
      </c>
      <c r="C1340" s="141" t="str">
        <f>IF($A1340="","",RANK($B1340,$B$5:$B$10000,1)+COUNTIF($B$4:$B1339,$B1340))</f>
        <v/>
      </c>
      <c r="D1340" s="142" t="str">
        <f>IF(AND($M1340&gt;=القادمين!$C$4,$M1340&lt;=القادمين!$F$4,القادمين!$B$2=IF(القادمين!$B$2="","",$I1340)),MAX($D$4:$D1339)+1,"")</f>
        <v/>
      </c>
      <c r="E1340" s="142" t="str">
        <f t="shared" si="41"/>
        <v/>
      </c>
      <c r="F1340" s="142" t="str">
        <f>IF($D1340="","",RANK($E1340,$E$5:$E$10000,1)+COUNTIF($E$4:$E1339,$E1340))</f>
        <v/>
      </c>
      <c r="G1340" s="189" t="str">
        <f>IF(H1340="","",COUNTA($E$5:E1340))</f>
        <v/>
      </c>
      <c r="H1340" s="41"/>
      <c r="I1340" s="38"/>
      <c r="J1340" s="206"/>
      <c r="K1340" s="206"/>
      <c r="L1340" s="206"/>
      <c r="M1340" s="41"/>
      <c r="N1340" s="207"/>
      <c r="O1340" s="99"/>
      <c r="P1340" s="192"/>
      <c r="Q1340" s="122"/>
      <c r="R1340" s="122"/>
      <c r="S1340" s="126"/>
      <c r="T1340" s="122"/>
      <c r="U1340" s="122"/>
      <c r="X1340" s="128"/>
      <c r="Y1340" s="129"/>
      <c r="Z1340" s="129"/>
      <c r="AA1340" s="129"/>
    </row>
    <row r="1341" spans="1:27" s="115" customFormat="1" ht="26.1" customHeight="1" x14ac:dyDescent="0.2">
      <c r="A1341" s="141" t="str">
        <f>IF(AND($H1341&gt;=المغادرين!$C$4,$H1341&lt;=المغادرين!$F$4,المغادرين!$B$2=IF(المغادرين!$B$2="","",$I1341)),MAX($A$4:$A1340)+1,"")</f>
        <v/>
      </c>
      <c r="B1341" s="141" t="str">
        <f t="shared" si="40"/>
        <v/>
      </c>
      <c r="C1341" s="141" t="str">
        <f>IF($A1341="","",RANK($B1341,$B$5:$B$10000,1)+COUNTIF($B$4:$B1340,$B1341))</f>
        <v/>
      </c>
      <c r="D1341" s="142" t="str">
        <f>IF(AND($M1341&gt;=القادمين!$C$4,$M1341&lt;=القادمين!$F$4,القادمين!$B$2=IF(القادمين!$B$2="","",$I1341)),MAX($D$4:$D1340)+1,"")</f>
        <v/>
      </c>
      <c r="E1341" s="142" t="str">
        <f t="shared" si="41"/>
        <v/>
      </c>
      <c r="F1341" s="142" t="str">
        <f>IF($D1341="","",RANK($E1341,$E$5:$E$10000,1)+COUNTIF($E$4:$E1340,$E1341))</f>
        <v/>
      </c>
      <c r="G1341" s="189" t="str">
        <f>IF(H1341="","",COUNTA($E$5:E1341))</f>
        <v/>
      </c>
      <c r="H1341" s="41"/>
      <c r="I1341" s="38"/>
      <c r="J1341" s="206"/>
      <c r="K1341" s="206"/>
      <c r="L1341" s="206"/>
      <c r="M1341" s="41"/>
      <c r="N1341" s="207"/>
      <c r="O1341" s="99"/>
      <c r="P1341" s="192"/>
      <c r="Q1341" s="122"/>
      <c r="R1341" s="122"/>
      <c r="S1341" s="126"/>
      <c r="T1341" s="122"/>
      <c r="U1341" s="122"/>
      <c r="X1341" s="128"/>
      <c r="Y1341" s="129"/>
      <c r="Z1341" s="129"/>
      <c r="AA1341" s="129"/>
    </row>
    <row r="1342" spans="1:27" s="115" customFormat="1" ht="26.1" customHeight="1" x14ac:dyDescent="0.2">
      <c r="A1342" s="141" t="str">
        <f>IF(AND($H1342&gt;=المغادرين!$C$4,$H1342&lt;=المغادرين!$F$4,المغادرين!$B$2=IF(المغادرين!$B$2="","",$I1342)),MAX($A$4:$A1341)+1,"")</f>
        <v/>
      </c>
      <c r="B1342" s="141" t="str">
        <f t="shared" si="40"/>
        <v/>
      </c>
      <c r="C1342" s="141" t="str">
        <f>IF($A1342="","",RANK($B1342,$B$5:$B$10000,1)+COUNTIF($B$4:$B1341,$B1342))</f>
        <v/>
      </c>
      <c r="D1342" s="142" t="str">
        <f>IF(AND($M1342&gt;=القادمين!$C$4,$M1342&lt;=القادمين!$F$4,القادمين!$B$2=IF(القادمين!$B$2="","",$I1342)),MAX($D$4:$D1341)+1,"")</f>
        <v/>
      </c>
      <c r="E1342" s="142" t="str">
        <f t="shared" si="41"/>
        <v/>
      </c>
      <c r="F1342" s="142" t="str">
        <f>IF($D1342="","",RANK($E1342,$E$5:$E$10000,1)+COUNTIF($E$4:$E1341,$E1342))</f>
        <v/>
      </c>
      <c r="G1342" s="189" t="str">
        <f>IF(H1342="","",COUNTA($E$5:E1342))</f>
        <v/>
      </c>
      <c r="H1342" s="41"/>
      <c r="I1342" s="38"/>
      <c r="J1342" s="206"/>
      <c r="K1342" s="206"/>
      <c r="L1342" s="206"/>
      <c r="M1342" s="41"/>
      <c r="N1342" s="207"/>
      <c r="O1342" s="99"/>
      <c r="P1342" s="192"/>
      <c r="Q1342" s="122"/>
      <c r="R1342" s="122"/>
      <c r="S1342" s="126"/>
      <c r="T1342" s="122"/>
      <c r="U1342" s="122"/>
      <c r="X1342" s="128"/>
      <c r="Y1342" s="129"/>
      <c r="Z1342" s="129"/>
      <c r="AA1342" s="129"/>
    </row>
    <row r="1343" spans="1:27" s="115" customFormat="1" ht="26.1" customHeight="1" x14ac:dyDescent="0.2">
      <c r="A1343" s="141" t="str">
        <f>IF(AND($H1343&gt;=المغادرين!$C$4,$H1343&lt;=المغادرين!$F$4,المغادرين!$B$2=IF(المغادرين!$B$2="","",$I1343)),MAX($A$4:$A1342)+1,"")</f>
        <v/>
      </c>
      <c r="B1343" s="141" t="str">
        <f t="shared" si="40"/>
        <v/>
      </c>
      <c r="C1343" s="141" t="str">
        <f>IF($A1343="","",RANK($B1343,$B$5:$B$10000,1)+COUNTIF($B$4:$B1342,$B1343))</f>
        <v/>
      </c>
      <c r="D1343" s="142" t="str">
        <f>IF(AND($M1343&gt;=القادمين!$C$4,$M1343&lt;=القادمين!$F$4,القادمين!$B$2=IF(القادمين!$B$2="","",$I1343)),MAX($D$4:$D1342)+1,"")</f>
        <v/>
      </c>
      <c r="E1343" s="142" t="str">
        <f t="shared" si="41"/>
        <v/>
      </c>
      <c r="F1343" s="142" t="str">
        <f>IF($D1343="","",RANK($E1343,$E$5:$E$10000,1)+COUNTIF($E$4:$E1342,$E1343))</f>
        <v/>
      </c>
      <c r="G1343" s="189" t="str">
        <f>IF(H1343="","",COUNTA($E$5:E1343))</f>
        <v/>
      </c>
      <c r="H1343" s="41"/>
      <c r="I1343" s="38"/>
      <c r="J1343" s="206"/>
      <c r="K1343" s="206"/>
      <c r="L1343" s="206"/>
      <c r="M1343" s="41"/>
      <c r="N1343" s="207"/>
      <c r="O1343" s="99"/>
      <c r="P1343" s="192"/>
      <c r="Q1343" s="122"/>
      <c r="R1343" s="122"/>
      <c r="S1343" s="126"/>
      <c r="T1343" s="122"/>
      <c r="U1343" s="122"/>
      <c r="X1343" s="128"/>
      <c r="Y1343" s="129"/>
      <c r="Z1343" s="129"/>
      <c r="AA1343" s="129"/>
    </row>
    <row r="1344" spans="1:27" s="115" customFormat="1" ht="26.1" customHeight="1" x14ac:dyDescent="0.2">
      <c r="A1344" s="141" t="str">
        <f>IF(AND($H1344&gt;=المغادرين!$C$4,$H1344&lt;=المغادرين!$F$4,المغادرين!$B$2=IF(المغادرين!$B$2="","",$I1344)),MAX($A$4:$A1343)+1,"")</f>
        <v/>
      </c>
      <c r="B1344" s="141" t="str">
        <f t="shared" si="40"/>
        <v/>
      </c>
      <c r="C1344" s="141" t="str">
        <f>IF($A1344="","",RANK($B1344,$B$5:$B$10000,1)+COUNTIF($B$4:$B1343,$B1344))</f>
        <v/>
      </c>
      <c r="D1344" s="142" t="str">
        <f>IF(AND($M1344&gt;=القادمين!$C$4,$M1344&lt;=القادمين!$F$4,القادمين!$B$2=IF(القادمين!$B$2="","",$I1344)),MAX($D$4:$D1343)+1,"")</f>
        <v/>
      </c>
      <c r="E1344" s="142" t="str">
        <f t="shared" si="41"/>
        <v/>
      </c>
      <c r="F1344" s="142" t="str">
        <f>IF($D1344="","",RANK($E1344,$E$5:$E$10000,1)+COUNTIF($E$4:$E1343,$E1344))</f>
        <v/>
      </c>
      <c r="G1344" s="189" t="str">
        <f>IF(H1344="","",COUNTA($E$5:E1344))</f>
        <v/>
      </c>
      <c r="H1344" s="41"/>
      <c r="I1344" s="38"/>
      <c r="J1344" s="206"/>
      <c r="K1344" s="206"/>
      <c r="L1344" s="206"/>
      <c r="M1344" s="41"/>
      <c r="N1344" s="207"/>
      <c r="O1344" s="99"/>
      <c r="P1344" s="192"/>
      <c r="Q1344" s="122"/>
      <c r="R1344" s="122"/>
      <c r="S1344" s="126"/>
      <c r="T1344" s="122"/>
      <c r="U1344" s="122"/>
      <c r="X1344" s="128"/>
      <c r="Y1344" s="129"/>
      <c r="Z1344" s="129"/>
      <c r="AA1344" s="129"/>
    </row>
    <row r="1345" spans="1:27" s="115" customFormat="1" ht="26.1" customHeight="1" x14ac:dyDescent="0.2">
      <c r="A1345" s="141" t="str">
        <f>IF(AND($H1345&gt;=المغادرين!$C$4,$H1345&lt;=المغادرين!$F$4,المغادرين!$B$2=IF(المغادرين!$B$2="","",$I1345)),MAX($A$4:$A1344)+1,"")</f>
        <v/>
      </c>
      <c r="B1345" s="141" t="str">
        <f t="shared" si="40"/>
        <v/>
      </c>
      <c r="C1345" s="141" t="str">
        <f>IF($A1345="","",RANK($B1345,$B$5:$B$10000,1)+COUNTIF($B$4:$B1344,$B1345))</f>
        <v/>
      </c>
      <c r="D1345" s="142" t="str">
        <f>IF(AND($M1345&gt;=القادمين!$C$4,$M1345&lt;=القادمين!$F$4,القادمين!$B$2=IF(القادمين!$B$2="","",$I1345)),MAX($D$4:$D1344)+1,"")</f>
        <v/>
      </c>
      <c r="E1345" s="142" t="str">
        <f t="shared" si="41"/>
        <v/>
      </c>
      <c r="F1345" s="142" t="str">
        <f>IF($D1345="","",RANK($E1345,$E$5:$E$10000,1)+COUNTIF($E$4:$E1344,$E1345))</f>
        <v/>
      </c>
      <c r="G1345" s="189" t="str">
        <f>IF(H1345="","",COUNTA($E$5:E1345))</f>
        <v/>
      </c>
      <c r="H1345" s="41"/>
      <c r="I1345" s="38"/>
      <c r="J1345" s="206"/>
      <c r="K1345" s="206"/>
      <c r="L1345" s="206"/>
      <c r="M1345" s="41"/>
      <c r="N1345" s="207"/>
      <c r="O1345" s="99"/>
      <c r="P1345" s="193"/>
      <c r="Q1345" s="122"/>
      <c r="R1345" s="122"/>
      <c r="S1345" s="125"/>
      <c r="T1345" s="122"/>
      <c r="U1345" s="122"/>
    </row>
    <row r="1346" spans="1:27" s="127" customFormat="1" ht="26.1" customHeight="1" x14ac:dyDescent="0.2">
      <c r="A1346" s="141" t="str">
        <f>IF(AND($H1346&gt;=المغادرين!$C$4,$H1346&lt;=المغادرين!$F$4,المغادرين!$B$2=IF(المغادرين!$B$2="","",$I1346)),MAX($A$4:$A1345)+1,"")</f>
        <v/>
      </c>
      <c r="B1346" s="141" t="str">
        <f t="shared" si="40"/>
        <v/>
      </c>
      <c r="C1346" s="141" t="str">
        <f>IF($A1346="","",RANK($B1346,$B$5:$B$10000,1)+COUNTIF($B$4:$B1345,$B1346))</f>
        <v/>
      </c>
      <c r="D1346" s="142" t="str">
        <f>IF(AND($M1346&gt;=القادمين!$C$4,$M1346&lt;=القادمين!$F$4,القادمين!$B$2=IF(القادمين!$B$2="","",$I1346)),MAX($D$4:$D1345)+1,"")</f>
        <v/>
      </c>
      <c r="E1346" s="142" t="str">
        <f t="shared" si="41"/>
        <v/>
      </c>
      <c r="F1346" s="142" t="str">
        <f>IF($D1346="","",RANK($E1346,$E$5:$E$10000,1)+COUNTIF($E$4:$E1345,$E1346))</f>
        <v/>
      </c>
      <c r="G1346" s="189" t="str">
        <f>IF(H1346="","",COUNTA($E$5:E1346))</f>
        <v/>
      </c>
      <c r="H1346" s="41"/>
      <c r="I1346" s="38"/>
      <c r="J1346" s="206"/>
      <c r="K1346" s="206"/>
      <c r="L1346" s="206"/>
      <c r="M1346" s="41"/>
      <c r="N1346" s="207"/>
      <c r="O1346" s="99"/>
      <c r="P1346" s="192"/>
      <c r="Q1346" s="122"/>
      <c r="R1346" s="122"/>
      <c r="S1346" s="126"/>
      <c r="T1346" s="122"/>
      <c r="U1346" s="122"/>
      <c r="V1346" s="115"/>
      <c r="W1346" s="115"/>
      <c r="X1346" s="115"/>
      <c r="Y1346" s="115"/>
      <c r="Z1346" s="115"/>
      <c r="AA1346" s="115"/>
    </row>
    <row r="1347" spans="1:27" s="127" customFormat="1" ht="26.1" customHeight="1" x14ac:dyDescent="0.2">
      <c r="A1347" s="141" t="str">
        <f>IF(AND($H1347&gt;=المغادرين!$C$4,$H1347&lt;=المغادرين!$F$4,المغادرين!$B$2=IF(المغادرين!$B$2="","",$I1347)),MAX($A$4:$A1346)+1,"")</f>
        <v/>
      </c>
      <c r="B1347" s="141" t="str">
        <f t="shared" si="40"/>
        <v/>
      </c>
      <c r="C1347" s="141" t="str">
        <f>IF($A1347="","",RANK($B1347,$B$5:$B$10000,1)+COUNTIF($B$4:$B1346,$B1347))</f>
        <v/>
      </c>
      <c r="D1347" s="142" t="str">
        <f>IF(AND($M1347&gt;=القادمين!$C$4,$M1347&lt;=القادمين!$F$4,القادمين!$B$2=IF(القادمين!$B$2="","",$I1347)),MAX($D$4:$D1346)+1,"")</f>
        <v/>
      </c>
      <c r="E1347" s="142" t="str">
        <f t="shared" si="41"/>
        <v/>
      </c>
      <c r="F1347" s="142" t="str">
        <f>IF($D1347="","",RANK($E1347,$E$5:$E$10000,1)+COUNTIF($E$4:$E1346,$E1347))</f>
        <v/>
      </c>
      <c r="G1347" s="189" t="str">
        <f>IF(H1347="","",COUNTA($E$5:E1347))</f>
        <v/>
      </c>
      <c r="H1347" s="41"/>
      <c r="I1347" s="38"/>
      <c r="J1347" s="206"/>
      <c r="K1347" s="206"/>
      <c r="L1347" s="206"/>
      <c r="M1347" s="41"/>
      <c r="N1347" s="207"/>
      <c r="O1347" s="99"/>
      <c r="P1347" s="192"/>
      <c r="Q1347" s="122"/>
      <c r="R1347" s="122"/>
      <c r="S1347" s="126"/>
      <c r="T1347" s="122"/>
      <c r="U1347" s="122"/>
      <c r="V1347" s="115"/>
      <c r="W1347" s="115"/>
      <c r="X1347" s="115"/>
      <c r="Y1347" s="115"/>
      <c r="Z1347" s="115"/>
      <c r="AA1347" s="115"/>
    </row>
    <row r="1348" spans="1:27" s="127" customFormat="1" ht="26.1" customHeight="1" x14ac:dyDescent="0.2">
      <c r="A1348" s="141" t="str">
        <f>IF(AND($H1348&gt;=المغادرين!$C$4,$H1348&lt;=المغادرين!$F$4,المغادرين!$B$2=IF(المغادرين!$B$2="","",$I1348)),MAX($A$4:$A1347)+1,"")</f>
        <v/>
      </c>
      <c r="B1348" s="141" t="str">
        <f t="shared" si="40"/>
        <v/>
      </c>
      <c r="C1348" s="141" t="str">
        <f>IF($A1348="","",RANK($B1348,$B$5:$B$10000,1)+COUNTIF($B$4:$B1347,$B1348))</f>
        <v/>
      </c>
      <c r="D1348" s="142" t="str">
        <f>IF(AND($M1348&gt;=القادمين!$C$4,$M1348&lt;=القادمين!$F$4,القادمين!$B$2=IF(القادمين!$B$2="","",$I1348)),MAX($D$4:$D1347)+1,"")</f>
        <v/>
      </c>
      <c r="E1348" s="142" t="str">
        <f t="shared" si="41"/>
        <v/>
      </c>
      <c r="F1348" s="142" t="str">
        <f>IF($D1348="","",RANK($E1348,$E$5:$E$10000,1)+COUNTIF($E$4:$E1347,$E1348))</f>
        <v/>
      </c>
      <c r="G1348" s="189" t="str">
        <f>IF(H1348="","",COUNTA($E$5:E1348))</f>
        <v/>
      </c>
      <c r="H1348" s="41"/>
      <c r="I1348" s="38"/>
      <c r="J1348" s="206"/>
      <c r="K1348" s="206"/>
      <c r="L1348" s="206"/>
      <c r="M1348" s="41"/>
      <c r="N1348" s="207"/>
      <c r="O1348" s="99"/>
      <c r="P1348" s="192"/>
      <c r="Q1348" s="122"/>
      <c r="R1348" s="122"/>
      <c r="S1348" s="126"/>
      <c r="T1348" s="122"/>
      <c r="U1348" s="122"/>
      <c r="V1348" s="115"/>
      <c r="W1348" s="115"/>
      <c r="X1348" s="115"/>
      <c r="Y1348" s="115"/>
      <c r="Z1348" s="115"/>
      <c r="AA1348" s="115"/>
    </row>
    <row r="1349" spans="1:27" s="115" customFormat="1" ht="26.1" customHeight="1" x14ac:dyDescent="0.2">
      <c r="A1349" s="141" t="str">
        <f>IF(AND($H1349&gt;=المغادرين!$C$4,$H1349&lt;=المغادرين!$F$4,المغادرين!$B$2=IF(المغادرين!$B$2="","",$I1349)),MAX($A$4:$A1348)+1,"")</f>
        <v/>
      </c>
      <c r="B1349" s="141" t="str">
        <f t="shared" si="40"/>
        <v/>
      </c>
      <c r="C1349" s="141" t="str">
        <f>IF($A1349="","",RANK($B1349,$B$5:$B$10000,1)+COUNTIF($B$4:$B1348,$B1349))</f>
        <v/>
      </c>
      <c r="D1349" s="142" t="str">
        <f>IF(AND($M1349&gt;=القادمين!$C$4,$M1349&lt;=القادمين!$F$4,القادمين!$B$2=IF(القادمين!$B$2="","",$I1349)),MAX($D$4:$D1348)+1,"")</f>
        <v/>
      </c>
      <c r="E1349" s="142" t="str">
        <f t="shared" si="41"/>
        <v/>
      </c>
      <c r="F1349" s="142" t="str">
        <f>IF($D1349="","",RANK($E1349,$E$5:$E$10000,1)+COUNTIF($E$4:$E1348,$E1349))</f>
        <v/>
      </c>
      <c r="G1349" s="189" t="str">
        <f>IF(H1349="","",COUNTA($E$5:E1349))</f>
        <v/>
      </c>
      <c r="H1349" s="41"/>
      <c r="I1349" s="38"/>
      <c r="J1349" s="206"/>
      <c r="K1349" s="206"/>
      <c r="L1349" s="206"/>
      <c r="M1349" s="41"/>
      <c r="N1349" s="207"/>
      <c r="O1349" s="99"/>
      <c r="P1349" s="192"/>
      <c r="Q1349" s="122"/>
      <c r="R1349" s="122"/>
      <c r="S1349" s="126"/>
      <c r="T1349" s="122"/>
      <c r="U1349" s="122"/>
    </row>
    <row r="1350" spans="1:27" s="115" customFormat="1" ht="26.1" customHeight="1" x14ac:dyDescent="0.2">
      <c r="A1350" s="141" t="str">
        <f>IF(AND($H1350&gt;=المغادرين!$C$4,$H1350&lt;=المغادرين!$F$4,المغادرين!$B$2=IF(المغادرين!$B$2="","",$I1350)),MAX($A$4:$A1349)+1,"")</f>
        <v/>
      </c>
      <c r="B1350" s="141" t="str">
        <f t="shared" ref="B1350:B1413" si="42">IF($A1350="","",MAX($A$5:$A$10000)-RANK($H1350,$H$5:$H$10000)+1)</f>
        <v/>
      </c>
      <c r="C1350" s="141" t="str">
        <f>IF($A1350="","",RANK($B1350,$B$5:$B$10000,1)+COUNTIF($B$4:$B1349,$B1350))</f>
        <v/>
      </c>
      <c r="D1350" s="142" t="str">
        <f>IF(AND($M1350&gt;=القادمين!$C$4,$M1350&lt;=القادمين!$F$4,القادمين!$B$2=IF(القادمين!$B$2="","",$I1350)),MAX($D$4:$D1349)+1,"")</f>
        <v/>
      </c>
      <c r="E1350" s="142" t="str">
        <f t="shared" ref="E1350:E1413" si="43">IF($D1350="","",MAX($D$5:$D$10000)-RANK($M1350,$M$5:$M$10000)+1)</f>
        <v/>
      </c>
      <c r="F1350" s="142" t="str">
        <f>IF($D1350="","",RANK($E1350,$E$5:$E$10000,1)+COUNTIF($E$4:$E1349,$E1350))</f>
        <v/>
      </c>
      <c r="G1350" s="189" t="str">
        <f>IF(H1350="","",COUNTA($E$5:E1350))</f>
        <v/>
      </c>
      <c r="H1350" s="41"/>
      <c r="I1350" s="38"/>
      <c r="J1350" s="206"/>
      <c r="K1350" s="206"/>
      <c r="L1350" s="206"/>
      <c r="M1350" s="41"/>
      <c r="N1350" s="207"/>
      <c r="O1350" s="99"/>
      <c r="P1350" s="192"/>
      <c r="Q1350" s="122"/>
      <c r="R1350" s="122"/>
      <c r="S1350" s="126"/>
      <c r="T1350" s="122"/>
      <c r="U1350" s="122"/>
    </row>
    <row r="1351" spans="1:27" s="115" customFormat="1" ht="26.1" customHeight="1" x14ac:dyDescent="0.2">
      <c r="A1351" s="141" t="str">
        <f>IF(AND($H1351&gt;=المغادرين!$C$4,$H1351&lt;=المغادرين!$F$4,المغادرين!$B$2=IF(المغادرين!$B$2="","",$I1351)),MAX($A$4:$A1350)+1,"")</f>
        <v/>
      </c>
      <c r="B1351" s="141" t="str">
        <f t="shared" si="42"/>
        <v/>
      </c>
      <c r="C1351" s="141" t="str">
        <f>IF($A1351="","",RANK($B1351,$B$5:$B$10000,1)+COUNTIF($B$4:$B1350,$B1351))</f>
        <v/>
      </c>
      <c r="D1351" s="142" t="str">
        <f>IF(AND($M1351&gt;=القادمين!$C$4,$M1351&lt;=القادمين!$F$4,القادمين!$B$2=IF(القادمين!$B$2="","",$I1351)),MAX($D$4:$D1350)+1,"")</f>
        <v/>
      </c>
      <c r="E1351" s="142" t="str">
        <f t="shared" si="43"/>
        <v/>
      </c>
      <c r="F1351" s="142" t="str">
        <f>IF($D1351="","",RANK($E1351,$E$5:$E$10000,1)+COUNTIF($E$4:$E1350,$E1351))</f>
        <v/>
      </c>
      <c r="G1351" s="189" t="str">
        <f>IF(H1351="","",COUNTA($E$5:E1351))</f>
        <v/>
      </c>
      <c r="H1351" s="41"/>
      <c r="I1351" s="38"/>
      <c r="J1351" s="206"/>
      <c r="K1351" s="206"/>
      <c r="L1351" s="206"/>
      <c r="M1351" s="41"/>
      <c r="N1351" s="207"/>
      <c r="O1351" s="99"/>
      <c r="P1351" s="192"/>
      <c r="Q1351" s="122"/>
      <c r="R1351" s="122"/>
      <c r="S1351" s="126"/>
      <c r="T1351" s="122"/>
      <c r="U1351" s="122"/>
    </row>
    <row r="1352" spans="1:27" s="115" customFormat="1" ht="26.1" customHeight="1" x14ac:dyDescent="0.2">
      <c r="A1352" s="141" t="str">
        <f>IF(AND($H1352&gt;=المغادرين!$C$4,$H1352&lt;=المغادرين!$F$4,المغادرين!$B$2=IF(المغادرين!$B$2="","",$I1352)),MAX($A$4:$A1351)+1,"")</f>
        <v/>
      </c>
      <c r="B1352" s="141" t="str">
        <f t="shared" si="42"/>
        <v/>
      </c>
      <c r="C1352" s="141" t="str">
        <f>IF($A1352="","",RANK($B1352,$B$5:$B$10000,1)+COUNTIF($B$4:$B1351,$B1352))</f>
        <v/>
      </c>
      <c r="D1352" s="142" t="str">
        <f>IF(AND($M1352&gt;=القادمين!$C$4,$M1352&lt;=القادمين!$F$4,القادمين!$B$2=IF(القادمين!$B$2="","",$I1352)),MAX($D$4:$D1351)+1,"")</f>
        <v/>
      </c>
      <c r="E1352" s="142" t="str">
        <f t="shared" si="43"/>
        <v/>
      </c>
      <c r="F1352" s="142" t="str">
        <f>IF($D1352="","",RANK($E1352,$E$5:$E$10000,1)+COUNTIF($E$4:$E1351,$E1352))</f>
        <v/>
      </c>
      <c r="G1352" s="189" t="str">
        <f>IF(H1352="","",COUNTA($E$5:E1352))</f>
        <v/>
      </c>
      <c r="H1352" s="41"/>
      <c r="I1352" s="38"/>
      <c r="J1352" s="206"/>
      <c r="K1352" s="206"/>
      <c r="L1352" s="206"/>
      <c r="M1352" s="41"/>
      <c r="N1352" s="207"/>
      <c r="O1352" s="99"/>
      <c r="P1352" s="192"/>
      <c r="Q1352" s="122"/>
      <c r="R1352" s="122"/>
      <c r="S1352" s="126"/>
      <c r="T1352" s="122"/>
      <c r="U1352" s="122"/>
    </row>
    <row r="1353" spans="1:27" s="115" customFormat="1" ht="26.1" customHeight="1" x14ac:dyDescent="0.2">
      <c r="A1353" s="141" t="str">
        <f>IF(AND($H1353&gt;=المغادرين!$C$4,$H1353&lt;=المغادرين!$F$4,المغادرين!$B$2=IF(المغادرين!$B$2="","",$I1353)),MAX($A$4:$A1352)+1,"")</f>
        <v/>
      </c>
      <c r="B1353" s="141" t="str">
        <f t="shared" si="42"/>
        <v/>
      </c>
      <c r="C1353" s="141" t="str">
        <f>IF($A1353="","",RANK($B1353,$B$5:$B$10000,1)+COUNTIF($B$4:$B1352,$B1353))</f>
        <v/>
      </c>
      <c r="D1353" s="142" t="str">
        <f>IF(AND($M1353&gt;=القادمين!$C$4,$M1353&lt;=القادمين!$F$4,القادمين!$B$2=IF(القادمين!$B$2="","",$I1353)),MAX($D$4:$D1352)+1,"")</f>
        <v/>
      </c>
      <c r="E1353" s="142" t="str">
        <f t="shared" si="43"/>
        <v/>
      </c>
      <c r="F1353" s="142" t="str">
        <f>IF($D1353="","",RANK($E1353,$E$5:$E$10000,1)+COUNTIF($E$4:$E1352,$E1353))</f>
        <v/>
      </c>
      <c r="G1353" s="189" t="str">
        <f>IF(H1353="","",COUNTA($E$5:E1353))</f>
        <v/>
      </c>
      <c r="H1353" s="41"/>
      <c r="I1353" s="38"/>
      <c r="J1353" s="206"/>
      <c r="K1353" s="206"/>
      <c r="L1353" s="206"/>
      <c r="M1353" s="41"/>
      <c r="N1353" s="207"/>
      <c r="O1353" s="99"/>
      <c r="P1353" s="192"/>
      <c r="Q1353" s="122"/>
      <c r="R1353" s="122"/>
      <c r="S1353" s="126"/>
      <c r="T1353" s="122"/>
      <c r="U1353" s="122"/>
    </row>
    <row r="1354" spans="1:27" s="115" customFormat="1" ht="26.1" customHeight="1" x14ac:dyDescent="0.2">
      <c r="A1354" s="141" t="str">
        <f>IF(AND($H1354&gt;=المغادرين!$C$4,$H1354&lt;=المغادرين!$F$4,المغادرين!$B$2=IF(المغادرين!$B$2="","",$I1354)),MAX($A$4:$A1353)+1,"")</f>
        <v/>
      </c>
      <c r="B1354" s="141" t="str">
        <f t="shared" si="42"/>
        <v/>
      </c>
      <c r="C1354" s="141" t="str">
        <f>IF($A1354="","",RANK($B1354,$B$5:$B$10000,1)+COUNTIF($B$4:$B1353,$B1354))</f>
        <v/>
      </c>
      <c r="D1354" s="142" t="str">
        <f>IF(AND($M1354&gt;=القادمين!$C$4,$M1354&lt;=القادمين!$F$4,القادمين!$B$2=IF(القادمين!$B$2="","",$I1354)),MAX($D$4:$D1353)+1,"")</f>
        <v/>
      </c>
      <c r="E1354" s="142" t="str">
        <f t="shared" si="43"/>
        <v/>
      </c>
      <c r="F1354" s="142" t="str">
        <f>IF($D1354="","",RANK($E1354,$E$5:$E$10000,1)+COUNTIF($E$4:$E1353,$E1354))</f>
        <v/>
      </c>
      <c r="G1354" s="189" t="str">
        <f>IF(H1354="","",COUNTA($E$5:E1354))</f>
        <v/>
      </c>
      <c r="H1354" s="41"/>
      <c r="I1354" s="38"/>
      <c r="J1354" s="206"/>
      <c r="K1354" s="206"/>
      <c r="L1354" s="206"/>
      <c r="M1354" s="41"/>
      <c r="N1354" s="207"/>
      <c r="O1354" s="99"/>
      <c r="P1354" s="192"/>
      <c r="Q1354" s="122"/>
      <c r="R1354" s="122"/>
      <c r="S1354" s="126"/>
      <c r="T1354" s="122"/>
      <c r="U1354" s="122"/>
      <c r="AA1354" s="128"/>
    </row>
    <row r="1355" spans="1:27" s="115" customFormat="1" ht="26.1" customHeight="1" x14ac:dyDescent="0.2">
      <c r="A1355" s="141" t="str">
        <f>IF(AND($H1355&gt;=المغادرين!$C$4,$H1355&lt;=المغادرين!$F$4,المغادرين!$B$2=IF(المغادرين!$B$2="","",$I1355)),MAX($A$4:$A1354)+1,"")</f>
        <v/>
      </c>
      <c r="B1355" s="141" t="str">
        <f t="shared" si="42"/>
        <v/>
      </c>
      <c r="C1355" s="141" t="str">
        <f>IF($A1355="","",RANK($B1355,$B$5:$B$10000,1)+COUNTIF($B$4:$B1354,$B1355))</f>
        <v/>
      </c>
      <c r="D1355" s="142" t="str">
        <f>IF(AND($M1355&gt;=القادمين!$C$4,$M1355&lt;=القادمين!$F$4,القادمين!$B$2=IF(القادمين!$B$2="","",$I1355)),MAX($D$4:$D1354)+1,"")</f>
        <v/>
      </c>
      <c r="E1355" s="142" t="str">
        <f t="shared" si="43"/>
        <v/>
      </c>
      <c r="F1355" s="142" t="str">
        <f>IF($D1355="","",RANK($E1355,$E$5:$E$10000,1)+COUNTIF($E$4:$E1354,$E1355))</f>
        <v/>
      </c>
      <c r="G1355" s="189" t="str">
        <f>IF(H1355="","",COUNTA($E$5:E1355))</f>
        <v/>
      </c>
      <c r="H1355" s="41"/>
      <c r="I1355" s="38"/>
      <c r="J1355" s="206"/>
      <c r="K1355" s="206"/>
      <c r="L1355" s="206"/>
      <c r="M1355" s="41"/>
      <c r="N1355" s="207"/>
      <c r="O1355" s="99"/>
      <c r="P1355" s="192"/>
      <c r="Q1355" s="122"/>
      <c r="R1355" s="122"/>
      <c r="S1355" s="126"/>
      <c r="T1355" s="122"/>
      <c r="U1355" s="122"/>
      <c r="AA1355" s="128"/>
    </row>
    <row r="1356" spans="1:27" s="115" customFormat="1" ht="26.1" customHeight="1" x14ac:dyDescent="0.2">
      <c r="A1356" s="141" t="str">
        <f>IF(AND($H1356&gt;=المغادرين!$C$4,$H1356&lt;=المغادرين!$F$4,المغادرين!$B$2=IF(المغادرين!$B$2="","",$I1356)),MAX($A$4:$A1355)+1,"")</f>
        <v/>
      </c>
      <c r="B1356" s="141" t="str">
        <f t="shared" si="42"/>
        <v/>
      </c>
      <c r="C1356" s="141" t="str">
        <f>IF($A1356="","",RANK($B1356,$B$5:$B$10000,1)+COUNTIF($B$4:$B1355,$B1356))</f>
        <v/>
      </c>
      <c r="D1356" s="142" t="str">
        <f>IF(AND($M1356&gt;=القادمين!$C$4,$M1356&lt;=القادمين!$F$4,القادمين!$B$2=IF(القادمين!$B$2="","",$I1356)),MAX($D$4:$D1355)+1,"")</f>
        <v/>
      </c>
      <c r="E1356" s="142" t="str">
        <f t="shared" si="43"/>
        <v/>
      </c>
      <c r="F1356" s="142" t="str">
        <f>IF($D1356="","",RANK($E1356,$E$5:$E$10000,1)+COUNTIF($E$4:$E1355,$E1356))</f>
        <v/>
      </c>
      <c r="G1356" s="189" t="str">
        <f>IF(H1356="","",COUNTA($E$5:E1356))</f>
        <v/>
      </c>
      <c r="H1356" s="41"/>
      <c r="I1356" s="38"/>
      <c r="J1356" s="206"/>
      <c r="K1356" s="206"/>
      <c r="L1356" s="206"/>
      <c r="M1356" s="41"/>
      <c r="N1356" s="207"/>
      <c r="O1356" s="99"/>
      <c r="P1356" s="192"/>
      <c r="Q1356" s="122"/>
      <c r="R1356" s="122"/>
      <c r="S1356" s="126"/>
      <c r="T1356" s="122"/>
      <c r="U1356" s="122"/>
      <c r="W1356" s="128"/>
      <c r="AA1356" s="121"/>
    </row>
    <row r="1357" spans="1:27" s="115" customFormat="1" ht="26.1" customHeight="1" x14ac:dyDescent="0.2">
      <c r="A1357" s="141" t="str">
        <f>IF(AND($H1357&gt;=المغادرين!$C$4,$H1357&lt;=المغادرين!$F$4,المغادرين!$B$2=IF(المغادرين!$B$2="","",$I1357)),MAX($A$4:$A1356)+1,"")</f>
        <v/>
      </c>
      <c r="B1357" s="141" t="str">
        <f t="shared" si="42"/>
        <v/>
      </c>
      <c r="C1357" s="141" t="str">
        <f>IF($A1357="","",RANK($B1357,$B$5:$B$10000,1)+COUNTIF($B$4:$B1356,$B1357))</f>
        <v/>
      </c>
      <c r="D1357" s="142" t="str">
        <f>IF(AND($M1357&gt;=القادمين!$C$4,$M1357&lt;=القادمين!$F$4,القادمين!$B$2=IF(القادمين!$B$2="","",$I1357)),MAX($D$4:$D1356)+1,"")</f>
        <v/>
      </c>
      <c r="E1357" s="142" t="str">
        <f t="shared" si="43"/>
        <v/>
      </c>
      <c r="F1357" s="142" t="str">
        <f>IF($D1357="","",RANK($E1357,$E$5:$E$10000,1)+COUNTIF($E$4:$E1356,$E1357))</f>
        <v/>
      </c>
      <c r="G1357" s="189" t="str">
        <f>IF(H1357="","",COUNTA($E$5:E1357))</f>
        <v/>
      </c>
      <c r="H1357" s="41"/>
      <c r="I1357" s="38"/>
      <c r="J1357" s="206"/>
      <c r="K1357" s="206"/>
      <c r="L1357" s="206"/>
      <c r="M1357" s="41"/>
      <c r="N1357" s="207"/>
      <c r="O1357" s="99"/>
      <c r="P1357" s="192"/>
      <c r="Q1357" s="122"/>
      <c r="R1357" s="122"/>
      <c r="S1357" s="126"/>
      <c r="T1357" s="122"/>
      <c r="U1357" s="122"/>
    </row>
    <row r="1358" spans="1:27" s="115" customFormat="1" ht="26.1" customHeight="1" x14ac:dyDescent="0.2">
      <c r="A1358" s="141" t="str">
        <f>IF(AND($H1358&gt;=المغادرين!$C$4,$H1358&lt;=المغادرين!$F$4,المغادرين!$B$2=IF(المغادرين!$B$2="","",$I1358)),MAX($A$4:$A1357)+1,"")</f>
        <v/>
      </c>
      <c r="B1358" s="141" t="str">
        <f t="shared" si="42"/>
        <v/>
      </c>
      <c r="C1358" s="141" t="str">
        <f>IF($A1358="","",RANK($B1358,$B$5:$B$10000,1)+COUNTIF($B$4:$B1357,$B1358))</f>
        <v/>
      </c>
      <c r="D1358" s="142" t="str">
        <f>IF(AND($M1358&gt;=القادمين!$C$4,$M1358&lt;=القادمين!$F$4,القادمين!$B$2=IF(القادمين!$B$2="","",$I1358)),MAX($D$4:$D1357)+1,"")</f>
        <v/>
      </c>
      <c r="E1358" s="142" t="str">
        <f t="shared" si="43"/>
        <v/>
      </c>
      <c r="F1358" s="142" t="str">
        <f>IF($D1358="","",RANK($E1358,$E$5:$E$10000,1)+COUNTIF($E$4:$E1357,$E1358))</f>
        <v/>
      </c>
      <c r="G1358" s="189" t="str">
        <f>IF(H1358="","",COUNTA($E$5:E1358))</f>
        <v/>
      </c>
      <c r="H1358" s="41"/>
      <c r="I1358" s="38"/>
      <c r="J1358" s="206"/>
      <c r="K1358" s="206"/>
      <c r="L1358" s="206"/>
      <c r="M1358" s="41"/>
      <c r="N1358" s="207"/>
      <c r="O1358" s="99"/>
      <c r="P1358" s="192"/>
      <c r="Q1358" s="122"/>
      <c r="R1358" s="122"/>
      <c r="S1358" s="126"/>
      <c r="T1358" s="122"/>
      <c r="U1358" s="122"/>
      <c r="X1358" s="128"/>
      <c r="Y1358" s="121"/>
      <c r="Z1358" s="121"/>
      <c r="AA1358" s="121"/>
    </row>
    <row r="1359" spans="1:27" s="115" customFormat="1" ht="26.1" customHeight="1" x14ac:dyDescent="0.2">
      <c r="A1359" s="141" t="str">
        <f>IF(AND($H1359&gt;=المغادرين!$C$4,$H1359&lt;=المغادرين!$F$4,المغادرين!$B$2=IF(المغادرين!$B$2="","",$I1359)),MAX($A$4:$A1358)+1,"")</f>
        <v/>
      </c>
      <c r="B1359" s="141" t="str">
        <f t="shared" si="42"/>
        <v/>
      </c>
      <c r="C1359" s="141" t="str">
        <f>IF($A1359="","",RANK($B1359,$B$5:$B$10000,1)+COUNTIF($B$4:$B1358,$B1359))</f>
        <v/>
      </c>
      <c r="D1359" s="142" t="str">
        <f>IF(AND($M1359&gt;=القادمين!$C$4,$M1359&lt;=القادمين!$F$4,القادمين!$B$2=IF(القادمين!$B$2="","",$I1359)),MAX($D$4:$D1358)+1,"")</f>
        <v/>
      </c>
      <c r="E1359" s="142" t="str">
        <f t="shared" si="43"/>
        <v/>
      </c>
      <c r="F1359" s="142" t="str">
        <f>IF($D1359="","",RANK($E1359,$E$5:$E$10000,1)+COUNTIF($E$4:$E1358,$E1359))</f>
        <v/>
      </c>
      <c r="G1359" s="189" t="str">
        <f>IF(H1359="","",COUNTA($E$5:E1359))</f>
        <v/>
      </c>
      <c r="H1359" s="41"/>
      <c r="I1359" s="38"/>
      <c r="J1359" s="206"/>
      <c r="K1359" s="206"/>
      <c r="L1359" s="206"/>
      <c r="M1359" s="41"/>
      <c r="N1359" s="207"/>
      <c r="O1359" s="99"/>
      <c r="P1359" s="192"/>
      <c r="Q1359" s="122"/>
      <c r="R1359" s="122"/>
      <c r="S1359" s="126"/>
      <c r="T1359" s="122"/>
      <c r="U1359" s="122"/>
      <c r="X1359" s="128"/>
      <c r="Y1359" s="129"/>
      <c r="Z1359" s="129"/>
      <c r="AA1359" s="129"/>
    </row>
    <row r="1360" spans="1:27" s="115" customFormat="1" ht="26.1" customHeight="1" x14ac:dyDescent="0.2">
      <c r="A1360" s="141" t="str">
        <f>IF(AND($H1360&gt;=المغادرين!$C$4,$H1360&lt;=المغادرين!$F$4,المغادرين!$B$2=IF(المغادرين!$B$2="","",$I1360)),MAX($A$4:$A1359)+1,"")</f>
        <v/>
      </c>
      <c r="B1360" s="141" t="str">
        <f t="shared" si="42"/>
        <v/>
      </c>
      <c r="C1360" s="141" t="str">
        <f>IF($A1360="","",RANK($B1360,$B$5:$B$10000,1)+COUNTIF($B$4:$B1359,$B1360))</f>
        <v/>
      </c>
      <c r="D1360" s="142" t="str">
        <f>IF(AND($M1360&gt;=القادمين!$C$4,$M1360&lt;=القادمين!$F$4,القادمين!$B$2=IF(القادمين!$B$2="","",$I1360)),MAX($D$4:$D1359)+1,"")</f>
        <v/>
      </c>
      <c r="E1360" s="142" t="str">
        <f t="shared" si="43"/>
        <v/>
      </c>
      <c r="F1360" s="142" t="str">
        <f>IF($D1360="","",RANK($E1360,$E$5:$E$10000,1)+COUNTIF($E$4:$E1359,$E1360))</f>
        <v/>
      </c>
      <c r="G1360" s="189" t="str">
        <f>IF(H1360="","",COUNTA($E$5:E1360))</f>
        <v/>
      </c>
      <c r="H1360" s="41"/>
      <c r="I1360" s="38"/>
      <c r="J1360" s="206"/>
      <c r="K1360" s="206"/>
      <c r="L1360" s="206"/>
      <c r="M1360" s="41"/>
      <c r="N1360" s="207"/>
      <c r="O1360" s="99"/>
      <c r="P1360" s="192"/>
      <c r="Q1360" s="122"/>
      <c r="R1360" s="122"/>
      <c r="S1360" s="126"/>
      <c r="T1360" s="122"/>
      <c r="U1360" s="122"/>
      <c r="X1360" s="128"/>
      <c r="Y1360" s="129"/>
      <c r="Z1360" s="129"/>
      <c r="AA1360" s="129"/>
    </row>
    <row r="1361" spans="1:27" s="115" customFormat="1" ht="26.1" customHeight="1" x14ac:dyDescent="0.2">
      <c r="A1361" s="141" t="str">
        <f>IF(AND($H1361&gt;=المغادرين!$C$4,$H1361&lt;=المغادرين!$F$4,المغادرين!$B$2=IF(المغادرين!$B$2="","",$I1361)),MAX($A$4:$A1360)+1,"")</f>
        <v/>
      </c>
      <c r="B1361" s="141" t="str">
        <f t="shared" si="42"/>
        <v/>
      </c>
      <c r="C1361" s="141" t="str">
        <f>IF($A1361="","",RANK($B1361,$B$5:$B$10000,1)+COUNTIF($B$4:$B1360,$B1361))</f>
        <v/>
      </c>
      <c r="D1361" s="142" t="str">
        <f>IF(AND($M1361&gt;=القادمين!$C$4,$M1361&lt;=القادمين!$F$4,القادمين!$B$2=IF(القادمين!$B$2="","",$I1361)),MAX($D$4:$D1360)+1,"")</f>
        <v/>
      </c>
      <c r="E1361" s="142" t="str">
        <f t="shared" si="43"/>
        <v/>
      </c>
      <c r="F1361" s="142" t="str">
        <f>IF($D1361="","",RANK($E1361,$E$5:$E$10000,1)+COUNTIF($E$4:$E1360,$E1361))</f>
        <v/>
      </c>
      <c r="G1361" s="189" t="str">
        <f>IF(H1361="","",COUNTA($E$5:E1361))</f>
        <v/>
      </c>
      <c r="H1361" s="41"/>
      <c r="I1361" s="38"/>
      <c r="J1361" s="206"/>
      <c r="K1361" s="206"/>
      <c r="L1361" s="206"/>
      <c r="M1361" s="41"/>
      <c r="N1361" s="207"/>
      <c r="O1361" s="99"/>
      <c r="P1361" s="192"/>
      <c r="Q1361" s="122"/>
      <c r="R1361" s="122"/>
      <c r="S1361" s="126"/>
      <c r="T1361" s="122"/>
      <c r="U1361" s="122"/>
      <c r="X1361" s="128"/>
      <c r="Y1361" s="129"/>
      <c r="Z1361" s="129"/>
      <c r="AA1361" s="129"/>
    </row>
    <row r="1362" spans="1:27" s="115" customFormat="1" ht="26.1" customHeight="1" x14ac:dyDescent="0.2">
      <c r="A1362" s="141" t="str">
        <f>IF(AND($H1362&gt;=المغادرين!$C$4,$H1362&lt;=المغادرين!$F$4,المغادرين!$B$2=IF(المغادرين!$B$2="","",$I1362)),MAX($A$4:$A1361)+1,"")</f>
        <v/>
      </c>
      <c r="B1362" s="141" t="str">
        <f t="shared" si="42"/>
        <v/>
      </c>
      <c r="C1362" s="141" t="str">
        <f>IF($A1362="","",RANK($B1362,$B$5:$B$10000,1)+COUNTIF($B$4:$B1361,$B1362))</f>
        <v/>
      </c>
      <c r="D1362" s="142" t="str">
        <f>IF(AND($M1362&gt;=القادمين!$C$4,$M1362&lt;=القادمين!$F$4,القادمين!$B$2=IF(القادمين!$B$2="","",$I1362)),MAX($D$4:$D1361)+1,"")</f>
        <v/>
      </c>
      <c r="E1362" s="142" t="str">
        <f t="shared" si="43"/>
        <v/>
      </c>
      <c r="F1362" s="142" t="str">
        <f>IF($D1362="","",RANK($E1362,$E$5:$E$10000,1)+COUNTIF($E$4:$E1361,$E1362))</f>
        <v/>
      </c>
      <c r="G1362" s="189" t="str">
        <f>IF(H1362="","",COUNTA($E$5:E1362))</f>
        <v/>
      </c>
      <c r="H1362" s="41"/>
      <c r="I1362" s="38"/>
      <c r="J1362" s="206"/>
      <c r="K1362" s="206"/>
      <c r="L1362" s="206"/>
      <c r="M1362" s="41"/>
      <c r="N1362" s="207"/>
      <c r="O1362" s="99"/>
      <c r="P1362" s="192"/>
      <c r="Q1362" s="122"/>
      <c r="R1362" s="122"/>
      <c r="S1362" s="126"/>
      <c r="T1362" s="122"/>
      <c r="U1362" s="122"/>
      <c r="X1362" s="128"/>
      <c r="Y1362" s="129"/>
      <c r="Z1362" s="129"/>
      <c r="AA1362" s="129"/>
    </row>
    <row r="1363" spans="1:27" s="115" customFormat="1" ht="26.1" customHeight="1" x14ac:dyDescent="0.2">
      <c r="A1363" s="141" t="str">
        <f>IF(AND($H1363&gt;=المغادرين!$C$4,$H1363&lt;=المغادرين!$F$4,المغادرين!$B$2=IF(المغادرين!$B$2="","",$I1363)),MAX($A$4:$A1362)+1,"")</f>
        <v/>
      </c>
      <c r="B1363" s="141" t="str">
        <f t="shared" si="42"/>
        <v/>
      </c>
      <c r="C1363" s="141" t="str">
        <f>IF($A1363="","",RANK($B1363,$B$5:$B$10000,1)+COUNTIF($B$4:$B1362,$B1363))</f>
        <v/>
      </c>
      <c r="D1363" s="142" t="str">
        <f>IF(AND($M1363&gt;=القادمين!$C$4,$M1363&lt;=القادمين!$F$4,القادمين!$B$2=IF(القادمين!$B$2="","",$I1363)),MAX($D$4:$D1362)+1,"")</f>
        <v/>
      </c>
      <c r="E1363" s="142" t="str">
        <f t="shared" si="43"/>
        <v/>
      </c>
      <c r="F1363" s="142" t="str">
        <f>IF($D1363="","",RANK($E1363,$E$5:$E$10000,1)+COUNTIF($E$4:$E1362,$E1363))</f>
        <v/>
      </c>
      <c r="G1363" s="189" t="str">
        <f>IF(H1363="","",COUNTA($E$5:E1363))</f>
        <v/>
      </c>
      <c r="H1363" s="41"/>
      <c r="I1363" s="38"/>
      <c r="J1363" s="206"/>
      <c r="K1363" s="206"/>
      <c r="L1363" s="206"/>
      <c r="M1363" s="41"/>
      <c r="N1363" s="207"/>
      <c r="O1363" s="99"/>
      <c r="P1363" s="192"/>
      <c r="Q1363" s="122"/>
      <c r="R1363" s="122"/>
      <c r="S1363" s="126"/>
      <c r="T1363" s="122"/>
      <c r="U1363" s="122"/>
      <c r="X1363" s="128"/>
      <c r="Y1363" s="129"/>
      <c r="Z1363" s="129"/>
      <c r="AA1363" s="129"/>
    </row>
    <row r="1364" spans="1:27" s="115" customFormat="1" ht="26.1" customHeight="1" x14ac:dyDescent="0.2">
      <c r="A1364" s="141" t="str">
        <f>IF(AND($H1364&gt;=المغادرين!$C$4,$H1364&lt;=المغادرين!$F$4,المغادرين!$B$2=IF(المغادرين!$B$2="","",$I1364)),MAX($A$4:$A1363)+1,"")</f>
        <v/>
      </c>
      <c r="B1364" s="141" t="str">
        <f t="shared" si="42"/>
        <v/>
      </c>
      <c r="C1364" s="141" t="str">
        <f>IF($A1364="","",RANK($B1364,$B$5:$B$10000,1)+COUNTIF($B$4:$B1363,$B1364))</f>
        <v/>
      </c>
      <c r="D1364" s="142" t="str">
        <f>IF(AND($M1364&gt;=القادمين!$C$4,$M1364&lt;=القادمين!$F$4,القادمين!$B$2=IF(القادمين!$B$2="","",$I1364)),MAX($D$4:$D1363)+1,"")</f>
        <v/>
      </c>
      <c r="E1364" s="142" t="str">
        <f t="shared" si="43"/>
        <v/>
      </c>
      <c r="F1364" s="142" t="str">
        <f>IF($D1364="","",RANK($E1364,$E$5:$E$10000,1)+COUNTIF($E$4:$E1363,$E1364))</f>
        <v/>
      </c>
      <c r="G1364" s="189" t="str">
        <f>IF(H1364="","",COUNTA($E$5:E1364))</f>
        <v/>
      </c>
      <c r="H1364" s="41"/>
      <c r="I1364" s="38"/>
      <c r="J1364" s="206"/>
      <c r="K1364" s="206"/>
      <c r="L1364" s="206"/>
      <c r="M1364" s="41"/>
      <c r="N1364" s="207"/>
      <c r="O1364" s="99"/>
      <c r="P1364" s="192"/>
      <c r="Q1364" s="122"/>
      <c r="R1364" s="122"/>
      <c r="S1364" s="126"/>
      <c r="T1364" s="122"/>
      <c r="U1364" s="122"/>
      <c r="X1364" s="128"/>
      <c r="Y1364" s="129"/>
      <c r="Z1364" s="129"/>
      <c r="AA1364" s="129"/>
    </row>
    <row r="1365" spans="1:27" s="115" customFormat="1" ht="26.1" customHeight="1" x14ac:dyDescent="0.2">
      <c r="A1365" s="141" t="str">
        <f>IF(AND($H1365&gt;=المغادرين!$C$4,$H1365&lt;=المغادرين!$F$4,المغادرين!$B$2=IF(المغادرين!$B$2="","",$I1365)),MAX($A$4:$A1364)+1,"")</f>
        <v/>
      </c>
      <c r="B1365" s="141" t="str">
        <f t="shared" si="42"/>
        <v/>
      </c>
      <c r="C1365" s="141" t="str">
        <f>IF($A1365="","",RANK($B1365,$B$5:$B$10000,1)+COUNTIF($B$4:$B1364,$B1365))</f>
        <v/>
      </c>
      <c r="D1365" s="142" t="str">
        <f>IF(AND($M1365&gt;=القادمين!$C$4,$M1365&lt;=القادمين!$F$4,القادمين!$B$2=IF(القادمين!$B$2="","",$I1365)),MAX($D$4:$D1364)+1,"")</f>
        <v/>
      </c>
      <c r="E1365" s="142" t="str">
        <f t="shared" si="43"/>
        <v/>
      </c>
      <c r="F1365" s="142" t="str">
        <f>IF($D1365="","",RANK($E1365,$E$5:$E$10000,1)+COUNTIF($E$4:$E1364,$E1365))</f>
        <v/>
      </c>
      <c r="G1365" s="189" t="str">
        <f>IF(H1365="","",COUNTA($E$5:E1365))</f>
        <v/>
      </c>
      <c r="H1365" s="41"/>
      <c r="I1365" s="38"/>
      <c r="J1365" s="206"/>
      <c r="K1365" s="206"/>
      <c r="L1365" s="206"/>
      <c r="M1365" s="41"/>
      <c r="N1365" s="207"/>
      <c r="O1365" s="99"/>
      <c r="P1365" s="193"/>
      <c r="Q1365" s="122"/>
      <c r="R1365" s="122"/>
      <c r="S1365" s="125"/>
      <c r="T1365" s="122"/>
      <c r="U1365" s="122"/>
    </row>
    <row r="1366" spans="1:27" s="127" customFormat="1" ht="26.1" customHeight="1" x14ac:dyDescent="0.2">
      <c r="A1366" s="141" t="str">
        <f>IF(AND($H1366&gt;=المغادرين!$C$4,$H1366&lt;=المغادرين!$F$4,المغادرين!$B$2=IF(المغادرين!$B$2="","",$I1366)),MAX($A$4:$A1365)+1,"")</f>
        <v/>
      </c>
      <c r="B1366" s="141" t="str">
        <f t="shared" si="42"/>
        <v/>
      </c>
      <c r="C1366" s="141" t="str">
        <f>IF($A1366="","",RANK($B1366,$B$5:$B$10000,1)+COUNTIF($B$4:$B1365,$B1366))</f>
        <v/>
      </c>
      <c r="D1366" s="142" t="str">
        <f>IF(AND($M1366&gt;=القادمين!$C$4,$M1366&lt;=القادمين!$F$4,القادمين!$B$2=IF(القادمين!$B$2="","",$I1366)),MAX($D$4:$D1365)+1,"")</f>
        <v/>
      </c>
      <c r="E1366" s="142" t="str">
        <f t="shared" si="43"/>
        <v/>
      </c>
      <c r="F1366" s="142" t="str">
        <f>IF($D1366="","",RANK($E1366,$E$5:$E$10000,1)+COUNTIF($E$4:$E1365,$E1366))</f>
        <v/>
      </c>
      <c r="G1366" s="189" t="str">
        <f>IF(H1366="","",COUNTA($E$5:E1366))</f>
        <v/>
      </c>
      <c r="H1366" s="41"/>
      <c r="I1366" s="38"/>
      <c r="J1366" s="206"/>
      <c r="K1366" s="206"/>
      <c r="L1366" s="206"/>
      <c r="M1366" s="41"/>
      <c r="N1366" s="207"/>
      <c r="O1366" s="99"/>
      <c r="P1366" s="192"/>
      <c r="Q1366" s="122"/>
      <c r="R1366" s="122"/>
      <c r="S1366" s="126"/>
      <c r="T1366" s="122"/>
      <c r="U1366" s="122"/>
      <c r="V1366" s="115"/>
      <c r="W1366" s="115"/>
      <c r="X1366" s="115"/>
      <c r="Y1366" s="115"/>
      <c r="Z1366" s="115"/>
      <c r="AA1366" s="115"/>
    </row>
    <row r="1367" spans="1:27" s="127" customFormat="1" ht="26.1" customHeight="1" x14ac:dyDescent="0.2">
      <c r="A1367" s="141" t="str">
        <f>IF(AND($H1367&gt;=المغادرين!$C$4,$H1367&lt;=المغادرين!$F$4,المغادرين!$B$2=IF(المغادرين!$B$2="","",$I1367)),MAX($A$4:$A1366)+1,"")</f>
        <v/>
      </c>
      <c r="B1367" s="141" t="str">
        <f t="shared" si="42"/>
        <v/>
      </c>
      <c r="C1367" s="141" t="str">
        <f>IF($A1367="","",RANK($B1367,$B$5:$B$10000,1)+COUNTIF($B$4:$B1366,$B1367))</f>
        <v/>
      </c>
      <c r="D1367" s="142" t="str">
        <f>IF(AND($M1367&gt;=القادمين!$C$4,$M1367&lt;=القادمين!$F$4,القادمين!$B$2=IF(القادمين!$B$2="","",$I1367)),MAX($D$4:$D1366)+1,"")</f>
        <v/>
      </c>
      <c r="E1367" s="142" t="str">
        <f t="shared" si="43"/>
        <v/>
      </c>
      <c r="F1367" s="142" t="str">
        <f>IF($D1367="","",RANK($E1367,$E$5:$E$10000,1)+COUNTIF($E$4:$E1366,$E1367))</f>
        <v/>
      </c>
      <c r="G1367" s="189" t="str">
        <f>IF(H1367="","",COUNTA($E$5:E1367))</f>
        <v/>
      </c>
      <c r="H1367" s="41"/>
      <c r="I1367" s="38"/>
      <c r="J1367" s="206"/>
      <c r="K1367" s="206"/>
      <c r="L1367" s="206"/>
      <c r="M1367" s="41"/>
      <c r="N1367" s="207"/>
      <c r="O1367" s="99"/>
      <c r="P1367" s="192"/>
      <c r="Q1367" s="122"/>
      <c r="R1367" s="122"/>
      <c r="S1367" s="126"/>
      <c r="T1367" s="122"/>
      <c r="U1367" s="122"/>
      <c r="V1367" s="115"/>
      <c r="W1367" s="115"/>
      <c r="X1367" s="115"/>
      <c r="Y1367" s="115"/>
      <c r="Z1367" s="115"/>
      <c r="AA1367" s="115"/>
    </row>
    <row r="1368" spans="1:27" s="127" customFormat="1" ht="26.1" customHeight="1" x14ac:dyDescent="0.2">
      <c r="A1368" s="141" t="str">
        <f>IF(AND($H1368&gt;=المغادرين!$C$4,$H1368&lt;=المغادرين!$F$4,المغادرين!$B$2=IF(المغادرين!$B$2="","",$I1368)),MAX($A$4:$A1367)+1,"")</f>
        <v/>
      </c>
      <c r="B1368" s="141" t="str">
        <f t="shared" si="42"/>
        <v/>
      </c>
      <c r="C1368" s="141" t="str">
        <f>IF($A1368="","",RANK($B1368,$B$5:$B$10000,1)+COUNTIF($B$4:$B1367,$B1368))</f>
        <v/>
      </c>
      <c r="D1368" s="142" t="str">
        <f>IF(AND($M1368&gt;=القادمين!$C$4,$M1368&lt;=القادمين!$F$4,القادمين!$B$2=IF(القادمين!$B$2="","",$I1368)),MAX($D$4:$D1367)+1,"")</f>
        <v/>
      </c>
      <c r="E1368" s="142" t="str">
        <f t="shared" si="43"/>
        <v/>
      </c>
      <c r="F1368" s="142" t="str">
        <f>IF($D1368="","",RANK($E1368,$E$5:$E$10000,1)+COUNTIF($E$4:$E1367,$E1368))</f>
        <v/>
      </c>
      <c r="G1368" s="189" t="str">
        <f>IF(H1368="","",COUNTA($E$5:E1368))</f>
        <v/>
      </c>
      <c r="H1368" s="41"/>
      <c r="I1368" s="38"/>
      <c r="J1368" s="206"/>
      <c r="K1368" s="206"/>
      <c r="L1368" s="206"/>
      <c r="M1368" s="41"/>
      <c r="N1368" s="207"/>
      <c r="O1368" s="99"/>
      <c r="P1368" s="192"/>
      <c r="Q1368" s="122"/>
      <c r="R1368" s="122"/>
      <c r="S1368" s="126"/>
      <c r="T1368" s="122"/>
      <c r="U1368" s="122"/>
      <c r="V1368" s="115"/>
      <c r="W1368" s="115"/>
      <c r="X1368" s="115"/>
      <c r="Y1368" s="115"/>
      <c r="Z1368" s="115"/>
      <c r="AA1368" s="115"/>
    </row>
    <row r="1369" spans="1:27" s="115" customFormat="1" ht="26.1" customHeight="1" x14ac:dyDescent="0.2">
      <c r="A1369" s="141" t="str">
        <f>IF(AND($H1369&gt;=المغادرين!$C$4,$H1369&lt;=المغادرين!$F$4,المغادرين!$B$2=IF(المغادرين!$B$2="","",$I1369)),MAX($A$4:$A1368)+1,"")</f>
        <v/>
      </c>
      <c r="B1369" s="141" t="str">
        <f t="shared" si="42"/>
        <v/>
      </c>
      <c r="C1369" s="141" t="str">
        <f>IF($A1369="","",RANK($B1369,$B$5:$B$10000,1)+COUNTIF($B$4:$B1368,$B1369))</f>
        <v/>
      </c>
      <c r="D1369" s="142" t="str">
        <f>IF(AND($M1369&gt;=القادمين!$C$4,$M1369&lt;=القادمين!$F$4,القادمين!$B$2=IF(القادمين!$B$2="","",$I1369)),MAX($D$4:$D1368)+1,"")</f>
        <v/>
      </c>
      <c r="E1369" s="142" t="str">
        <f t="shared" si="43"/>
        <v/>
      </c>
      <c r="F1369" s="142" t="str">
        <f>IF($D1369="","",RANK($E1369,$E$5:$E$10000,1)+COUNTIF($E$4:$E1368,$E1369))</f>
        <v/>
      </c>
      <c r="G1369" s="189" t="str">
        <f>IF(H1369="","",COUNTA($E$5:E1369))</f>
        <v/>
      </c>
      <c r="H1369" s="41"/>
      <c r="I1369" s="38"/>
      <c r="J1369" s="206"/>
      <c r="K1369" s="206"/>
      <c r="L1369" s="206"/>
      <c r="M1369" s="41"/>
      <c r="N1369" s="207"/>
      <c r="O1369" s="99"/>
      <c r="P1369" s="192"/>
      <c r="Q1369" s="122"/>
      <c r="R1369" s="122"/>
      <c r="S1369" s="126"/>
      <c r="T1369" s="122"/>
      <c r="U1369" s="122"/>
    </row>
    <row r="1370" spans="1:27" s="115" customFormat="1" ht="26.1" customHeight="1" x14ac:dyDescent="0.2">
      <c r="A1370" s="141" t="str">
        <f>IF(AND($H1370&gt;=المغادرين!$C$4,$H1370&lt;=المغادرين!$F$4,المغادرين!$B$2=IF(المغادرين!$B$2="","",$I1370)),MAX($A$4:$A1369)+1,"")</f>
        <v/>
      </c>
      <c r="B1370" s="141" t="str">
        <f t="shared" si="42"/>
        <v/>
      </c>
      <c r="C1370" s="141" t="str">
        <f>IF($A1370="","",RANK($B1370,$B$5:$B$10000,1)+COUNTIF($B$4:$B1369,$B1370))</f>
        <v/>
      </c>
      <c r="D1370" s="142" t="str">
        <f>IF(AND($M1370&gt;=القادمين!$C$4,$M1370&lt;=القادمين!$F$4,القادمين!$B$2=IF(القادمين!$B$2="","",$I1370)),MAX($D$4:$D1369)+1,"")</f>
        <v/>
      </c>
      <c r="E1370" s="142" t="str">
        <f t="shared" si="43"/>
        <v/>
      </c>
      <c r="F1370" s="142" t="str">
        <f>IF($D1370="","",RANK($E1370,$E$5:$E$10000,1)+COUNTIF($E$4:$E1369,$E1370))</f>
        <v/>
      </c>
      <c r="G1370" s="189" t="str">
        <f>IF(H1370="","",COUNTA($E$5:E1370))</f>
        <v/>
      </c>
      <c r="H1370" s="41"/>
      <c r="I1370" s="38"/>
      <c r="J1370" s="206"/>
      <c r="K1370" s="206"/>
      <c r="L1370" s="206"/>
      <c r="M1370" s="41"/>
      <c r="N1370" s="207"/>
      <c r="O1370" s="99"/>
      <c r="P1370" s="192"/>
      <c r="Q1370" s="122"/>
      <c r="R1370" s="122"/>
      <c r="S1370" s="126"/>
      <c r="T1370" s="122"/>
      <c r="U1370" s="122"/>
    </row>
    <row r="1371" spans="1:27" s="115" customFormat="1" ht="26.1" customHeight="1" x14ac:dyDescent="0.2">
      <c r="A1371" s="141" t="str">
        <f>IF(AND($H1371&gt;=المغادرين!$C$4,$H1371&lt;=المغادرين!$F$4,المغادرين!$B$2=IF(المغادرين!$B$2="","",$I1371)),MAX($A$4:$A1370)+1,"")</f>
        <v/>
      </c>
      <c r="B1371" s="141" t="str">
        <f t="shared" si="42"/>
        <v/>
      </c>
      <c r="C1371" s="141" t="str">
        <f>IF($A1371="","",RANK($B1371,$B$5:$B$10000,1)+COUNTIF($B$4:$B1370,$B1371))</f>
        <v/>
      </c>
      <c r="D1371" s="142" t="str">
        <f>IF(AND($M1371&gt;=القادمين!$C$4,$M1371&lt;=القادمين!$F$4,القادمين!$B$2=IF(القادمين!$B$2="","",$I1371)),MAX($D$4:$D1370)+1,"")</f>
        <v/>
      </c>
      <c r="E1371" s="142" t="str">
        <f t="shared" si="43"/>
        <v/>
      </c>
      <c r="F1371" s="142" t="str">
        <f>IF($D1371="","",RANK($E1371,$E$5:$E$10000,1)+COUNTIF($E$4:$E1370,$E1371))</f>
        <v/>
      </c>
      <c r="G1371" s="189" t="str">
        <f>IF(H1371="","",COUNTA($E$5:E1371))</f>
        <v/>
      </c>
      <c r="H1371" s="41"/>
      <c r="I1371" s="38"/>
      <c r="J1371" s="206"/>
      <c r="K1371" s="206"/>
      <c r="L1371" s="206"/>
      <c r="M1371" s="41"/>
      <c r="N1371" s="207"/>
      <c r="O1371" s="99"/>
      <c r="P1371" s="192"/>
      <c r="Q1371" s="122"/>
      <c r="R1371" s="122"/>
      <c r="S1371" s="126"/>
      <c r="T1371" s="122"/>
      <c r="U1371" s="122"/>
    </row>
    <row r="1372" spans="1:27" s="115" customFormat="1" ht="26.1" customHeight="1" x14ac:dyDescent="0.2">
      <c r="A1372" s="141" t="str">
        <f>IF(AND($H1372&gt;=المغادرين!$C$4,$H1372&lt;=المغادرين!$F$4,المغادرين!$B$2=IF(المغادرين!$B$2="","",$I1372)),MAX($A$4:$A1371)+1,"")</f>
        <v/>
      </c>
      <c r="B1372" s="141" t="str">
        <f t="shared" si="42"/>
        <v/>
      </c>
      <c r="C1372" s="141" t="str">
        <f>IF($A1372="","",RANK($B1372,$B$5:$B$10000,1)+COUNTIF($B$4:$B1371,$B1372))</f>
        <v/>
      </c>
      <c r="D1372" s="142" t="str">
        <f>IF(AND($M1372&gt;=القادمين!$C$4,$M1372&lt;=القادمين!$F$4,القادمين!$B$2=IF(القادمين!$B$2="","",$I1372)),MAX($D$4:$D1371)+1,"")</f>
        <v/>
      </c>
      <c r="E1372" s="142" t="str">
        <f t="shared" si="43"/>
        <v/>
      </c>
      <c r="F1372" s="142" t="str">
        <f>IF($D1372="","",RANK($E1372,$E$5:$E$10000,1)+COUNTIF($E$4:$E1371,$E1372))</f>
        <v/>
      </c>
      <c r="G1372" s="189" t="str">
        <f>IF(H1372="","",COUNTA($E$5:E1372))</f>
        <v/>
      </c>
      <c r="H1372" s="41"/>
      <c r="I1372" s="38"/>
      <c r="J1372" s="206"/>
      <c r="K1372" s="206"/>
      <c r="L1372" s="206"/>
      <c r="M1372" s="41"/>
      <c r="N1372" s="207"/>
      <c r="O1372" s="99"/>
      <c r="P1372" s="192"/>
      <c r="Q1372" s="122"/>
      <c r="R1372" s="122"/>
      <c r="S1372" s="126"/>
      <c r="T1372" s="122"/>
      <c r="U1372" s="122"/>
    </row>
    <row r="1373" spans="1:27" s="115" customFormat="1" ht="26.1" customHeight="1" x14ac:dyDescent="0.2">
      <c r="A1373" s="141" t="str">
        <f>IF(AND($H1373&gt;=المغادرين!$C$4,$H1373&lt;=المغادرين!$F$4,المغادرين!$B$2=IF(المغادرين!$B$2="","",$I1373)),MAX($A$4:$A1372)+1,"")</f>
        <v/>
      </c>
      <c r="B1373" s="141" t="str">
        <f t="shared" si="42"/>
        <v/>
      </c>
      <c r="C1373" s="141" t="str">
        <f>IF($A1373="","",RANK($B1373,$B$5:$B$10000,1)+COUNTIF($B$4:$B1372,$B1373))</f>
        <v/>
      </c>
      <c r="D1373" s="142" t="str">
        <f>IF(AND($M1373&gt;=القادمين!$C$4,$M1373&lt;=القادمين!$F$4,القادمين!$B$2=IF(القادمين!$B$2="","",$I1373)),MAX($D$4:$D1372)+1,"")</f>
        <v/>
      </c>
      <c r="E1373" s="142" t="str">
        <f t="shared" si="43"/>
        <v/>
      </c>
      <c r="F1373" s="142" t="str">
        <f>IF($D1373="","",RANK($E1373,$E$5:$E$10000,1)+COUNTIF($E$4:$E1372,$E1373))</f>
        <v/>
      </c>
      <c r="G1373" s="189" t="str">
        <f>IF(H1373="","",COUNTA($E$5:E1373))</f>
        <v/>
      </c>
      <c r="H1373" s="41"/>
      <c r="I1373" s="38"/>
      <c r="J1373" s="206"/>
      <c r="K1373" s="206"/>
      <c r="L1373" s="206"/>
      <c r="M1373" s="41"/>
      <c r="N1373" s="207"/>
      <c r="O1373" s="99"/>
      <c r="P1373" s="192"/>
      <c r="Q1373" s="122"/>
      <c r="R1373" s="122"/>
      <c r="S1373" s="126"/>
      <c r="T1373" s="122"/>
      <c r="U1373" s="122"/>
    </row>
    <row r="1374" spans="1:27" s="115" customFormat="1" ht="26.1" customHeight="1" x14ac:dyDescent="0.2">
      <c r="A1374" s="141" t="str">
        <f>IF(AND($H1374&gt;=المغادرين!$C$4,$H1374&lt;=المغادرين!$F$4,المغادرين!$B$2=IF(المغادرين!$B$2="","",$I1374)),MAX($A$4:$A1373)+1,"")</f>
        <v/>
      </c>
      <c r="B1374" s="141" t="str">
        <f t="shared" si="42"/>
        <v/>
      </c>
      <c r="C1374" s="141" t="str">
        <f>IF($A1374="","",RANK($B1374,$B$5:$B$10000,1)+COUNTIF($B$4:$B1373,$B1374))</f>
        <v/>
      </c>
      <c r="D1374" s="142" t="str">
        <f>IF(AND($M1374&gt;=القادمين!$C$4,$M1374&lt;=القادمين!$F$4,القادمين!$B$2=IF(القادمين!$B$2="","",$I1374)),MAX($D$4:$D1373)+1,"")</f>
        <v/>
      </c>
      <c r="E1374" s="142" t="str">
        <f t="shared" si="43"/>
        <v/>
      </c>
      <c r="F1374" s="142" t="str">
        <f>IF($D1374="","",RANK($E1374,$E$5:$E$10000,1)+COUNTIF($E$4:$E1373,$E1374))</f>
        <v/>
      </c>
      <c r="G1374" s="189" t="str">
        <f>IF(H1374="","",COUNTA($E$5:E1374))</f>
        <v/>
      </c>
      <c r="H1374" s="41"/>
      <c r="I1374" s="38"/>
      <c r="J1374" s="206"/>
      <c r="K1374" s="206"/>
      <c r="L1374" s="206"/>
      <c r="M1374" s="41"/>
      <c r="N1374" s="207"/>
      <c r="O1374" s="99"/>
      <c r="P1374" s="192"/>
      <c r="Q1374" s="122"/>
      <c r="R1374" s="122"/>
      <c r="S1374" s="126"/>
      <c r="T1374" s="122"/>
      <c r="U1374" s="122"/>
      <c r="AA1374" s="128"/>
    </row>
    <row r="1375" spans="1:27" s="115" customFormat="1" ht="26.1" customHeight="1" x14ac:dyDescent="0.2">
      <c r="A1375" s="141" t="str">
        <f>IF(AND($H1375&gt;=المغادرين!$C$4,$H1375&lt;=المغادرين!$F$4,المغادرين!$B$2=IF(المغادرين!$B$2="","",$I1375)),MAX($A$4:$A1374)+1,"")</f>
        <v/>
      </c>
      <c r="B1375" s="141" t="str">
        <f t="shared" si="42"/>
        <v/>
      </c>
      <c r="C1375" s="141" t="str">
        <f>IF($A1375="","",RANK($B1375,$B$5:$B$10000,1)+COUNTIF($B$4:$B1374,$B1375))</f>
        <v/>
      </c>
      <c r="D1375" s="142" t="str">
        <f>IF(AND($M1375&gt;=القادمين!$C$4,$M1375&lt;=القادمين!$F$4,القادمين!$B$2=IF(القادمين!$B$2="","",$I1375)),MAX($D$4:$D1374)+1,"")</f>
        <v/>
      </c>
      <c r="E1375" s="142" t="str">
        <f t="shared" si="43"/>
        <v/>
      </c>
      <c r="F1375" s="142" t="str">
        <f>IF($D1375="","",RANK($E1375,$E$5:$E$10000,1)+COUNTIF($E$4:$E1374,$E1375))</f>
        <v/>
      </c>
      <c r="G1375" s="189" t="str">
        <f>IF(H1375="","",COUNTA($E$5:E1375))</f>
        <v/>
      </c>
      <c r="H1375" s="41"/>
      <c r="I1375" s="38"/>
      <c r="J1375" s="206"/>
      <c r="K1375" s="206"/>
      <c r="L1375" s="206"/>
      <c r="M1375" s="41"/>
      <c r="N1375" s="207"/>
      <c r="O1375" s="99"/>
      <c r="P1375" s="192"/>
      <c r="Q1375" s="122"/>
      <c r="R1375" s="122"/>
      <c r="S1375" s="126"/>
      <c r="T1375" s="122"/>
      <c r="U1375" s="122"/>
      <c r="AA1375" s="128"/>
    </row>
    <row r="1376" spans="1:27" s="115" customFormat="1" ht="26.1" customHeight="1" x14ac:dyDescent="0.2">
      <c r="A1376" s="141" t="str">
        <f>IF(AND($H1376&gt;=المغادرين!$C$4,$H1376&lt;=المغادرين!$F$4,المغادرين!$B$2=IF(المغادرين!$B$2="","",$I1376)),MAX($A$4:$A1375)+1,"")</f>
        <v/>
      </c>
      <c r="B1376" s="141" t="str">
        <f t="shared" si="42"/>
        <v/>
      </c>
      <c r="C1376" s="141" t="str">
        <f>IF($A1376="","",RANK($B1376,$B$5:$B$10000,1)+COUNTIF($B$4:$B1375,$B1376))</f>
        <v/>
      </c>
      <c r="D1376" s="142" t="str">
        <f>IF(AND($M1376&gt;=القادمين!$C$4,$M1376&lt;=القادمين!$F$4,القادمين!$B$2=IF(القادمين!$B$2="","",$I1376)),MAX($D$4:$D1375)+1,"")</f>
        <v/>
      </c>
      <c r="E1376" s="142" t="str">
        <f t="shared" si="43"/>
        <v/>
      </c>
      <c r="F1376" s="142" t="str">
        <f>IF($D1376="","",RANK($E1376,$E$5:$E$10000,1)+COUNTIF($E$4:$E1375,$E1376))</f>
        <v/>
      </c>
      <c r="G1376" s="189" t="str">
        <f>IF(H1376="","",COUNTA($E$5:E1376))</f>
        <v/>
      </c>
      <c r="H1376" s="41"/>
      <c r="I1376" s="38"/>
      <c r="J1376" s="206"/>
      <c r="K1376" s="206"/>
      <c r="L1376" s="206"/>
      <c r="M1376" s="41"/>
      <c r="N1376" s="207"/>
      <c r="O1376" s="99"/>
      <c r="P1376" s="192"/>
      <c r="Q1376" s="122"/>
      <c r="R1376" s="122"/>
      <c r="S1376" s="126"/>
      <c r="T1376" s="122"/>
      <c r="U1376" s="122"/>
      <c r="W1376" s="128"/>
      <c r="AA1376" s="121"/>
    </row>
    <row r="1377" spans="1:27" s="115" customFormat="1" ht="26.1" customHeight="1" x14ac:dyDescent="0.2">
      <c r="A1377" s="141" t="str">
        <f>IF(AND($H1377&gt;=المغادرين!$C$4,$H1377&lt;=المغادرين!$F$4,المغادرين!$B$2=IF(المغادرين!$B$2="","",$I1377)),MAX($A$4:$A1376)+1,"")</f>
        <v/>
      </c>
      <c r="B1377" s="141" t="str">
        <f t="shared" si="42"/>
        <v/>
      </c>
      <c r="C1377" s="141" t="str">
        <f>IF($A1377="","",RANK($B1377,$B$5:$B$10000,1)+COUNTIF($B$4:$B1376,$B1377))</f>
        <v/>
      </c>
      <c r="D1377" s="142" t="str">
        <f>IF(AND($M1377&gt;=القادمين!$C$4,$M1377&lt;=القادمين!$F$4,القادمين!$B$2=IF(القادمين!$B$2="","",$I1377)),MAX($D$4:$D1376)+1,"")</f>
        <v/>
      </c>
      <c r="E1377" s="142" t="str">
        <f t="shared" si="43"/>
        <v/>
      </c>
      <c r="F1377" s="142" t="str">
        <f>IF($D1377="","",RANK($E1377,$E$5:$E$10000,1)+COUNTIF($E$4:$E1376,$E1377))</f>
        <v/>
      </c>
      <c r="G1377" s="189" t="str">
        <f>IF(H1377="","",COUNTA($E$5:E1377))</f>
        <v/>
      </c>
      <c r="H1377" s="41"/>
      <c r="I1377" s="38"/>
      <c r="J1377" s="206"/>
      <c r="K1377" s="206"/>
      <c r="L1377" s="206"/>
      <c r="M1377" s="41"/>
      <c r="N1377" s="207"/>
      <c r="O1377" s="99"/>
      <c r="P1377" s="192"/>
      <c r="Q1377" s="122"/>
      <c r="R1377" s="122"/>
      <c r="S1377" s="126"/>
      <c r="T1377" s="122"/>
      <c r="U1377" s="122"/>
    </row>
    <row r="1378" spans="1:27" s="115" customFormat="1" ht="26.1" customHeight="1" x14ac:dyDescent="0.2">
      <c r="A1378" s="141" t="str">
        <f>IF(AND($H1378&gt;=المغادرين!$C$4,$H1378&lt;=المغادرين!$F$4,المغادرين!$B$2=IF(المغادرين!$B$2="","",$I1378)),MAX($A$4:$A1377)+1,"")</f>
        <v/>
      </c>
      <c r="B1378" s="141" t="str">
        <f t="shared" si="42"/>
        <v/>
      </c>
      <c r="C1378" s="141" t="str">
        <f>IF($A1378="","",RANK($B1378,$B$5:$B$10000,1)+COUNTIF($B$4:$B1377,$B1378))</f>
        <v/>
      </c>
      <c r="D1378" s="142" t="str">
        <f>IF(AND($M1378&gt;=القادمين!$C$4,$M1378&lt;=القادمين!$F$4,القادمين!$B$2=IF(القادمين!$B$2="","",$I1378)),MAX($D$4:$D1377)+1,"")</f>
        <v/>
      </c>
      <c r="E1378" s="142" t="str">
        <f t="shared" si="43"/>
        <v/>
      </c>
      <c r="F1378" s="142" t="str">
        <f>IF($D1378="","",RANK($E1378,$E$5:$E$10000,1)+COUNTIF($E$4:$E1377,$E1378))</f>
        <v/>
      </c>
      <c r="G1378" s="189" t="str">
        <f>IF(H1378="","",COUNTA($E$5:E1378))</f>
        <v/>
      </c>
      <c r="H1378" s="41"/>
      <c r="I1378" s="38"/>
      <c r="J1378" s="206"/>
      <c r="K1378" s="206"/>
      <c r="L1378" s="206"/>
      <c r="M1378" s="41"/>
      <c r="N1378" s="207"/>
      <c r="O1378" s="99"/>
      <c r="P1378" s="192"/>
      <c r="Q1378" s="122"/>
      <c r="R1378" s="122"/>
      <c r="S1378" s="126"/>
      <c r="T1378" s="122"/>
      <c r="U1378" s="122"/>
      <c r="X1378" s="128"/>
      <c r="Y1378" s="121"/>
      <c r="Z1378" s="121"/>
      <c r="AA1378" s="121"/>
    </row>
    <row r="1379" spans="1:27" s="115" customFormat="1" ht="26.1" customHeight="1" x14ac:dyDescent="0.2">
      <c r="A1379" s="141" t="str">
        <f>IF(AND($H1379&gt;=المغادرين!$C$4,$H1379&lt;=المغادرين!$F$4,المغادرين!$B$2=IF(المغادرين!$B$2="","",$I1379)),MAX($A$4:$A1378)+1,"")</f>
        <v/>
      </c>
      <c r="B1379" s="141" t="str">
        <f t="shared" si="42"/>
        <v/>
      </c>
      <c r="C1379" s="141" t="str">
        <f>IF($A1379="","",RANK($B1379,$B$5:$B$10000,1)+COUNTIF($B$4:$B1378,$B1379))</f>
        <v/>
      </c>
      <c r="D1379" s="142" t="str">
        <f>IF(AND($M1379&gt;=القادمين!$C$4,$M1379&lt;=القادمين!$F$4,القادمين!$B$2=IF(القادمين!$B$2="","",$I1379)),MAX($D$4:$D1378)+1,"")</f>
        <v/>
      </c>
      <c r="E1379" s="142" t="str">
        <f t="shared" si="43"/>
        <v/>
      </c>
      <c r="F1379" s="142" t="str">
        <f>IF($D1379="","",RANK($E1379,$E$5:$E$10000,1)+COUNTIF($E$4:$E1378,$E1379))</f>
        <v/>
      </c>
      <c r="G1379" s="189" t="str">
        <f>IF(H1379="","",COUNTA($E$5:E1379))</f>
        <v/>
      </c>
      <c r="H1379" s="41"/>
      <c r="I1379" s="38"/>
      <c r="J1379" s="206"/>
      <c r="K1379" s="206"/>
      <c r="L1379" s="206"/>
      <c r="M1379" s="41"/>
      <c r="N1379" s="207"/>
      <c r="O1379" s="99"/>
      <c r="P1379" s="192"/>
      <c r="Q1379" s="122"/>
      <c r="R1379" s="122"/>
      <c r="S1379" s="126"/>
      <c r="T1379" s="122"/>
      <c r="U1379" s="122"/>
      <c r="X1379" s="128"/>
      <c r="Y1379" s="129"/>
      <c r="Z1379" s="129"/>
      <c r="AA1379" s="129"/>
    </row>
    <row r="1380" spans="1:27" s="115" customFormat="1" ht="26.1" customHeight="1" x14ac:dyDescent="0.2">
      <c r="A1380" s="141" t="str">
        <f>IF(AND($H1380&gt;=المغادرين!$C$4,$H1380&lt;=المغادرين!$F$4,المغادرين!$B$2=IF(المغادرين!$B$2="","",$I1380)),MAX($A$4:$A1379)+1,"")</f>
        <v/>
      </c>
      <c r="B1380" s="141" t="str">
        <f t="shared" si="42"/>
        <v/>
      </c>
      <c r="C1380" s="141" t="str">
        <f>IF($A1380="","",RANK($B1380,$B$5:$B$10000,1)+COUNTIF($B$4:$B1379,$B1380))</f>
        <v/>
      </c>
      <c r="D1380" s="142" t="str">
        <f>IF(AND($M1380&gt;=القادمين!$C$4,$M1380&lt;=القادمين!$F$4,القادمين!$B$2=IF(القادمين!$B$2="","",$I1380)),MAX($D$4:$D1379)+1,"")</f>
        <v/>
      </c>
      <c r="E1380" s="142" t="str">
        <f t="shared" si="43"/>
        <v/>
      </c>
      <c r="F1380" s="142" t="str">
        <f>IF($D1380="","",RANK($E1380,$E$5:$E$10000,1)+COUNTIF($E$4:$E1379,$E1380))</f>
        <v/>
      </c>
      <c r="G1380" s="189" t="str">
        <f>IF(H1380="","",COUNTA($E$5:E1380))</f>
        <v/>
      </c>
      <c r="H1380" s="41"/>
      <c r="I1380" s="38"/>
      <c r="J1380" s="206"/>
      <c r="K1380" s="206"/>
      <c r="L1380" s="206"/>
      <c r="M1380" s="41"/>
      <c r="N1380" s="207"/>
      <c r="O1380" s="99"/>
      <c r="P1380" s="192"/>
      <c r="Q1380" s="122"/>
      <c r="R1380" s="122"/>
      <c r="S1380" s="126"/>
      <c r="T1380" s="122"/>
      <c r="U1380" s="122"/>
      <c r="X1380" s="128"/>
      <c r="Y1380" s="129"/>
      <c r="Z1380" s="129"/>
      <c r="AA1380" s="129"/>
    </row>
    <row r="1381" spans="1:27" s="115" customFormat="1" ht="26.1" customHeight="1" x14ac:dyDescent="0.2">
      <c r="A1381" s="141" t="str">
        <f>IF(AND($H1381&gt;=المغادرين!$C$4,$H1381&lt;=المغادرين!$F$4,المغادرين!$B$2=IF(المغادرين!$B$2="","",$I1381)),MAX($A$4:$A1380)+1,"")</f>
        <v/>
      </c>
      <c r="B1381" s="141" t="str">
        <f t="shared" si="42"/>
        <v/>
      </c>
      <c r="C1381" s="141" t="str">
        <f>IF($A1381="","",RANK($B1381,$B$5:$B$10000,1)+COUNTIF($B$4:$B1380,$B1381))</f>
        <v/>
      </c>
      <c r="D1381" s="142" t="str">
        <f>IF(AND($M1381&gt;=القادمين!$C$4,$M1381&lt;=القادمين!$F$4,القادمين!$B$2=IF(القادمين!$B$2="","",$I1381)),MAX($D$4:$D1380)+1,"")</f>
        <v/>
      </c>
      <c r="E1381" s="142" t="str">
        <f t="shared" si="43"/>
        <v/>
      </c>
      <c r="F1381" s="142" t="str">
        <f>IF($D1381="","",RANK($E1381,$E$5:$E$10000,1)+COUNTIF($E$4:$E1380,$E1381))</f>
        <v/>
      </c>
      <c r="G1381" s="189" t="str">
        <f>IF(H1381="","",COUNTA($E$5:E1381))</f>
        <v/>
      </c>
      <c r="H1381" s="41"/>
      <c r="I1381" s="38"/>
      <c r="J1381" s="206"/>
      <c r="K1381" s="206"/>
      <c r="L1381" s="206"/>
      <c r="M1381" s="41"/>
      <c r="N1381" s="207"/>
      <c r="O1381" s="99"/>
      <c r="P1381" s="192"/>
      <c r="Q1381" s="122"/>
      <c r="R1381" s="122"/>
      <c r="S1381" s="126"/>
      <c r="T1381" s="122"/>
      <c r="U1381" s="122"/>
      <c r="X1381" s="128"/>
      <c r="Y1381" s="129"/>
      <c r="Z1381" s="129"/>
      <c r="AA1381" s="129"/>
    </row>
    <row r="1382" spans="1:27" s="115" customFormat="1" ht="26.1" customHeight="1" x14ac:dyDescent="0.2">
      <c r="A1382" s="141" t="str">
        <f>IF(AND($H1382&gt;=المغادرين!$C$4,$H1382&lt;=المغادرين!$F$4,المغادرين!$B$2=IF(المغادرين!$B$2="","",$I1382)),MAX($A$4:$A1381)+1,"")</f>
        <v/>
      </c>
      <c r="B1382" s="141" t="str">
        <f t="shared" si="42"/>
        <v/>
      </c>
      <c r="C1382" s="141" t="str">
        <f>IF($A1382="","",RANK($B1382,$B$5:$B$10000,1)+COUNTIF($B$4:$B1381,$B1382))</f>
        <v/>
      </c>
      <c r="D1382" s="142" t="str">
        <f>IF(AND($M1382&gt;=القادمين!$C$4,$M1382&lt;=القادمين!$F$4,القادمين!$B$2=IF(القادمين!$B$2="","",$I1382)),MAX($D$4:$D1381)+1,"")</f>
        <v/>
      </c>
      <c r="E1382" s="142" t="str">
        <f t="shared" si="43"/>
        <v/>
      </c>
      <c r="F1382" s="142" t="str">
        <f>IF($D1382="","",RANK($E1382,$E$5:$E$10000,1)+COUNTIF($E$4:$E1381,$E1382))</f>
        <v/>
      </c>
      <c r="G1382" s="189" t="str">
        <f>IF(H1382="","",COUNTA($E$5:E1382))</f>
        <v/>
      </c>
      <c r="H1382" s="41"/>
      <c r="I1382" s="38"/>
      <c r="J1382" s="206"/>
      <c r="K1382" s="206"/>
      <c r="L1382" s="206"/>
      <c r="M1382" s="41"/>
      <c r="N1382" s="207"/>
      <c r="O1382" s="99"/>
      <c r="P1382" s="192"/>
      <c r="Q1382" s="122"/>
      <c r="R1382" s="122"/>
      <c r="S1382" s="126"/>
      <c r="T1382" s="122"/>
      <c r="U1382" s="122"/>
      <c r="X1382" s="128"/>
      <c r="Y1382" s="129"/>
      <c r="Z1382" s="129"/>
      <c r="AA1382" s="129"/>
    </row>
    <row r="1383" spans="1:27" s="115" customFormat="1" ht="26.1" customHeight="1" x14ac:dyDescent="0.2">
      <c r="A1383" s="141" t="str">
        <f>IF(AND($H1383&gt;=المغادرين!$C$4,$H1383&lt;=المغادرين!$F$4,المغادرين!$B$2=IF(المغادرين!$B$2="","",$I1383)),MAX($A$4:$A1382)+1,"")</f>
        <v/>
      </c>
      <c r="B1383" s="141" t="str">
        <f t="shared" si="42"/>
        <v/>
      </c>
      <c r="C1383" s="141" t="str">
        <f>IF($A1383="","",RANK($B1383,$B$5:$B$10000,1)+COUNTIF($B$4:$B1382,$B1383))</f>
        <v/>
      </c>
      <c r="D1383" s="142" t="str">
        <f>IF(AND($M1383&gt;=القادمين!$C$4,$M1383&lt;=القادمين!$F$4,القادمين!$B$2=IF(القادمين!$B$2="","",$I1383)),MAX($D$4:$D1382)+1,"")</f>
        <v/>
      </c>
      <c r="E1383" s="142" t="str">
        <f t="shared" si="43"/>
        <v/>
      </c>
      <c r="F1383" s="142" t="str">
        <f>IF($D1383="","",RANK($E1383,$E$5:$E$10000,1)+COUNTIF($E$4:$E1382,$E1383))</f>
        <v/>
      </c>
      <c r="G1383" s="189" t="str">
        <f>IF(H1383="","",COUNTA($E$5:E1383))</f>
        <v/>
      </c>
      <c r="H1383" s="41"/>
      <c r="I1383" s="38"/>
      <c r="J1383" s="206"/>
      <c r="K1383" s="206"/>
      <c r="L1383" s="206"/>
      <c r="M1383" s="41"/>
      <c r="N1383" s="207"/>
      <c r="O1383" s="99"/>
      <c r="P1383" s="192"/>
      <c r="Q1383" s="122"/>
      <c r="R1383" s="122"/>
      <c r="S1383" s="126"/>
      <c r="T1383" s="122"/>
      <c r="U1383" s="122"/>
      <c r="X1383" s="128"/>
      <c r="Y1383" s="129"/>
      <c r="Z1383" s="129"/>
      <c r="AA1383" s="129"/>
    </row>
    <row r="1384" spans="1:27" s="115" customFormat="1" ht="26.1" customHeight="1" x14ac:dyDescent="0.2">
      <c r="A1384" s="141" t="str">
        <f>IF(AND($H1384&gt;=المغادرين!$C$4,$H1384&lt;=المغادرين!$F$4,المغادرين!$B$2=IF(المغادرين!$B$2="","",$I1384)),MAX($A$4:$A1383)+1,"")</f>
        <v/>
      </c>
      <c r="B1384" s="141" t="str">
        <f t="shared" si="42"/>
        <v/>
      </c>
      <c r="C1384" s="141" t="str">
        <f>IF($A1384="","",RANK($B1384,$B$5:$B$10000,1)+COUNTIF($B$4:$B1383,$B1384))</f>
        <v/>
      </c>
      <c r="D1384" s="142" t="str">
        <f>IF(AND($M1384&gt;=القادمين!$C$4,$M1384&lt;=القادمين!$F$4,القادمين!$B$2=IF(القادمين!$B$2="","",$I1384)),MAX($D$4:$D1383)+1,"")</f>
        <v/>
      </c>
      <c r="E1384" s="142" t="str">
        <f t="shared" si="43"/>
        <v/>
      </c>
      <c r="F1384" s="142" t="str">
        <f>IF($D1384="","",RANK($E1384,$E$5:$E$10000,1)+COUNTIF($E$4:$E1383,$E1384))</f>
        <v/>
      </c>
      <c r="G1384" s="189" t="str">
        <f>IF(H1384="","",COUNTA($E$5:E1384))</f>
        <v/>
      </c>
      <c r="H1384" s="41"/>
      <c r="I1384" s="38"/>
      <c r="J1384" s="206"/>
      <c r="K1384" s="206"/>
      <c r="L1384" s="206"/>
      <c r="M1384" s="41"/>
      <c r="N1384" s="207"/>
      <c r="O1384" s="99"/>
      <c r="P1384" s="192"/>
      <c r="Q1384" s="122"/>
      <c r="R1384" s="122"/>
      <c r="S1384" s="126"/>
      <c r="T1384" s="122"/>
      <c r="U1384" s="122"/>
      <c r="X1384" s="128"/>
      <c r="Y1384" s="129"/>
      <c r="Z1384" s="129"/>
      <c r="AA1384" s="129"/>
    </row>
    <row r="1385" spans="1:27" s="115" customFormat="1" ht="26.1" customHeight="1" x14ac:dyDescent="0.2">
      <c r="A1385" s="141" t="str">
        <f>IF(AND($H1385&gt;=المغادرين!$C$4,$H1385&lt;=المغادرين!$F$4,المغادرين!$B$2=IF(المغادرين!$B$2="","",$I1385)),MAX($A$4:$A1384)+1,"")</f>
        <v/>
      </c>
      <c r="B1385" s="141" t="str">
        <f t="shared" si="42"/>
        <v/>
      </c>
      <c r="C1385" s="141" t="str">
        <f>IF($A1385="","",RANK($B1385,$B$5:$B$10000,1)+COUNTIF($B$4:$B1384,$B1385))</f>
        <v/>
      </c>
      <c r="D1385" s="142" t="str">
        <f>IF(AND($M1385&gt;=القادمين!$C$4,$M1385&lt;=القادمين!$F$4,القادمين!$B$2=IF(القادمين!$B$2="","",$I1385)),MAX($D$4:$D1384)+1,"")</f>
        <v/>
      </c>
      <c r="E1385" s="142" t="str">
        <f t="shared" si="43"/>
        <v/>
      </c>
      <c r="F1385" s="142" t="str">
        <f>IF($D1385="","",RANK($E1385,$E$5:$E$10000,1)+COUNTIF($E$4:$E1384,$E1385))</f>
        <v/>
      </c>
      <c r="G1385" s="189" t="str">
        <f>IF(H1385="","",COUNTA($E$5:E1385))</f>
        <v/>
      </c>
      <c r="H1385" s="41"/>
      <c r="I1385" s="38"/>
      <c r="J1385" s="206"/>
      <c r="K1385" s="206"/>
      <c r="L1385" s="206"/>
      <c r="M1385" s="41"/>
      <c r="N1385" s="207"/>
      <c r="O1385" s="99"/>
      <c r="P1385" s="193"/>
      <c r="Q1385" s="122"/>
      <c r="R1385" s="122"/>
      <c r="S1385" s="125"/>
      <c r="T1385" s="122"/>
      <c r="U1385" s="122"/>
    </row>
    <row r="1386" spans="1:27" s="127" customFormat="1" ht="26.1" customHeight="1" x14ac:dyDescent="0.2">
      <c r="A1386" s="141" t="str">
        <f>IF(AND($H1386&gt;=المغادرين!$C$4,$H1386&lt;=المغادرين!$F$4,المغادرين!$B$2=IF(المغادرين!$B$2="","",$I1386)),MAX($A$4:$A1385)+1,"")</f>
        <v/>
      </c>
      <c r="B1386" s="141" t="str">
        <f t="shared" si="42"/>
        <v/>
      </c>
      <c r="C1386" s="141" t="str">
        <f>IF($A1386="","",RANK($B1386,$B$5:$B$10000,1)+COUNTIF($B$4:$B1385,$B1386))</f>
        <v/>
      </c>
      <c r="D1386" s="142" t="str">
        <f>IF(AND($M1386&gt;=القادمين!$C$4,$M1386&lt;=القادمين!$F$4,القادمين!$B$2=IF(القادمين!$B$2="","",$I1386)),MAX($D$4:$D1385)+1,"")</f>
        <v/>
      </c>
      <c r="E1386" s="142" t="str">
        <f t="shared" si="43"/>
        <v/>
      </c>
      <c r="F1386" s="142" t="str">
        <f>IF($D1386="","",RANK($E1386,$E$5:$E$10000,1)+COUNTIF($E$4:$E1385,$E1386))</f>
        <v/>
      </c>
      <c r="G1386" s="189" t="str">
        <f>IF(H1386="","",COUNTA($E$5:E1386))</f>
        <v/>
      </c>
      <c r="H1386" s="41"/>
      <c r="I1386" s="38"/>
      <c r="J1386" s="206"/>
      <c r="K1386" s="206"/>
      <c r="L1386" s="206"/>
      <c r="M1386" s="41"/>
      <c r="N1386" s="207"/>
      <c r="O1386" s="99"/>
      <c r="P1386" s="192"/>
      <c r="Q1386" s="122"/>
      <c r="R1386" s="122"/>
      <c r="S1386" s="126"/>
      <c r="T1386" s="122"/>
      <c r="U1386" s="122"/>
      <c r="V1386" s="115"/>
      <c r="W1386" s="115"/>
      <c r="X1386" s="115"/>
      <c r="Y1386" s="115"/>
      <c r="Z1386" s="115"/>
      <c r="AA1386" s="115"/>
    </row>
    <row r="1387" spans="1:27" s="127" customFormat="1" ht="26.1" customHeight="1" x14ac:dyDescent="0.2">
      <c r="A1387" s="141" t="str">
        <f>IF(AND($H1387&gt;=المغادرين!$C$4,$H1387&lt;=المغادرين!$F$4,المغادرين!$B$2=IF(المغادرين!$B$2="","",$I1387)),MAX($A$4:$A1386)+1,"")</f>
        <v/>
      </c>
      <c r="B1387" s="141" t="str">
        <f t="shared" si="42"/>
        <v/>
      </c>
      <c r="C1387" s="141" t="str">
        <f>IF($A1387="","",RANK($B1387,$B$5:$B$10000,1)+COUNTIF($B$4:$B1386,$B1387))</f>
        <v/>
      </c>
      <c r="D1387" s="142" t="str">
        <f>IF(AND($M1387&gt;=القادمين!$C$4,$M1387&lt;=القادمين!$F$4,القادمين!$B$2=IF(القادمين!$B$2="","",$I1387)),MAX($D$4:$D1386)+1,"")</f>
        <v/>
      </c>
      <c r="E1387" s="142" t="str">
        <f t="shared" si="43"/>
        <v/>
      </c>
      <c r="F1387" s="142" t="str">
        <f>IF($D1387="","",RANK($E1387,$E$5:$E$10000,1)+COUNTIF($E$4:$E1386,$E1387))</f>
        <v/>
      </c>
      <c r="G1387" s="189" t="str">
        <f>IF(H1387="","",COUNTA($E$5:E1387))</f>
        <v/>
      </c>
      <c r="H1387" s="41"/>
      <c r="I1387" s="38"/>
      <c r="J1387" s="206"/>
      <c r="K1387" s="206"/>
      <c r="L1387" s="206"/>
      <c r="M1387" s="41"/>
      <c r="N1387" s="207"/>
      <c r="O1387" s="99"/>
      <c r="P1387" s="192"/>
      <c r="Q1387" s="122"/>
      <c r="R1387" s="122"/>
      <c r="S1387" s="126"/>
      <c r="T1387" s="122"/>
      <c r="U1387" s="122"/>
      <c r="V1387" s="115"/>
      <c r="W1387" s="115"/>
      <c r="X1387" s="115"/>
      <c r="Y1387" s="115"/>
      <c r="Z1387" s="115"/>
      <c r="AA1387" s="115"/>
    </row>
    <row r="1388" spans="1:27" s="127" customFormat="1" ht="26.1" customHeight="1" x14ac:dyDescent="0.2">
      <c r="A1388" s="141" t="str">
        <f>IF(AND($H1388&gt;=المغادرين!$C$4,$H1388&lt;=المغادرين!$F$4,المغادرين!$B$2=IF(المغادرين!$B$2="","",$I1388)),MAX($A$4:$A1387)+1,"")</f>
        <v/>
      </c>
      <c r="B1388" s="141" t="str">
        <f t="shared" si="42"/>
        <v/>
      </c>
      <c r="C1388" s="141" t="str">
        <f>IF($A1388="","",RANK($B1388,$B$5:$B$10000,1)+COUNTIF($B$4:$B1387,$B1388))</f>
        <v/>
      </c>
      <c r="D1388" s="142" t="str">
        <f>IF(AND($M1388&gt;=القادمين!$C$4,$M1388&lt;=القادمين!$F$4,القادمين!$B$2=IF(القادمين!$B$2="","",$I1388)),MAX($D$4:$D1387)+1,"")</f>
        <v/>
      </c>
      <c r="E1388" s="142" t="str">
        <f t="shared" si="43"/>
        <v/>
      </c>
      <c r="F1388" s="142" t="str">
        <f>IF($D1388="","",RANK($E1388,$E$5:$E$10000,1)+COUNTIF($E$4:$E1387,$E1388))</f>
        <v/>
      </c>
      <c r="G1388" s="189" t="str">
        <f>IF(H1388="","",COUNTA($E$5:E1388))</f>
        <v/>
      </c>
      <c r="H1388" s="41"/>
      <c r="I1388" s="38"/>
      <c r="J1388" s="206"/>
      <c r="K1388" s="206"/>
      <c r="L1388" s="206"/>
      <c r="M1388" s="41"/>
      <c r="N1388" s="207"/>
      <c r="O1388" s="99"/>
      <c r="P1388" s="192"/>
      <c r="Q1388" s="122"/>
      <c r="R1388" s="122"/>
      <c r="S1388" s="126"/>
      <c r="T1388" s="122"/>
      <c r="U1388" s="122"/>
      <c r="V1388" s="115"/>
      <c r="W1388" s="115"/>
      <c r="X1388" s="115"/>
      <c r="Y1388" s="115"/>
      <c r="Z1388" s="115"/>
      <c r="AA1388" s="115"/>
    </row>
    <row r="1389" spans="1:27" s="115" customFormat="1" ht="26.1" customHeight="1" x14ac:dyDescent="0.2">
      <c r="A1389" s="141" t="str">
        <f>IF(AND($H1389&gt;=المغادرين!$C$4,$H1389&lt;=المغادرين!$F$4,المغادرين!$B$2=IF(المغادرين!$B$2="","",$I1389)),MAX($A$4:$A1388)+1,"")</f>
        <v/>
      </c>
      <c r="B1389" s="141" t="str">
        <f t="shared" si="42"/>
        <v/>
      </c>
      <c r="C1389" s="141" t="str">
        <f>IF($A1389="","",RANK($B1389,$B$5:$B$10000,1)+COUNTIF($B$4:$B1388,$B1389))</f>
        <v/>
      </c>
      <c r="D1389" s="142" t="str">
        <f>IF(AND($M1389&gt;=القادمين!$C$4,$M1389&lt;=القادمين!$F$4,القادمين!$B$2=IF(القادمين!$B$2="","",$I1389)),MAX($D$4:$D1388)+1,"")</f>
        <v/>
      </c>
      <c r="E1389" s="142" t="str">
        <f t="shared" si="43"/>
        <v/>
      </c>
      <c r="F1389" s="142" t="str">
        <f>IF($D1389="","",RANK($E1389,$E$5:$E$10000,1)+COUNTIF($E$4:$E1388,$E1389))</f>
        <v/>
      </c>
      <c r="G1389" s="189" t="str">
        <f>IF(H1389="","",COUNTA($E$5:E1389))</f>
        <v/>
      </c>
      <c r="H1389" s="41"/>
      <c r="I1389" s="38"/>
      <c r="J1389" s="206"/>
      <c r="K1389" s="206"/>
      <c r="L1389" s="206"/>
      <c r="M1389" s="41"/>
      <c r="N1389" s="207"/>
      <c r="O1389" s="99"/>
      <c r="P1389" s="192"/>
      <c r="Q1389" s="122"/>
      <c r="R1389" s="122"/>
      <c r="S1389" s="126"/>
      <c r="T1389" s="122"/>
      <c r="U1389" s="122"/>
    </row>
    <row r="1390" spans="1:27" s="115" customFormat="1" ht="26.1" customHeight="1" x14ac:dyDescent="0.2">
      <c r="A1390" s="141" t="str">
        <f>IF(AND($H1390&gt;=المغادرين!$C$4,$H1390&lt;=المغادرين!$F$4,المغادرين!$B$2=IF(المغادرين!$B$2="","",$I1390)),MAX($A$4:$A1389)+1,"")</f>
        <v/>
      </c>
      <c r="B1390" s="141" t="str">
        <f t="shared" si="42"/>
        <v/>
      </c>
      <c r="C1390" s="141" t="str">
        <f>IF($A1390="","",RANK($B1390,$B$5:$B$10000,1)+COUNTIF($B$4:$B1389,$B1390))</f>
        <v/>
      </c>
      <c r="D1390" s="142" t="str">
        <f>IF(AND($M1390&gt;=القادمين!$C$4,$M1390&lt;=القادمين!$F$4,القادمين!$B$2=IF(القادمين!$B$2="","",$I1390)),MAX($D$4:$D1389)+1,"")</f>
        <v/>
      </c>
      <c r="E1390" s="142" t="str">
        <f t="shared" si="43"/>
        <v/>
      </c>
      <c r="F1390" s="142" t="str">
        <f>IF($D1390="","",RANK($E1390,$E$5:$E$10000,1)+COUNTIF($E$4:$E1389,$E1390))</f>
        <v/>
      </c>
      <c r="G1390" s="189" t="str">
        <f>IF(H1390="","",COUNTA($E$5:E1390))</f>
        <v/>
      </c>
      <c r="H1390" s="41"/>
      <c r="I1390" s="38"/>
      <c r="J1390" s="206"/>
      <c r="K1390" s="206"/>
      <c r="L1390" s="206"/>
      <c r="M1390" s="41"/>
      <c r="N1390" s="207"/>
      <c r="O1390" s="99"/>
      <c r="P1390" s="192"/>
      <c r="Q1390" s="122"/>
      <c r="R1390" s="122"/>
      <c r="S1390" s="126"/>
      <c r="T1390" s="122"/>
      <c r="U1390" s="122"/>
    </row>
    <row r="1391" spans="1:27" s="115" customFormat="1" ht="26.1" customHeight="1" x14ac:dyDescent="0.2">
      <c r="A1391" s="141" t="str">
        <f>IF(AND($H1391&gt;=المغادرين!$C$4,$H1391&lt;=المغادرين!$F$4,المغادرين!$B$2=IF(المغادرين!$B$2="","",$I1391)),MAX($A$4:$A1390)+1,"")</f>
        <v/>
      </c>
      <c r="B1391" s="141" t="str">
        <f t="shared" si="42"/>
        <v/>
      </c>
      <c r="C1391" s="141" t="str">
        <f>IF($A1391="","",RANK($B1391,$B$5:$B$10000,1)+COUNTIF($B$4:$B1390,$B1391))</f>
        <v/>
      </c>
      <c r="D1391" s="142" t="str">
        <f>IF(AND($M1391&gt;=القادمين!$C$4,$M1391&lt;=القادمين!$F$4,القادمين!$B$2=IF(القادمين!$B$2="","",$I1391)),MAX($D$4:$D1390)+1,"")</f>
        <v/>
      </c>
      <c r="E1391" s="142" t="str">
        <f t="shared" si="43"/>
        <v/>
      </c>
      <c r="F1391" s="142" t="str">
        <f>IF($D1391="","",RANK($E1391,$E$5:$E$10000,1)+COUNTIF($E$4:$E1390,$E1391))</f>
        <v/>
      </c>
      <c r="G1391" s="189" t="str">
        <f>IF(H1391="","",COUNTA($E$5:E1391))</f>
        <v/>
      </c>
      <c r="H1391" s="41"/>
      <c r="I1391" s="38"/>
      <c r="J1391" s="206"/>
      <c r="K1391" s="206"/>
      <c r="L1391" s="206"/>
      <c r="M1391" s="41"/>
      <c r="N1391" s="207"/>
      <c r="O1391" s="99"/>
      <c r="P1391" s="192"/>
      <c r="Q1391" s="122"/>
      <c r="R1391" s="122"/>
      <c r="S1391" s="126"/>
      <c r="T1391" s="122"/>
      <c r="U1391" s="122"/>
    </row>
    <row r="1392" spans="1:27" s="115" customFormat="1" ht="26.1" customHeight="1" x14ac:dyDescent="0.2">
      <c r="A1392" s="141" t="str">
        <f>IF(AND($H1392&gt;=المغادرين!$C$4,$H1392&lt;=المغادرين!$F$4,المغادرين!$B$2=IF(المغادرين!$B$2="","",$I1392)),MAX($A$4:$A1391)+1,"")</f>
        <v/>
      </c>
      <c r="B1392" s="141" t="str">
        <f t="shared" si="42"/>
        <v/>
      </c>
      <c r="C1392" s="141" t="str">
        <f>IF($A1392="","",RANK($B1392,$B$5:$B$10000,1)+COUNTIF($B$4:$B1391,$B1392))</f>
        <v/>
      </c>
      <c r="D1392" s="142" t="str">
        <f>IF(AND($M1392&gt;=القادمين!$C$4,$M1392&lt;=القادمين!$F$4,القادمين!$B$2=IF(القادمين!$B$2="","",$I1392)),MAX($D$4:$D1391)+1,"")</f>
        <v/>
      </c>
      <c r="E1392" s="142" t="str">
        <f t="shared" si="43"/>
        <v/>
      </c>
      <c r="F1392" s="142" t="str">
        <f>IF($D1392="","",RANK($E1392,$E$5:$E$10000,1)+COUNTIF($E$4:$E1391,$E1392))</f>
        <v/>
      </c>
      <c r="G1392" s="189" t="str">
        <f>IF(H1392="","",COUNTA($E$5:E1392))</f>
        <v/>
      </c>
      <c r="H1392" s="41"/>
      <c r="I1392" s="38"/>
      <c r="J1392" s="206"/>
      <c r="K1392" s="206"/>
      <c r="L1392" s="206"/>
      <c r="M1392" s="41"/>
      <c r="N1392" s="207"/>
      <c r="O1392" s="99"/>
      <c r="P1392" s="192"/>
      <c r="Q1392" s="122"/>
      <c r="R1392" s="122"/>
      <c r="S1392" s="126"/>
      <c r="T1392" s="122"/>
      <c r="U1392" s="122"/>
    </row>
    <row r="1393" spans="1:27" s="115" customFormat="1" ht="26.1" customHeight="1" x14ac:dyDescent="0.2">
      <c r="A1393" s="141" t="str">
        <f>IF(AND($H1393&gt;=المغادرين!$C$4,$H1393&lt;=المغادرين!$F$4,المغادرين!$B$2=IF(المغادرين!$B$2="","",$I1393)),MAX($A$4:$A1392)+1,"")</f>
        <v/>
      </c>
      <c r="B1393" s="141" t="str">
        <f t="shared" si="42"/>
        <v/>
      </c>
      <c r="C1393" s="141" t="str">
        <f>IF($A1393="","",RANK($B1393,$B$5:$B$10000,1)+COUNTIF($B$4:$B1392,$B1393))</f>
        <v/>
      </c>
      <c r="D1393" s="142" t="str">
        <f>IF(AND($M1393&gt;=القادمين!$C$4,$M1393&lt;=القادمين!$F$4,القادمين!$B$2=IF(القادمين!$B$2="","",$I1393)),MAX($D$4:$D1392)+1,"")</f>
        <v/>
      </c>
      <c r="E1393" s="142" t="str">
        <f t="shared" si="43"/>
        <v/>
      </c>
      <c r="F1393" s="142" t="str">
        <f>IF($D1393="","",RANK($E1393,$E$5:$E$10000,1)+COUNTIF($E$4:$E1392,$E1393))</f>
        <v/>
      </c>
      <c r="G1393" s="189" t="str">
        <f>IF(H1393="","",COUNTA($E$5:E1393))</f>
        <v/>
      </c>
      <c r="H1393" s="41"/>
      <c r="I1393" s="38"/>
      <c r="J1393" s="206"/>
      <c r="K1393" s="206"/>
      <c r="L1393" s="206"/>
      <c r="M1393" s="41"/>
      <c r="N1393" s="207"/>
      <c r="O1393" s="99"/>
      <c r="P1393" s="192"/>
      <c r="Q1393" s="122"/>
      <c r="R1393" s="122"/>
      <c r="S1393" s="126"/>
      <c r="T1393" s="122"/>
      <c r="U1393" s="122"/>
    </row>
    <row r="1394" spans="1:27" s="115" customFormat="1" ht="26.1" customHeight="1" x14ac:dyDescent="0.2">
      <c r="A1394" s="141" t="str">
        <f>IF(AND($H1394&gt;=المغادرين!$C$4,$H1394&lt;=المغادرين!$F$4,المغادرين!$B$2=IF(المغادرين!$B$2="","",$I1394)),MAX($A$4:$A1393)+1,"")</f>
        <v/>
      </c>
      <c r="B1394" s="141" t="str">
        <f t="shared" si="42"/>
        <v/>
      </c>
      <c r="C1394" s="141" t="str">
        <f>IF($A1394="","",RANK($B1394,$B$5:$B$10000,1)+COUNTIF($B$4:$B1393,$B1394))</f>
        <v/>
      </c>
      <c r="D1394" s="142" t="str">
        <f>IF(AND($M1394&gt;=القادمين!$C$4,$M1394&lt;=القادمين!$F$4,القادمين!$B$2=IF(القادمين!$B$2="","",$I1394)),MAX($D$4:$D1393)+1,"")</f>
        <v/>
      </c>
      <c r="E1394" s="142" t="str">
        <f t="shared" si="43"/>
        <v/>
      </c>
      <c r="F1394" s="142" t="str">
        <f>IF($D1394="","",RANK($E1394,$E$5:$E$10000,1)+COUNTIF($E$4:$E1393,$E1394))</f>
        <v/>
      </c>
      <c r="G1394" s="189" t="str">
        <f>IF(H1394="","",COUNTA($E$5:E1394))</f>
        <v/>
      </c>
      <c r="H1394" s="41"/>
      <c r="I1394" s="38"/>
      <c r="J1394" s="206"/>
      <c r="K1394" s="206"/>
      <c r="L1394" s="206"/>
      <c r="M1394" s="41"/>
      <c r="N1394" s="207"/>
      <c r="O1394" s="99"/>
      <c r="P1394" s="192"/>
      <c r="Q1394" s="122"/>
      <c r="R1394" s="122"/>
      <c r="S1394" s="126"/>
      <c r="T1394" s="122"/>
      <c r="U1394" s="122"/>
      <c r="AA1394" s="128"/>
    </row>
    <row r="1395" spans="1:27" s="115" customFormat="1" ht="26.1" customHeight="1" x14ac:dyDescent="0.2">
      <c r="A1395" s="141" t="str">
        <f>IF(AND($H1395&gt;=المغادرين!$C$4,$H1395&lt;=المغادرين!$F$4,المغادرين!$B$2=IF(المغادرين!$B$2="","",$I1395)),MAX($A$4:$A1394)+1,"")</f>
        <v/>
      </c>
      <c r="B1395" s="141" t="str">
        <f t="shared" si="42"/>
        <v/>
      </c>
      <c r="C1395" s="141" t="str">
        <f>IF($A1395="","",RANK($B1395,$B$5:$B$10000,1)+COUNTIF($B$4:$B1394,$B1395))</f>
        <v/>
      </c>
      <c r="D1395" s="142" t="str">
        <f>IF(AND($M1395&gt;=القادمين!$C$4,$M1395&lt;=القادمين!$F$4,القادمين!$B$2=IF(القادمين!$B$2="","",$I1395)),MAX($D$4:$D1394)+1,"")</f>
        <v/>
      </c>
      <c r="E1395" s="142" t="str">
        <f t="shared" si="43"/>
        <v/>
      </c>
      <c r="F1395" s="142" t="str">
        <f>IF($D1395="","",RANK($E1395,$E$5:$E$10000,1)+COUNTIF($E$4:$E1394,$E1395))</f>
        <v/>
      </c>
      <c r="G1395" s="189" t="str">
        <f>IF(H1395="","",COUNTA($E$5:E1395))</f>
        <v/>
      </c>
      <c r="H1395" s="41"/>
      <c r="I1395" s="38"/>
      <c r="J1395" s="206"/>
      <c r="K1395" s="206"/>
      <c r="L1395" s="206"/>
      <c r="M1395" s="41"/>
      <c r="N1395" s="207"/>
      <c r="O1395" s="99"/>
      <c r="P1395" s="192"/>
      <c r="Q1395" s="122"/>
      <c r="R1395" s="122"/>
      <c r="S1395" s="126"/>
      <c r="T1395" s="122"/>
      <c r="U1395" s="122"/>
      <c r="AA1395" s="128"/>
    </row>
    <row r="1396" spans="1:27" s="115" customFormat="1" ht="26.1" customHeight="1" x14ac:dyDescent="0.2">
      <c r="A1396" s="141" t="str">
        <f>IF(AND($H1396&gt;=المغادرين!$C$4,$H1396&lt;=المغادرين!$F$4,المغادرين!$B$2=IF(المغادرين!$B$2="","",$I1396)),MAX($A$4:$A1395)+1,"")</f>
        <v/>
      </c>
      <c r="B1396" s="141" t="str">
        <f t="shared" si="42"/>
        <v/>
      </c>
      <c r="C1396" s="141" t="str">
        <f>IF($A1396="","",RANK($B1396,$B$5:$B$10000,1)+COUNTIF($B$4:$B1395,$B1396))</f>
        <v/>
      </c>
      <c r="D1396" s="142" t="str">
        <f>IF(AND($M1396&gt;=القادمين!$C$4,$M1396&lt;=القادمين!$F$4,القادمين!$B$2=IF(القادمين!$B$2="","",$I1396)),MAX($D$4:$D1395)+1,"")</f>
        <v/>
      </c>
      <c r="E1396" s="142" t="str">
        <f t="shared" si="43"/>
        <v/>
      </c>
      <c r="F1396" s="142" t="str">
        <f>IF($D1396="","",RANK($E1396,$E$5:$E$10000,1)+COUNTIF($E$4:$E1395,$E1396))</f>
        <v/>
      </c>
      <c r="G1396" s="189" t="str">
        <f>IF(H1396="","",COUNTA($E$5:E1396))</f>
        <v/>
      </c>
      <c r="H1396" s="41"/>
      <c r="I1396" s="38"/>
      <c r="J1396" s="206"/>
      <c r="K1396" s="206"/>
      <c r="L1396" s="206"/>
      <c r="M1396" s="41"/>
      <c r="N1396" s="207"/>
      <c r="O1396" s="99"/>
      <c r="P1396" s="192"/>
      <c r="Q1396" s="122"/>
      <c r="R1396" s="122"/>
      <c r="S1396" s="126"/>
      <c r="T1396" s="122"/>
      <c r="U1396" s="122"/>
      <c r="W1396" s="128"/>
      <c r="AA1396" s="121"/>
    </row>
    <row r="1397" spans="1:27" s="115" customFormat="1" ht="26.1" customHeight="1" x14ac:dyDescent="0.2">
      <c r="A1397" s="141" t="str">
        <f>IF(AND($H1397&gt;=المغادرين!$C$4,$H1397&lt;=المغادرين!$F$4,المغادرين!$B$2=IF(المغادرين!$B$2="","",$I1397)),MAX($A$4:$A1396)+1,"")</f>
        <v/>
      </c>
      <c r="B1397" s="141" t="str">
        <f t="shared" si="42"/>
        <v/>
      </c>
      <c r="C1397" s="141" t="str">
        <f>IF($A1397="","",RANK($B1397,$B$5:$B$10000,1)+COUNTIF($B$4:$B1396,$B1397))</f>
        <v/>
      </c>
      <c r="D1397" s="142" t="str">
        <f>IF(AND($M1397&gt;=القادمين!$C$4,$M1397&lt;=القادمين!$F$4,القادمين!$B$2=IF(القادمين!$B$2="","",$I1397)),MAX($D$4:$D1396)+1,"")</f>
        <v/>
      </c>
      <c r="E1397" s="142" t="str">
        <f t="shared" si="43"/>
        <v/>
      </c>
      <c r="F1397" s="142" t="str">
        <f>IF($D1397="","",RANK($E1397,$E$5:$E$10000,1)+COUNTIF($E$4:$E1396,$E1397))</f>
        <v/>
      </c>
      <c r="G1397" s="189" t="str">
        <f>IF(H1397="","",COUNTA($E$5:E1397))</f>
        <v/>
      </c>
      <c r="H1397" s="41"/>
      <c r="I1397" s="38"/>
      <c r="J1397" s="206"/>
      <c r="K1397" s="206"/>
      <c r="L1397" s="206"/>
      <c r="M1397" s="41"/>
      <c r="N1397" s="207"/>
      <c r="O1397" s="99"/>
      <c r="P1397" s="192"/>
      <c r="Q1397" s="122"/>
      <c r="R1397" s="122"/>
      <c r="S1397" s="126"/>
      <c r="T1397" s="122"/>
      <c r="U1397" s="122"/>
    </row>
    <row r="1398" spans="1:27" s="115" customFormat="1" ht="26.1" customHeight="1" x14ac:dyDescent="0.2">
      <c r="A1398" s="141" t="str">
        <f>IF(AND($H1398&gt;=المغادرين!$C$4,$H1398&lt;=المغادرين!$F$4,المغادرين!$B$2=IF(المغادرين!$B$2="","",$I1398)),MAX($A$4:$A1397)+1,"")</f>
        <v/>
      </c>
      <c r="B1398" s="141" t="str">
        <f t="shared" si="42"/>
        <v/>
      </c>
      <c r="C1398" s="141" t="str">
        <f>IF($A1398="","",RANK($B1398,$B$5:$B$10000,1)+COUNTIF($B$4:$B1397,$B1398))</f>
        <v/>
      </c>
      <c r="D1398" s="142" t="str">
        <f>IF(AND($M1398&gt;=القادمين!$C$4,$M1398&lt;=القادمين!$F$4,القادمين!$B$2=IF(القادمين!$B$2="","",$I1398)),MAX($D$4:$D1397)+1,"")</f>
        <v/>
      </c>
      <c r="E1398" s="142" t="str">
        <f t="shared" si="43"/>
        <v/>
      </c>
      <c r="F1398" s="142" t="str">
        <f>IF($D1398="","",RANK($E1398,$E$5:$E$10000,1)+COUNTIF($E$4:$E1397,$E1398))</f>
        <v/>
      </c>
      <c r="G1398" s="189" t="str">
        <f>IF(H1398="","",COUNTA($E$5:E1398))</f>
        <v/>
      </c>
      <c r="H1398" s="41"/>
      <c r="I1398" s="38"/>
      <c r="J1398" s="206"/>
      <c r="K1398" s="206"/>
      <c r="L1398" s="206"/>
      <c r="M1398" s="41"/>
      <c r="N1398" s="207"/>
      <c r="O1398" s="99"/>
      <c r="P1398" s="192"/>
      <c r="Q1398" s="122"/>
      <c r="R1398" s="122"/>
      <c r="S1398" s="126"/>
      <c r="T1398" s="122"/>
      <c r="U1398" s="122"/>
      <c r="X1398" s="128"/>
      <c r="Y1398" s="121"/>
      <c r="Z1398" s="121"/>
      <c r="AA1398" s="121"/>
    </row>
    <row r="1399" spans="1:27" s="115" customFormat="1" ht="26.1" customHeight="1" x14ac:dyDescent="0.2">
      <c r="A1399" s="141" t="str">
        <f>IF(AND($H1399&gt;=المغادرين!$C$4,$H1399&lt;=المغادرين!$F$4,المغادرين!$B$2=IF(المغادرين!$B$2="","",$I1399)),MAX($A$4:$A1398)+1,"")</f>
        <v/>
      </c>
      <c r="B1399" s="141" t="str">
        <f t="shared" si="42"/>
        <v/>
      </c>
      <c r="C1399" s="141" t="str">
        <f>IF($A1399="","",RANK($B1399,$B$5:$B$10000,1)+COUNTIF($B$4:$B1398,$B1399))</f>
        <v/>
      </c>
      <c r="D1399" s="142" t="str">
        <f>IF(AND($M1399&gt;=القادمين!$C$4,$M1399&lt;=القادمين!$F$4,القادمين!$B$2=IF(القادمين!$B$2="","",$I1399)),MAX($D$4:$D1398)+1,"")</f>
        <v/>
      </c>
      <c r="E1399" s="142" t="str">
        <f t="shared" si="43"/>
        <v/>
      </c>
      <c r="F1399" s="142" t="str">
        <f>IF($D1399="","",RANK($E1399,$E$5:$E$10000,1)+COUNTIF($E$4:$E1398,$E1399))</f>
        <v/>
      </c>
      <c r="G1399" s="189" t="str">
        <f>IF(H1399="","",COUNTA($E$5:E1399))</f>
        <v/>
      </c>
      <c r="H1399" s="41"/>
      <c r="I1399" s="38"/>
      <c r="J1399" s="206"/>
      <c r="K1399" s="206"/>
      <c r="L1399" s="206"/>
      <c r="M1399" s="41"/>
      <c r="N1399" s="207"/>
      <c r="O1399" s="99"/>
      <c r="P1399" s="192"/>
      <c r="Q1399" s="122"/>
      <c r="R1399" s="122"/>
      <c r="S1399" s="126"/>
      <c r="T1399" s="122"/>
      <c r="U1399" s="122"/>
      <c r="X1399" s="128"/>
      <c r="Y1399" s="129"/>
      <c r="Z1399" s="129"/>
      <c r="AA1399" s="129"/>
    </row>
    <row r="1400" spans="1:27" s="115" customFormat="1" ht="26.1" customHeight="1" x14ac:dyDescent="0.2">
      <c r="A1400" s="141" t="str">
        <f>IF(AND($H1400&gt;=المغادرين!$C$4,$H1400&lt;=المغادرين!$F$4,المغادرين!$B$2=IF(المغادرين!$B$2="","",$I1400)),MAX($A$4:$A1399)+1,"")</f>
        <v/>
      </c>
      <c r="B1400" s="141" t="str">
        <f t="shared" si="42"/>
        <v/>
      </c>
      <c r="C1400" s="141" t="str">
        <f>IF($A1400="","",RANK($B1400,$B$5:$B$10000,1)+COUNTIF($B$4:$B1399,$B1400))</f>
        <v/>
      </c>
      <c r="D1400" s="142" t="str">
        <f>IF(AND($M1400&gt;=القادمين!$C$4,$M1400&lt;=القادمين!$F$4,القادمين!$B$2=IF(القادمين!$B$2="","",$I1400)),MAX($D$4:$D1399)+1,"")</f>
        <v/>
      </c>
      <c r="E1400" s="142" t="str">
        <f t="shared" si="43"/>
        <v/>
      </c>
      <c r="F1400" s="142" t="str">
        <f>IF($D1400="","",RANK($E1400,$E$5:$E$10000,1)+COUNTIF($E$4:$E1399,$E1400))</f>
        <v/>
      </c>
      <c r="G1400" s="189" t="str">
        <f>IF(H1400="","",COUNTA($E$5:E1400))</f>
        <v/>
      </c>
      <c r="H1400" s="41"/>
      <c r="I1400" s="38"/>
      <c r="J1400" s="206"/>
      <c r="K1400" s="206"/>
      <c r="L1400" s="206"/>
      <c r="M1400" s="41"/>
      <c r="N1400" s="207"/>
      <c r="O1400" s="99"/>
      <c r="P1400" s="192"/>
      <c r="Q1400" s="122"/>
      <c r="R1400" s="122"/>
      <c r="S1400" s="126"/>
      <c r="T1400" s="122"/>
      <c r="U1400" s="122"/>
      <c r="X1400" s="128"/>
      <c r="Y1400" s="129"/>
      <c r="Z1400" s="129"/>
      <c r="AA1400" s="129"/>
    </row>
    <row r="1401" spans="1:27" s="115" customFormat="1" ht="26.1" customHeight="1" x14ac:dyDescent="0.2">
      <c r="A1401" s="141" t="str">
        <f>IF(AND($H1401&gt;=المغادرين!$C$4,$H1401&lt;=المغادرين!$F$4,المغادرين!$B$2=IF(المغادرين!$B$2="","",$I1401)),MAX($A$4:$A1400)+1,"")</f>
        <v/>
      </c>
      <c r="B1401" s="141" t="str">
        <f t="shared" si="42"/>
        <v/>
      </c>
      <c r="C1401" s="141" t="str">
        <f>IF($A1401="","",RANK($B1401,$B$5:$B$10000,1)+COUNTIF($B$4:$B1400,$B1401))</f>
        <v/>
      </c>
      <c r="D1401" s="142" t="str">
        <f>IF(AND($M1401&gt;=القادمين!$C$4,$M1401&lt;=القادمين!$F$4,القادمين!$B$2=IF(القادمين!$B$2="","",$I1401)),MAX($D$4:$D1400)+1,"")</f>
        <v/>
      </c>
      <c r="E1401" s="142" t="str">
        <f t="shared" si="43"/>
        <v/>
      </c>
      <c r="F1401" s="142" t="str">
        <f>IF($D1401="","",RANK($E1401,$E$5:$E$10000,1)+COUNTIF($E$4:$E1400,$E1401))</f>
        <v/>
      </c>
      <c r="G1401" s="189" t="str">
        <f>IF(H1401="","",COUNTA($E$5:E1401))</f>
        <v/>
      </c>
      <c r="H1401" s="41"/>
      <c r="I1401" s="38"/>
      <c r="J1401" s="206"/>
      <c r="K1401" s="206"/>
      <c r="L1401" s="206"/>
      <c r="M1401" s="41"/>
      <c r="N1401" s="207"/>
      <c r="O1401" s="99"/>
      <c r="P1401" s="192"/>
      <c r="Q1401" s="122"/>
      <c r="R1401" s="122"/>
      <c r="S1401" s="126"/>
      <c r="T1401" s="122"/>
      <c r="U1401" s="122"/>
      <c r="X1401" s="128"/>
      <c r="Y1401" s="129"/>
      <c r="Z1401" s="129"/>
      <c r="AA1401" s="129"/>
    </row>
    <row r="1402" spans="1:27" s="115" customFormat="1" ht="26.1" customHeight="1" x14ac:dyDescent="0.2">
      <c r="A1402" s="141" t="str">
        <f>IF(AND($H1402&gt;=المغادرين!$C$4,$H1402&lt;=المغادرين!$F$4,المغادرين!$B$2=IF(المغادرين!$B$2="","",$I1402)),MAX($A$4:$A1401)+1,"")</f>
        <v/>
      </c>
      <c r="B1402" s="141" t="str">
        <f t="shared" si="42"/>
        <v/>
      </c>
      <c r="C1402" s="141" t="str">
        <f>IF($A1402="","",RANK($B1402,$B$5:$B$10000,1)+COUNTIF($B$4:$B1401,$B1402))</f>
        <v/>
      </c>
      <c r="D1402" s="142" t="str">
        <f>IF(AND($M1402&gt;=القادمين!$C$4,$M1402&lt;=القادمين!$F$4,القادمين!$B$2=IF(القادمين!$B$2="","",$I1402)),MAX($D$4:$D1401)+1,"")</f>
        <v/>
      </c>
      <c r="E1402" s="142" t="str">
        <f t="shared" si="43"/>
        <v/>
      </c>
      <c r="F1402" s="142" t="str">
        <f>IF($D1402="","",RANK($E1402,$E$5:$E$10000,1)+COUNTIF($E$4:$E1401,$E1402))</f>
        <v/>
      </c>
      <c r="G1402" s="189" t="str">
        <f>IF(H1402="","",COUNTA($E$5:E1402))</f>
        <v/>
      </c>
      <c r="H1402" s="41"/>
      <c r="I1402" s="38"/>
      <c r="J1402" s="206"/>
      <c r="K1402" s="206"/>
      <c r="L1402" s="206"/>
      <c r="M1402" s="41"/>
      <c r="N1402" s="207"/>
      <c r="O1402" s="99"/>
      <c r="P1402" s="192"/>
      <c r="Q1402" s="122"/>
      <c r="R1402" s="122"/>
      <c r="S1402" s="126"/>
      <c r="T1402" s="122"/>
      <c r="U1402" s="122"/>
      <c r="X1402" s="128"/>
      <c r="Y1402" s="129"/>
      <c r="Z1402" s="129"/>
      <c r="AA1402" s="129"/>
    </row>
    <row r="1403" spans="1:27" s="115" customFormat="1" ht="26.1" customHeight="1" x14ac:dyDescent="0.2">
      <c r="A1403" s="141" t="str">
        <f>IF(AND($H1403&gt;=المغادرين!$C$4,$H1403&lt;=المغادرين!$F$4,المغادرين!$B$2=IF(المغادرين!$B$2="","",$I1403)),MAX($A$4:$A1402)+1,"")</f>
        <v/>
      </c>
      <c r="B1403" s="141" t="str">
        <f t="shared" si="42"/>
        <v/>
      </c>
      <c r="C1403" s="141" t="str">
        <f>IF($A1403="","",RANK($B1403,$B$5:$B$10000,1)+COUNTIF($B$4:$B1402,$B1403))</f>
        <v/>
      </c>
      <c r="D1403" s="142" t="str">
        <f>IF(AND($M1403&gt;=القادمين!$C$4,$M1403&lt;=القادمين!$F$4,القادمين!$B$2=IF(القادمين!$B$2="","",$I1403)),MAX($D$4:$D1402)+1,"")</f>
        <v/>
      </c>
      <c r="E1403" s="142" t="str">
        <f t="shared" si="43"/>
        <v/>
      </c>
      <c r="F1403" s="142" t="str">
        <f>IF($D1403="","",RANK($E1403,$E$5:$E$10000,1)+COUNTIF($E$4:$E1402,$E1403))</f>
        <v/>
      </c>
      <c r="G1403" s="189" t="str">
        <f>IF(H1403="","",COUNTA($E$5:E1403))</f>
        <v/>
      </c>
      <c r="H1403" s="41"/>
      <c r="I1403" s="38"/>
      <c r="J1403" s="206"/>
      <c r="K1403" s="206"/>
      <c r="L1403" s="206"/>
      <c r="M1403" s="41"/>
      <c r="N1403" s="207"/>
      <c r="O1403" s="99"/>
      <c r="P1403" s="192"/>
      <c r="Q1403" s="122"/>
      <c r="R1403" s="122"/>
      <c r="S1403" s="126"/>
      <c r="T1403" s="122"/>
      <c r="U1403" s="122"/>
      <c r="X1403" s="128"/>
      <c r="Y1403" s="129"/>
      <c r="Z1403" s="129"/>
      <c r="AA1403" s="129"/>
    </row>
    <row r="1404" spans="1:27" s="115" customFormat="1" ht="26.1" customHeight="1" x14ac:dyDescent="0.2">
      <c r="A1404" s="141" t="str">
        <f>IF(AND($H1404&gt;=المغادرين!$C$4,$H1404&lt;=المغادرين!$F$4,المغادرين!$B$2=IF(المغادرين!$B$2="","",$I1404)),MAX($A$4:$A1403)+1,"")</f>
        <v/>
      </c>
      <c r="B1404" s="141" t="str">
        <f t="shared" si="42"/>
        <v/>
      </c>
      <c r="C1404" s="141" t="str">
        <f>IF($A1404="","",RANK($B1404,$B$5:$B$10000,1)+COUNTIF($B$4:$B1403,$B1404))</f>
        <v/>
      </c>
      <c r="D1404" s="142" t="str">
        <f>IF(AND($M1404&gt;=القادمين!$C$4,$M1404&lt;=القادمين!$F$4,القادمين!$B$2=IF(القادمين!$B$2="","",$I1404)),MAX($D$4:$D1403)+1,"")</f>
        <v/>
      </c>
      <c r="E1404" s="142" t="str">
        <f t="shared" si="43"/>
        <v/>
      </c>
      <c r="F1404" s="142" t="str">
        <f>IF($D1404="","",RANK($E1404,$E$5:$E$10000,1)+COUNTIF($E$4:$E1403,$E1404))</f>
        <v/>
      </c>
      <c r="G1404" s="189" t="str">
        <f>IF(H1404="","",COUNTA($E$5:E1404))</f>
        <v/>
      </c>
      <c r="H1404" s="41"/>
      <c r="I1404" s="38"/>
      <c r="J1404" s="206"/>
      <c r="K1404" s="206"/>
      <c r="L1404" s="206"/>
      <c r="M1404" s="41"/>
      <c r="N1404" s="207"/>
      <c r="O1404" s="99"/>
      <c r="P1404" s="193"/>
      <c r="Q1404" s="122"/>
      <c r="R1404" s="122"/>
      <c r="S1404" s="125"/>
      <c r="T1404" s="122"/>
      <c r="U1404" s="122"/>
    </row>
    <row r="1405" spans="1:27" s="127" customFormat="1" ht="26.1" customHeight="1" x14ac:dyDescent="0.2">
      <c r="A1405" s="141" t="str">
        <f>IF(AND($H1405&gt;=المغادرين!$C$4,$H1405&lt;=المغادرين!$F$4,المغادرين!$B$2=IF(المغادرين!$B$2="","",$I1405)),MAX($A$4:$A1404)+1,"")</f>
        <v/>
      </c>
      <c r="B1405" s="141" t="str">
        <f t="shared" si="42"/>
        <v/>
      </c>
      <c r="C1405" s="141" t="str">
        <f>IF($A1405="","",RANK($B1405,$B$5:$B$10000,1)+COUNTIF($B$4:$B1404,$B1405))</f>
        <v/>
      </c>
      <c r="D1405" s="142" t="str">
        <f>IF(AND($M1405&gt;=القادمين!$C$4,$M1405&lt;=القادمين!$F$4,القادمين!$B$2=IF(القادمين!$B$2="","",$I1405)),MAX($D$4:$D1404)+1,"")</f>
        <v/>
      </c>
      <c r="E1405" s="142" t="str">
        <f t="shared" si="43"/>
        <v/>
      </c>
      <c r="F1405" s="142" t="str">
        <f>IF($D1405="","",RANK($E1405,$E$5:$E$10000,1)+COUNTIF($E$4:$E1404,$E1405))</f>
        <v/>
      </c>
      <c r="G1405" s="189" t="str">
        <f>IF(H1405="","",COUNTA($E$5:E1405))</f>
        <v/>
      </c>
      <c r="H1405" s="41"/>
      <c r="I1405" s="38"/>
      <c r="J1405" s="206"/>
      <c r="K1405" s="206"/>
      <c r="L1405" s="206"/>
      <c r="M1405" s="41"/>
      <c r="N1405" s="207"/>
      <c r="O1405" s="99"/>
      <c r="P1405" s="192"/>
      <c r="Q1405" s="122"/>
      <c r="R1405" s="122"/>
      <c r="S1405" s="126"/>
      <c r="T1405" s="122"/>
      <c r="U1405" s="122"/>
      <c r="V1405" s="115"/>
      <c r="W1405" s="115"/>
      <c r="X1405" s="115"/>
      <c r="Y1405" s="115"/>
      <c r="Z1405" s="115"/>
      <c r="AA1405" s="115"/>
    </row>
    <row r="1406" spans="1:27" s="127" customFormat="1" ht="26.1" customHeight="1" x14ac:dyDescent="0.2">
      <c r="A1406" s="141" t="str">
        <f>IF(AND($H1406&gt;=المغادرين!$C$4,$H1406&lt;=المغادرين!$F$4,المغادرين!$B$2=IF(المغادرين!$B$2="","",$I1406)),MAX($A$4:$A1405)+1,"")</f>
        <v/>
      </c>
      <c r="B1406" s="141" t="str">
        <f t="shared" si="42"/>
        <v/>
      </c>
      <c r="C1406" s="141" t="str">
        <f>IF($A1406="","",RANK($B1406,$B$5:$B$10000,1)+COUNTIF($B$4:$B1405,$B1406))</f>
        <v/>
      </c>
      <c r="D1406" s="142" t="str">
        <f>IF(AND($M1406&gt;=القادمين!$C$4,$M1406&lt;=القادمين!$F$4,القادمين!$B$2=IF(القادمين!$B$2="","",$I1406)),MAX($D$4:$D1405)+1,"")</f>
        <v/>
      </c>
      <c r="E1406" s="142" t="str">
        <f t="shared" si="43"/>
        <v/>
      </c>
      <c r="F1406" s="142" t="str">
        <f>IF($D1406="","",RANK($E1406,$E$5:$E$10000,1)+COUNTIF($E$4:$E1405,$E1406))</f>
        <v/>
      </c>
      <c r="G1406" s="189" t="str">
        <f>IF(H1406="","",COUNTA($E$5:E1406))</f>
        <v/>
      </c>
      <c r="H1406" s="41"/>
      <c r="I1406" s="38"/>
      <c r="J1406" s="206"/>
      <c r="K1406" s="206"/>
      <c r="L1406" s="206"/>
      <c r="M1406" s="41"/>
      <c r="N1406" s="207"/>
      <c r="O1406" s="99"/>
      <c r="P1406" s="192"/>
      <c r="Q1406" s="122"/>
      <c r="R1406" s="122"/>
      <c r="S1406" s="126"/>
      <c r="T1406" s="122"/>
      <c r="U1406" s="122"/>
      <c r="V1406" s="115"/>
      <c r="W1406" s="115"/>
      <c r="X1406" s="115"/>
      <c r="Y1406" s="115"/>
      <c r="Z1406" s="115"/>
      <c r="AA1406" s="115"/>
    </row>
    <row r="1407" spans="1:27" s="127" customFormat="1" ht="26.1" customHeight="1" x14ac:dyDescent="0.2">
      <c r="A1407" s="141" t="str">
        <f>IF(AND($H1407&gt;=المغادرين!$C$4,$H1407&lt;=المغادرين!$F$4,المغادرين!$B$2=IF(المغادرين!$B$2="","",$I1407)),MAX($A$4:$A1406)+1,"")</f>
        <v/>
      </c>
      <c r="B1407" s="141" t="str">
        <f t="shared" si="42"/>
        <v/>
      </c>
      <c r="C1407" s="141" t="str">
        <f>IF($A1407="","",RANK($B1407,$B$5:$B$10000,1)+COUNTIF($B$4:$B1406,$B1407))</f>
        <v/>
      </c>
      <c r="D1407" s="142" t="str">
        <f>IF(AND($M1407&gt;=القادمين!$C$4,$M1407&lt;=القادمين!$F$4,القادمين!$B$2=IF(القادمين!$B$2="","",$I1407)),MAX($D$4:$D1406)+1,"")</f>
        <v/>
      </c>
      <c r="E1407" s="142" t="str">
        <f t="shared" si="43"/>
        <v/>
      </c>
      <c r="F1407" s="142" t="str">
        <f>IF($D1407="","",RANK($E1407,$E$5:$E$10000,1)+COUNTIF($E$4:$E1406,$E1407))</f>
        <v/>
      </c>
      <c r="G1407" s="189" t="str">
        <f>IF(H1407="","",COUNTA($E$5:E1407))</f>
        <v/>
      </c>
      <c r="H1407" s="41"/>
      <c r="I1407" s="38"/>
      <c r="J1407" s="206"/>
      <c r="K1407" s="206"/>
      <c r="L1407" s="206"/>
      <c r="M1407" s="41"/>
      <c r="N1407" s="207"/>
      <c r="O1407" s="99"/>
      <c r="P1407" s="192"/>
      <c r="Q1407" s="122"/>
      <c r="R1407" s="122"/>
      <c r="S1407" s="126"/>
      <c r="T1407" s="122"/>
      <c r="U1407" s="122"/>
      <c r="V1407" s="115"/>
      <c r="W1407" s="115"/>
      <c r="X1407" s="115"/>
      <c r="Y1407" s="115"/>
      <c r="Z1407" s="115"/>
      <c r="AA1407" s="115"/>
    </row>
    <row r="1408" spans="1:27" s="115" customFormat="1" ht="26.1" customHeight="1" x14ac:dyDescent="0.2">
      <c r="A1408" s="141" t="str">
        <f>IF(AND($H1408&gt;=المغادرين!$C$4,$H1408&lt;=المغادرين!$F$4,المغادرين!$B$2=IF(المغادرين!$B$2="","",$I1408)),MAX($A$4:$A1407)+1,"")</f>
        <v/>
      </c>
      <c r="B1408" s="141" t="str">
        <f t="shared" si="42"/>
        <v/>
      </c>
      <c r="C1408" s="141" t="str">
        <f>IF($A1408="","",RANK($B1408,$B$5:$B$10000,1)+COUNTIF($B$4:$B1407,$B1408))</f>
        <v/>
      </c>
      <c r="D1408" s="142" t="str">
        <f>IF(AND($M1408&gt;=القادمين!$C$4,$M1408&lt;=القادمين!$F$4,القادمين!$B$2=IF(القادمين!$B$2="","",$I1408)),MAX($D$4:$D1407)+1,"")</f>
        <v/>
      </c>
      <c r="E1408" s="142" t="str">
        <f t="shared" si="43"/>
        <v/>
      </c>
      <c r="F1408" s="142" t="str">
        <f>IF($D1408="","",RANK($E1408,$E$5:$E$10000,1)+COUNTIF($E$4:$E1407,$E1408))</f>
        <v/>
      </c>
      <c r="G1408" s="189" t="str">
        <f>IF(H1408="","",COUNTA($E$5:E1408))</f>
        <v/>
      </c>
      <c r="H1408" s="41"/>
      <c r="I1408" s="38"/>
      <c r="J1408" s="206"/>
      <c r="K1408" s="206"/>
      <c r="L1408" s="206"/>
      <c r="M1408" s="41"/>
      <c r="N1408" s="207"/>
      <c r="O1408" s="99"/>
      <c r="P1408" s="192"/>
      <c r="Q1408" s="122"/>
      <c r="R1408" s="122"/>
      <c r="S1408" s="126"/>
      <c r="T1408" s="122"/>
      <c r="U1408" s="122"/>
    </row>
    <row r="1409" spans="1:27" s="115" customFormat="1" ht="26.1" customHeight="1" x14ac:dyDescent="0.2">
      <c r="A1409" s="141" t="str">
        <f>IF(AND($H1409&gt;=المغادرين!$C$4,$H1409&lt;=المغادرين!$F$4,المغادرين!$B$2=IF(المغادرين!$B$2="","",$I1409)),MAX($A$4:$A1408)+1,"")</f>
        <v/>
      </c>
      <c r="B1409" s="141" t="str">
        <f t="shared" si="42"/>
        <v/>
      </c>
      <c r="C1409" s="141" t="str">
        <f>IF($A1409="","",RANK($B1409,$B$5:$B$10000,1)+COUNTIF($B$4:$B1408,$B1409))</f>
        <v/>
      </c>
      <c r="D1409" s="142" t="str">
        <f>IF(AND($M1409&gt;=القادمين!$C$4,$M1409&lt;=القادمين!$F$4,القادمين!$B$2=IF(القادمين!$B$2="","",$I1409)),MAX($D$4:$D1408)+1,"")</f>
        <v/>
      </c>
      <c r="E1409" s="142" t="str">
        <f t="shared" si="43"/>
        <v/>
      </c>
      <c r="F1409" s="142" t="str">
        <f>IF($D1409="","",RANK($E1409,$E$5:$E$10000,1)+COUNTIF($E$4:$E1408,$E1409))</f>
        <v/>
      </c>
      <c r="G1409" s="189" t="str">
        <f>IF(H1409="","",COUNTA($E$5:E1409))</f>
        <v/>
      </c>
      <c r="H1409" s="41"/>
      <c r="I1409" s="38"/>
      <c r="J1409" s="206"/>
      <c r="K1409" s="206"/>
      <c r="L1409" s="206"/>
      <c r="M1409" s="41"/>
      <c r="N1409" s="207"/>
      <c r="O1409" s="99"/>
      <c r="P1409" s="192"/>
      <c r="Q1409" s="122"/>
      <c r="R1409" s="122"/>
      <c r="S1409" s="126"/>
      <c r="T1409" s="122"/>
      <c r="U1409" s="122"/>
    </row>
    <row r="1410" spans="1:27" s="115" customFormat="1" ht="26.1" customHeight="1" x14ac:dyDescent="0.2">
      <c r="A1410" s="141" t="str">
        <f>IF(AND($H1410&gt;=المغادرين!$C$4,$H1410&lt;=المغادرين!$F$4,المغادرين!$B$2=IF(المغادرين!$B$2="","",$I1410)),MAX($A$4:$A1409)+1,"")</f>
        <v/>
      </c>
      <c r="B1410" s="141" t="str">
        <f t="shared" si="42"/>
        <v/>
      </c>
      <c r="C1410" s="141" t="str">
        <f>IF($A1410="","",RANK($B1410,$B$5:$B$10000,1)+COUNTIF($B$4:$B1409,$B1410))</f>
        <v/>
      </c>
      <c r="D1410" s="142" t="str">
        <f>IF(AND($M1410&gt;=القادمين!$C$4,$M1410&lt;=القادمين!$F$4,القادمين!$B$2=IF(القادمين!$B$2="","",$I1410)),MAX($D$4:$D1409)+1,"")</f>
        <v/>
      </c>
      <c r="E1410" s="142" t="str">
        <f t="shared" si="43"/>
        <v/>
      </c>
      <c r="F1410" s="142" t="str">
        <f>IF($D1410="","",RANK($E1410,$E$5:$E$10000,1)+COUNTIF($E$4:$E1409,$E1410))</f>
        <v/>
      </c>
      <c r="G1410" s="189" t="str">
        <f>IF(H1410="","",COUNTA($E$5:E1410))</f>
        <v/>
      </c>
      <c r="H1410" s="41"/>
      <c r="I1410" s="38"/>
      <c r="J1410" s="206"/>
      <c r="K1410" s="206"/>
      <c r="L1410" s="206"/>
      <c r="M1410" s="41"/>
      <c r="N1410" s="207"/>
      <c r="O1410" s="99"/>
      <c r="P1410" s="192"/>
      <c r="Q1410" s="122"/>
      <c r="R1410" s="122"/>
      <c r="S1410" s="126"/>
      <c r="T1410" s="122"/>
      <c r="U1410" s="122"/>
    </row>
    <row r="1411" spans="1:27" s="115" customFormat="1" ht="26.1" customHeight="1" x14ac:dyDescent="0.2">
      <c r="A1411" s="141" t="str">
        <f>IF(AND($H1411&gt;=المغادرين!$C$4,$H1411&lt;=المغادرين!$F$4,المغادرين!$B$2=IF(المغادرين!$B$2="","",$I1411)),MAX($A$4:$A1410)+1,"")</f>
        <v/>
      </c>
      <c r="B1411" s="141" t="str">
        <f t="shared" si="42"/>
        <v/>
      </c>
      <c r="C1411" s="141" t="str">
        <f>IF($A1411="","",RANK($B1411,$B$5:$B$10000,1)+COUNTIF($B$4:$B1410,$B1411))</f>
        <v/>
      </c>
      <c r="D1411" s="142" t="str">
        <f>IF(AND($M1411&gt;=القادمين!$C$4,$M1411&lt;=القادمين!$F$4,القادمين!$B$2=IF(القادمين!$B$2="","",$I1411)),MAX($D$4:$D1410)+1,"")</f>
        <v/>
      </c>
      <c r="E1411" s="142" t="str">
        <f t="shared" si="43"/>
        <v/>
      </c>
      <c r="F1411" s="142" t="str">
        <f>IF($D1411="","",RANK($E1411,$E$5:$E$10000,1)+COUNTIF($E$4:$E1410,$E1411))</f>
        <v/>
      </c>
      <c r="G1411" s="189" t="str">
        <f>IF(H1411="","",COUNTA($E$5:E1411))</f>
        <v/>
      </c>
      <c r="H1411" s="41"/>
      <c r="I1411" s="38"/>
      <c r="J1411" s="206"/>
      <c r="K1411" s="206"/>
      <c r="L1411" s="206"/>
      <c r="M1411" s="41"/>
      <c r="N1411" s="207"/>
      <c r="O1411" s="99"/>
      <c r="P1411" s="192"/>
      <c r="Q1411" s="122"/>
      <c r="R1411" s="122"/>
      <c r="S1411" s="126"/>
      <c r="T1411" s="122"/>
      <c r="U1411" s="122"/>
    </row>
    <row r="1412" spans="1:27" s="115" customFormat="1" ht="26.1" customHeight="1" x14ac:dyDescent="0.2">
      <c r="A1412" s="141" t="str">
        <f>IF(AND($H1412&gt;=المغادرين!$C$4,$H1412&lt;=المغادرين!$F$4,المغادرين!$B$2=IF(المغادرين!$B$2="","",$I1412)),MAX($A$4:$A1411)+1,"")</f>
        <v/>
      </c>
      <c r="B1412" s="141" t="str">
        <f t="shared" si="42"/>
        <v/>
      </c>
      <c r="C1412" s="141" t="str">
        <f>IF($A1412="","",RANK($B1412,$B$5:$B$10000,1)+COUNTIF($B$4:$B1411,$B1412))</f>
        <v/>
      </c>
      <c r="D1412" s="142" t="str">
        <f>IF(AND($M1412&gt;=القادمين!$C$4,$M1412&lt;=القادمين!$F$4,القادمين!$B$2=IF(القادمين!$B$2="","",$I1412)),MAX($D$4:$D1411)+1,"")</f>
        <v/>
      </c>
      <c r="E1412" s="142" t="str">
        <f t="shared" si="43"/>
        <v/>
      </c>
      <c r="F1412" s="142" t="str">
        <f>IF($D1412="","",RANK($E1412,$E$5:$E$10000,1)+COUNTIF($E$4:$E1411,$E1412))</f>
        <v/>
      </c>
      <c r="G1412" s="189" t="str">
        <f>IF(H1412="","",COUNTA($E$5:E1412))</f>
        <v/>
      </c>
      <c r="H1412" s="41"/>
      <c r="I1412" s="38"/>
      <c r="J1412" s="206"/>
      <c r="K1412" s="206"/>
      <c r="L1412" s="206"/>
      <c r="M1412" s="41"/>
      <c r="N1412" s="207"/>
      <c r="O1412" s="99"/>
      <c r="P1412" s="192"/>
      <c r="Q1412" s="122"/>
      <c r="R1412" s="122"/>
      <c r="S1412" s="126"/>
      <c r="T1412" s="122"/>
      <c r="U1412" s="122"/>
    </row>
    <row r="1413" spans="1:27" s="115" customFormat="1" ht="26.1" customHeight="1" x14ac:dyDescent="0.2">
      <c r="A1413" s="141" t="str">
        <f>IF(AND($H1413&gt;=المغادرين!$C$4,$H1413&lt;=المغادرين!$F$4,المغادرين!$B$2=IF(المغادرين!$B$2="","",$I1413)),MAX($A$4:$A1412)+1,"")</f>
        <v/>
      </c>
      <c r="B1413" s="141" t="str">
        <f t="shared" si="42"/>
        <v/>
      </c>
      <c r="C1413" s="141" t="str">
        <f>IF($A1413="","",RANK($B1413,$B$5:$B$10000,1)+COUNTIF($B$4:$B1412,$B1413))</f>
        <v/>
      </c>
      <c r="D1413" s="142" t="str">
        <f>IF(AND($M1413&gt;=القادمين!$C$4,$M1413&lt;=القادمين!$F$4,القادمين!$B$2=IF(القادمين!$B$2="","",$I1413)),MAX($D$4:$D1412)+1,"")</f>
        <v/>
      </c>
      <c r="E1413" s="142" t="str">
        <f t="shared" si="43"/>
        <v/>
      </c>
      <c r="F1413" s="142" t="str">
        <f>IF($D1413="","",RANK($E1413,$E$5:$E$10000,1)+COUNTIF($E$4:$E1412,$E1413))</f>
        <v/>
      </c>
      <c r="G1413" s="189" t="str">
        <f>IF(H1413="","",COUNTA($E$5:E1413))</f>
        <v/>
      </c>
      <c r="H1413" s="41"/>
      <c r="I1413" s="38"/>
      <c r="J1413" s="206"/>
      <c r="K1413" s="206"/>
      <c r="L1413" s="206"/>
      <c r="M1413" s="41"/>
      <c r="N1413" s="207"/>
      <c r="O1413" s="99"/>
      <c r="P1413" s="192"/>
      <c r="Q1413" s="122"/>
      <c r="R1413" s="122"/>
      <c r="S1413" s="126"/>
      <c r="T1413" s="122"/>
      <c r="U1413" s="122"/>
      <c r="AA1413" s="128"/>
    </row>
    <row r="1414" spans="1:27" s="115" customFormat="1" ht="26.1" customHeight="1" x14ac:dyDescent="0.2">
      <c r="A1414" s="141" t="str">
        <f>IF(AND($H1414&gt;=المغادرين!$C$4,$H1414&lt;=المغادرين!$F$4,المغادرين!$B$2=IF(المغادرين!$B$2="","",$I1414)),MAX($A$4:$A1413)+1,"")</f>
        <v/>
      </c>
      <c r="B1414" s="141" t="str">
        <f t="shared" ref="B1414:B1477" si="44">IF($A1414="","",MAX($A$5:$A$10000)-RANK($H1414,$H$5:$H$10000)+1)</f>
        <v/>
      </c>
      <c r="C1414" s="141" t="str">
        <f>IF($A1414="","",RANK($B1414,$B$5:$B$10000,1)+COUNTIF($B$4:$B1413,$B1414))</f>
        <v/>
      </c>
      <c r="D1414" s="142" t="str">
        <f>IF(AND($M1414&gt;=القادمين!$C$4,$M1414&lt;=القادمين!$F$4,القادمين!$B$2=IF(القادمين!$B$2="","",$I1414)),MAX($D$4:$D1413)+1,"")</f>
        <v/>
      </c>
      <c r="E1414" s="142" t="str">
        <f t="shared" ref="E1414:E1477" si="45">IF($D1414="","",MAX($D$5:$D$10000)-RANK($M1414,$M$5:$M$10000)+1)</f>
        <v/>
      </c>
      <c r="F1414" s="142" t="str">
        <f>IF($D1414="","",RANK($E1414,$E$5:$E$10000,1)+COUNTIF($E$4:$E1413,$E1414))</f>
        <v/>
      </c>
      <c r="G1414" s="189" t="str">
        <f>IF(H1414="","",COUNTA($E$5:E1414))</f>
        <v/>
      </c>
      <c r="H1414" s="41"/>
      <c r="I1414" s="38"/>
      <c r="J1414" s="206"/>
      <c r="K1414" s="206"/>
      <c r="L1414" s="206"/>
      <c r="M1414" s="41"/>
      <c r="N1414" s="207"/>
      <c r="O1414" s="99"/>
      <c r="P1414" s="192"/>
      <c r="Q1414" s="122"/>
      <c r="R1414" s="122"/>
      <c r="S1414" s="126"/>
      <c r="T1414" s="122"/>
      <c r="U1414" s="122"/>
      <c r="AA1414" s="128"/>
    </row>
    <row r="1415" spans="1:27" s="115" customFormat="1" ht="26.1" customHeight="1" x14ac:dyDescent="0.2">
      <c r="A1415" s="141" t="str">
        <f>IF(AND($H1415&gt;=المغادرين!$C$4,$H1415&lt;=المغادرين!$F$4,المغادرين!$B$2=IF(المغادرين!$B$2="","",$I1415)),MAX($A$4:$A1414)+1,"")</f>
        <v/>
      </c>
      <c r="B1415" s="141" t="str">
        <f t="shared" si="44"/>
        <v/>
      </c>
      <c r="C1415" s="141" t="str">
        <f>IF($A1415="","",RANK($B1415,$B$5:$B$10000,1)+COUNTIF($B$4:$B1414,$B1415))</f>
        <v/>
      </c>
      <c r="D1415" s="142" t="str">
        <f>IF(AND($M1415&gt;=القادمين!$C$4,$M1415&lt;=القادمين!$F$4,القادمين!$B$2=IF(القادمين!$B$2="","",$I1415)),MAX($D$4:$D1414)+1,"")</f>
        <v/>
      </c>
      <c r="E1415" s="142" t="str">
        <f t="shared" si="45"/>
        <v/>
      </c>
      <c r="F1415" s="142" t="str">
        <f>IF($D1415="","",RANK($E1415,$E$5:$E$10000,1)+COUNTIF($E$4:$E1414,$E1415))</f>
        <v/>
      </c>
      <c r="G1415" s="189" t="str">
        <f>IF(H1415="","",COUNTA($E$5:E1415))</f>
        <v/>
      </c>
      <c r="H1415" s="41"/>
      <c r="I1415" s="38"/>
      <c r="J1415" s="206"/>
      <c r="K1415" s="206"/>
      <c r="L1415" s="206"/>
      <c r="M1415" s="41"/>
      <c r="N1415" s="207"/>
      <c r="O1415" s="99"/>
      <c r="P1415" s="192"/>
      <c r="Q1415" s="122"/>
      <c r="R1415" s="122"/>
      <c r="S1415" s="126"/>
      <c r="T1415" s="122"/>
      <c r="U1415" s="122"/>
      <c r="W1415" s="128"/>
      <c r="AA1415" s="121"/>
    </row>
    <row r="1416" spans="1:27" s="115" customFormat="1" ht="26.1" customHeight="1" x14ac:dyDescent="0.2">
      <c r="A1416" s="141" t="str">
        <f>IF(AND($H1416&gt;=المغادرين!$C$4,$H1416&lt;=المغادرين!$F$4,المغادرين!$B$2=IF(المغادرين!$B$2="","",$I1416)),MAX($A$4:$A1415)+1,"")</f>
        <v/>
      </c>
      <c r="B1416" s="141" t="str">
        <f t="shared" si="44"/>
        <v/>
      </c>
      <c r="C1416" s="141" t="str">
        <f>IF($A1416="","",RANK($B1416,$B$5:$B$10000,1)+COUNTIF($B$4:$B1415,$B1416))</f>
        <v/>
      </c>
      <c r="D1416" s="142" t="str">
        <f>IF(AND($M1416&gt;=القادمين!$C$4,$M1416&lt;=القادمين!$F$4,القادمين!$B$2=IF(القادمين!$B$2="","",$I1416)),MAX($D$4:$D1415)+1,"")</f>
        <v/>
      </c>
      <c r="E1416" s="142" t="str">
        <f t="shared" si="45"/>
        <v/>
      </c>
      <c r="F1416" s="142" t="str">
        <f>IF($D1416="","",RANK($E1416,$E$5:$E$10000,1)+COUNTIF($E$4:$E1415,$E1416))</f>
        <v/>
      </c>
      <c r="G1416" s="189" t="str">
        <f>IF(H1416="","",COUNTA($E$5:E1416))</f>
        <v/>
      </c>
      <c r="H1416" s="41"/>
      <c r="I1416" s="38"/>
      <c r="J1416" s="206"/>
      <c r="K1416" s="206"/>
      <c r="L1416" s="206"/>
      <c r="M1416" s="41"/>
      <c r="N1416" s="207"/>
      <c r="O1416" s="99"/>
      <c r="P1416" s="192"/>
      <c r="Q1416" s="122"/>
      <c r="R1416" s="122"/>
      <c r="S1416" s="126"/>
      <c r="T1416" s="122"/>
      <c r="U1416" s="122"/>
    </row>
    <row r="1417" spans="1:27" s="115" customFormat="1" ht="26.1" customHeight="1" x14ac:dyDescent="0.2">
      <c r="A1417" s="141" t="str">
        <f>IF(AND($H1417&gt;=المغادرين!$C$4,$H1417&lt;=المغادرين!$F$4,المغادرين!$B$2=IF(المغادرين!$B$2="","",$I1417)),MAX($A$4:$A1416)+1,"")</f>
        <v/>
      </c>
      <c r="B1417" s="141" t="str">
        <f t="shared" si="44"/>
        <v/>
      </c>
      <c r="C1417" s="141" t="str">
        <f>IF($A1417="","",RANK($B1417,$B$5:$B$10000,1)+COUNTIF($B$4:$B1416,$B1417))</f>
        <v/>
      </c>
      <c r="D1417" s="142" t="str">
        <f>IF(AND($M1417&gt;=القادمين!$C$4,$M1417&lt;=القادمين!$F$4,القادمين!$B$2=IF(القادمين!$B$2="","",$I1417)),MAX($D$4:$D1416)+1,"")</f>
        <v/>
      </c>
      <c r="E1417" s="142" t="str">
        <f t="shared" si="45"/>
        <v/>
      </c>
      <c r="F1417" s="142" t="str">
        <f>IF($D1417="","",RANK($E1417,$E$5:$E$10000,1)+COUNTIF($E$4:$E1416,$E1417))</f>
        <v/>
      </c>
      <c r="G1417" s="189" t="str">
        <f>IF(H1417="","",COUNTA($E$5:E1417))</f>
        <v/>
      </c>
      <c r="H1417" s="41"/>
      <c r="I1417" s="38"/>
      <c r="J1417" s="206"/>
      <c r="K1417" s="206"/>
      <c r="L1417" s="206"/>
      <c r="M1417" s="41"/>
      <c r="N1417" s="207"/>
      <c r="O1417" s="99"/>
      <c r="P1417" s="192"/>
      <c r="Q1417" s="122"/>
      <c r="R1417" s="122"/>
      <c r="S1417" s="126"/>
      <c r="T1417" s="122"/>
      <c r="U1417" s="122"/>
      <c r="X1417" s="128"/>
      <c r="Y1417" s="121"/>
      <c r="Z1417" s="121"/>
      <c r="AA1417" s="121"/>
    </row>
    <row r="1418" spans="1:27" s="115" customFormat="1" ht="26.1" customHeight="1" x14ac:dyDescent="0.2">
      <c r="A1418" s="141" t="str">
        <f>IF(AND($H1418&gt;=المغادرين!$C$4,$H1418&lt;=المغادرين!$F$4,المغادرين!$B$2=IF(المغادرين!$B$2="","",$I1418)),MAX($A$4:$A1417)+1,"")</f>
        <v/>
      </c>
      <c r="B1418" s="141" t="str">
        <f t="shared" si="44"/>
        <v/>
      </c>
      <c r="C1418" s="141" t="str">
        <f>IF($A1418="","",RANK($B1418,$B$5:$B$10000,1)+COUNTIF($B$4:$B1417,$B1418))</f>
        <v/>
      </c>
      <c r="D1418" s="142" t="str">
        <f>IF(AND($M1418&gt;=القادمين!$C$4,$M1418&lt;=القادمين!$F$4,القادمين!$B$2=IF(القادمين!$B$2="","",$I1418)),MAX($D$4:$D1417)+1,"")</f>
        <v/>
      </c>
      <c r="E1418" s="142" t="str">
        <f t="shared" si="45"/>
        <v/>
      </c>
      <c r="F1418" s="142" t="str">
        <f>IF($D1418="","",RANK($E1418,$E$5:$E$10000,1)+COUNTIF($E$4:$E1417,$E1418))</f>
        <v/>
      </c>
      <c r="G1418" s="189" t="str">
        <f>IF(H1418="","",COUNTA($E$5:E1418))</f>
        <v/>
      </c>
      <c r="H1418" s="41"/>
      <c r="I1418" s="38"/>
      <c r="J1418" s="206"/>
      <c r="K1418" s="206"/>
      <c r="L1418" s="206"/>
      <c r="M1418" s="41"/>
      <c r="N1418" s="207"/>
      <c r="O1418" s="99"/>
      <c r="P1418" s="192"/>
      <c r="Q1418" s="122"/>
      <c r="R1418" s="122"/>
      <c r="S1418" s="126"/>
      <c r="T1418" s="122"/>
      <c r="U1418" s="122"/>
      <c r="X1418" s="128"/>
      <c r="Y1418" s="129"/>
      <c r="Z1418" s="129"/>
      <c r="AA1418" s="129"/>
    </row>
    <row r="1419" spans="1:27" s="115" customFormat="1" ht="26.1" customHeight="1" x14ac:dyDescent="0.2">
      <c r="A1419" s="141" t="str">
        <f>IF(AND($H1419&gt;=المغادرين!$C$4,$H1419&lt;=المغادرين!$F$4,المغادرين!$B$2=IF(المغادرين!$B$2="","",$I1419)),MAX($A$4:$A1418)+1,"")</f>
        <v/>
      </c>
      <c r="B1419" s="141" t="str">
        <f t="shared" si="44"/>
        <v/>
      </c>
      <c r="C1419" s="141" t="str">
        <f>IF($A1419="","",RANK($B1419,$B$5:$B$10000,1)+COUNTIF($B$4:$B1418,$B1419))</f>
        <v/>
      </c>
      <c r="D1419" s="142" t="str">
        <f>IF(AND($M1419&gt;=القادمين!$C$4,$M1419&lt;=القادمين!$F$4,القادمين!$B$2=IF(القادمين!$B$2="","",$I1419)),MAX($D$4:$D1418)+1,"")</f>
        <v/>
      </c>
      <c r="E1419" s="142" t="str">
        <f t="shared" si="45"/>
        <v/>
      </c>
      <c r="F1419" s="142" t="str">
        <f>IF($D1419="","",RANK($E1419,$E$5:$E$10000,1)+COUNTIF($E$4:$E1418,$E1419))</f>
        <v/>
      </c>
      <c r="G1419" s="189" t="str">
        <f>IF(H1419="","",COUNTA($E$5:E1419))</f>
        <v/>
      </c>
      <c r="H1419" s="41"/>
      <c r="I1419" s="38"/>
      <c r="J1419" s="206"/>
      <c r="K1419" s="206"/>
      <c r="L1419" s="206"/>
      <c r="M1419" s="41"/>
      <c r="N1419" s="207"/>
      <c r="O1419" s="99"/>
      <c r="P1419" s="192"/>
      <c r="Q1419" s="122"/>
      <c r="R1419" s="122"/>
      <c r="S1419" s="126"/>
      <c r="T1419" s="122"/>
      <c r="U1419" s="122"/>
      <c r="X1419" s="128"/>
      <c r="Y1419" s="129"/>
      <c r="Z1419" s="129"/>
      <c r="AA1419" s="129"/>
    </row>
    <row r="1420" spans="1:27" s="115" customFormat="1" ht="26.1" customHeight="1" x14ac:dyDescent="0.2">
      <c r="A1420" s="141" t="str">
        <f>IF(AND($H1420&gt;=المغادرين!$C$4,$H1420&lt;=المغادرين!$F$4,المغادرين!$B$2=IF(المغادرين!$B$2="","",$I1420)),MAX($A$4:$A1419)+1,"")</f>
        <v/>
      </c>
      <c r="B1420" s="141" t="str">
        <f t="shared" si="44"/>
        <v/>
      </c>
      <c r="C1420" s="141" t="str">
        <f>IF($A1420="","",RANK($B1420,$B$5:$B$10000,1)+COUNTIF($B$4:$B1419,$B1420))</f>
        <v/>
      </c>
      <c r="D1420" s="142" t="str">
        <f>IF(AND($M1420&gt;=القادمين!$C$4,$M1420&lt;=القادمين!$F$4,القادمين!$B$2=IF(القادمين!$B$2="","",$I1420)),MAX($D$4:$D1419)+1,"")</f>
        <v/>
      </c>
      <c r="E1420" s="142" t="str">
        <f t="shared" si="45"/>
        <v/>
      </c>
      <c r="F1420" s="142" t="str">
        <f>IF($D1420="","",RANK($E1420,$E$5:$E$10000,1)+COUNTIF($E$4:$E1419,$E1420))</f>
        <v/>
      </c>
      <c r="G1420" s="189" t="str">
        <f>IF(H1420="","",COUNTA($E$5:E1420))</f>
        <v/>
      </c>
      <c r="H1420" s="41"/>
      <c r="I1420" s="38"/>
      <c r="J1420" s="206"/>
      <c r="K1420" s="206"/>
      <c r="L1420" s="206"/>
      <c r="M1420" s="41"/>
      <c r="N1420" s="207"/>
      <c r="O1420" s="99"/>
      <c r="P1420" s="192"/>
      <c r="Q1420" s="122"/>
      <c r="R1420" s="122"/>
      <c r="S1420" s="126"/>
      <c r="T1420" s="122"/>
      <c r="U1420" s="122"/>
      <c r="X1420" s="128"/>
      <c r="Y1420" s="129"/>
      <c r="Z1420" s="129"/>
      <c r="AA1420" s="129"/>
    </row>
    <row r="1421" spans="1:27" s="115" customFormat="1" ht="26.1" customHeight="1" x14ac:dyDescent="0.2">
      <c r="A1421" s="141" t="str">
        <f>IF(AND($H1421&gt;=المغادرين!$C$4,$H1421&lt;=المغادرين!$F$4,المغادرين!$B$2=IF(المغادرين!$B$2="","",$I1421)),MAX($A$4:$A1420)+1,"")</f>
        <v/>
      </c>
      <c r="B1421" s="141" t="str">
        <f t="shared" si="44"/>
        <v/>
      </c>
      <c r="C1421" s="141" t="str">
        <f>IF($A1421="","",RANK($B1421,$B$5:$B$10000,1)+COUNTIF($B$4:$B1420,$B1421))</f>
        <v/>
      </c>
      <c r="D1421" s="142" t="str">
        <f>IF(AND($M1421&gt;=القادمين!$C$4,$M1421&lt;=القادمين!$F$4,القادمين!$B$2=IF(القادمين!$B$2="","",$I1421)),MAX($D$4:$D1420)+1,"")</f>
        <v/>
      </c>
      <c r="E1421" s="142" t="str">
        <f t="shared" si="45"/>
        <v/>
      </c>
      <c r="F1421" s="142" t="str">
        <f>IF($D1421="","",RANK($E1421,$E$5:$E$10000,1)+COUNTIF($E$4:$E1420,$E1421))</f>
        <v/>
      </c>
      <c r="G1421" s="189" t="str">
        <f>IF(H1421="","",COUNTA($E$5:E1421))</f>
        <v/>
      </c>
      <c r="H1421" s="41"/>
      <c r="I1421" s="38"/>
      <c r="J1421" s="206"/>
      <c r="K1421" s="206"/>
      <c r="L1421" s="206"/>
      <c r="M1421" s="41"/>
      <c r="N1421" s="207"/>
      <c r="O1421" s="99"/>
      <c r="P1421" s="192"/>
      <c r="Q1421" s="122"/>
      <c r="R1421" s="122"/>
      <c r="S1421" s="126"/>
      <c r="T1421" s="122"/>
      <c r="U1421" s="122"/>
      <c r="X1421" s="128"/>
      <c r="Y1421" s="129"/>
      <c r="Z1421" s="129"/>
      <c r="AA1421" s="129"/>
    </row>
    <row r="1422" spans="1:27" s="115" customFormat="1" ht="26.1" customHeight="1" x14ac:dyDescent="0.2">
      <c r="A1422" s="141" t="str">
        <f>IF(AND($H1422&gt;=المغادرين!$C$4,$H1422&lt;=المغادرين!$F$4,المغادرين!$B$2=IF(المغادرين!$B$2="","",$I1422)),MAX($A$4:$A1421)+1,"")</f>
        <v/>
      </c>
      <c r="B1422" s="141" t="str">
        <f t="shared" si="44"/>
        <v/>
      </c>
      <c r="C1422" s="141" t="str">
        <f>IF($A1422="","",RANK($B1422,$B$5:$B$10000,1)+COUNTIF($B$4:$B1421,$B1422))</f>
        <v/>
      </c>
      <c r="D1422" s="142" t="str">
        <f>IF(AND($M1422&gt;=القادمين!$C$4,$M1422&lt;=القادمين!$F$4,القادمين!$B$2=IF(القادمين!$B$2="","",$I1422)),MAX($D$4:$D1421)+1,"")</f>
        <v/>
      </c>
      <c r="E1422" s="142" t="str">
        <f t="shared" si="45"/>
        <v/>
      </c>
      <c r="F1422" s="142" t="str">
        <f>IF($D1422="","",RANK($E1422,$E$5:$E$10000,1)+COUNTIF($E$4:$E1421,$E1422))</f>
        <v/>
      </c>
      <c r="G1422" s="189" t="str">
        <f>IF(H1422="","",COUNTA($E$5:E1422))</f>
        <v/>
      </c>
      <c r="H1422" s="41"/>
      <c r="I1422" s="38"/>
      <c r="J1422" s="206"/>
      <c r="K1422" s="206"/>
      <c r="L1422" s="206"/>
      <c r="M1422" s="41"/>
      <c r="N1422" s="207"/>
      <c r="O1422" s="99"/>
      <c r="P1422" s="192"/>
      <c r="Q1422" s="122"/>
      <c r="R1422" s="122"/>
      <c r="S1422" s="126"/>
      <c r="T1422" s="122"/>
      <c r="U1422" s="122"/>
      <c r="X1422" s="128"/>
      <c r="Y1422" s="129"/>
      <c r="Z1422" s="129"/>
      <c r="AA1422" s="129"/>
    </row>
    <row r="1423" spans="1:27" s="115" customFormat="1" ht="26.1" customHeight="1" x14ac:dyDescent="0.2">
      <c r="A1423" s="141" t="str">
        <f>IF(AND($H1423&gt;=المغادرين!$C$4,$H1423&lt;=المغادرين!$F$4,المغادرين!$B$2=IF(المغادرين!$B$2="","",$I1423)),MAX($A$4:$A1422)+1,"")</f>
        <v/>
      </c>
      <c r="B1423" s="141" t="str">
        <f t="shared" si="44"/>
        <v/>
      </c>
      <c r="C1423" s="141" t="str">
        <f>IF($A1423="","",RANK($B1423,$B$5:$B$10000,1)+COUNTIF($B$4:$B1422,$B1423))</f>
        <v/>
      </c>
      <c r="D1423" s="142" t="str">
        <f>IF(AND($M1423&gt;=القادمين!$C$4,$M1423&lt;=القادمين!$F$4,القادمين!$B$2=IF(القادمين!$B$2="","",$I1423)),MAX($D$4:$D1422)+1,"")</f>
        <v/>
      </c>
      <c r="E1423" s="142" t="str">
        <f t="shared" si="45"/>
        <v/>
      </c>
      <c r="F1423" s="142" t="str">
        <f>IF($D1423="","",RANK($E1423,$E$5:$E$10000,1)+COUNTIF($E$4:$E1422,$E1423))</f>
        <v/>
      </c>
      <c r="G1423" s="189" t="str">
        <f>IF(H1423="","",COUNTA($E$5:E1423))</f>
        <v/>
      </c>
      <c r="H1423" s="41"/>
      <c r="I1423" s="38"/>
      <c r="J1423" s="206"/>
      <c r="K1423" s="206"/>
      <c r="L1423" s="206"/>
      <c r="M1423" s="41"/>
      <c r="N1423" s="207"/>
      <c r="O1423" s="99"/>
      <c r="P1423" s="192"/>
      <c r="Q1423" s="122"/>
      <c r="R1423" s="122"/>
      <c r="S1423" s="126"/>
      <c r="T1423" s="122"/>
      <c r="U1423" s="122"/>
      <c r="X1423" s="128"/>
      <c r="Y1423" s="129"/>
      <c r="Z1423" s="129"/>
      <c r="AA1423" s="129"/>
    </row>
    <row r="1424" spans="1:27" s="115" customFormat="1" ht="26.1" customHeight="1" x14ac:dyDescent="0.2">
      <c r="A1424" s="141" t="str">
        <f>IF(AND($H1424&gt;=المغادرين!$C$4,$H1424&lt;=المغادرين!$F$4,المغادرين!$B$2=IF(المغادرين!$B$2="","",$I1424)),MAX($A$4:$A1423)+1,"")</f>
        <v/>
      </c>
      <c r="B1424" s="141" t="str">
        <f t="shared" si="44"/>
        <v/>
      </c>
      <c r="C1424" s="141" t="str">
        <f>IF($A1424="","",RANK($B1424,$B$5:$B$10000,1)+COUNTIF($B$4:$B1423,$B1424))</f>
        <v/>
      </c>
      <c r="D1424" s="142" t="str">
        <f>IF(AND($M1424&gt;=القادمين!$C$4,$M1424&lt;=القادمين!$F$4,القادمين!$B$2=IF(القادمين!$B$2="","",$I1424)),MAX($D$4:$D1423)+1,"")</f>
        <v/>
      </c>
      <c r="E1424" s="142" t="str">
        <f t="shared" si="45"/>
        <v/>
      </c>
      <c r="F1424" s="142" t="str">
        <f>IF($D1424="","",RANK($E1424,$E$5:$E$10000,1)+COUNTIF($E$4:$E1423,$E1424))</f>
        <v/>
      </c>
      <c r="G1424" s="189" t="str">
        <f>IF(H1424="","",COUNTA($E$5:E1424))</f>
        <v/>
      </c>
      <c r="H1424" s="41"/>
      <c r="I1424" s="38"/>
      <c r="J1424" s="206"/>
      <c r="K1424" s="206"/>
      <c r="L1424" s="206"/>
      <c r="M1424" s="41"/>
      <c r="N1424" s="207"/>
      <c r="O1424" s="99"/>
      <c r="P1424" s="193"/>
      <c r="Q1424" s="122"/>
      <c r="R1424" s="122"/>
      <c r="S1424" s="125"/>
      <c r="T1424" s="122"/>
      <c r="U1424" s="122"/>
    </row>
    <row r="1425" spans="1:27" s="127" customFormat="1" ht="26.1" customHeight="1" x14ac:dyDescent="0.2">
      <c r="A1425" s="141" t="str">
        <f>IF(AND($H1425&gt;=المغادرين!$C$4,$H1425&lt;=المغادرين!$F$4,المغادرين!$B$2=IF(المغادرين!$B$2="","",$I1425)),MAX($A$4:$A1424)+1,"")</f>
        <v/>
      </c>
      <c r="B1425" s="141" t="str">
        <f t="shared" si="44"/>
        <v/>
      </c>
      <c r="C1425" s="141" t="str">
        <f>IF($A1425="","",RANK($B1425,$B$5:$B$10000,1)+COUNTIF($B$4:$B1424,$B1425))</f>
        <v/>
      </c>
      <c r="D1425" s="142" t="str">
        <f>IF(AND($M1425&gt;=القادمين!$C$4,$M1425&lt;=القادمين!$F$4,القادمين!$B$2=IF(القادمين!$B$2="","",$I1425)),MAX($D$4:$D1424)+1,"")</f>
        <v/>
      </c>
      <c r="E1425" s="142" t="str">
        <f t="shared" si="45"/>
        <v/>
      </c>
      <c r="F1425" s="142" t="str">
        <f>IF($D1425="","",RANK($E1425,$E$5:$E$10000,1)+COUNTIF($E$4:$E1424,$E1425))</f>
        <v/>
      </c>
      <c r="G1425" s="189" t="str">
        <f>IF(H1425="","",COUNTA($E$5:E1425))</f>
        <v/>
      </c>
      <c r="H1425" s="41"/>
      <c r="I1425" s="38"/>
      <c r="J1425" s="206"/>
      <c r="K1425" s="206"/>
      <c r="L1425" s="206"/>
      <c r="M1425" s="41"/>
      <c r="N1425" s="207"/>
      <c r="O1425" s="99"/>
      <c r="P1425" s="192"/>
      <c r="Q1425" s="122"/>
      <c r="R1425" s="122"/>
      <c r="S1425" s="126"/>
      <c r="T1425" s="122"/>
      <c r="U1425" s="122"/>
      <c r="V1425" s="115"/>
      <c r="W1425" s="115"/>
      <c r="X1425" s="115"/>
      <c r="Y1425" s="115"/>
      <c r="Z1425" s="115"/>
      <c r="AA1425" s="115"/>
    </row>
    <row r="1426" spans="1:27" s="127" customFormat="1" ht="26.1" customHeight="1" x14ac:dyDescent="0.2">
      <c r="A1426" s="141" t="str">
        <f>IF(AND($H1426&gt;=المغادرين!$C$4,$H1426&lt;=المغادرين!$F$4,المغادرين!$B$2=IF(المغادرين!$B$2="","",$I1426)),MAX($A$4:$A1425)+1,"")</f>
        <v/>
      </c>
      <c r="B1426" s="141" t="str">
        <f t="shared" si="44"/>
        <v/>
      </c>
      <c r="C1426" s="141" t="str">
        <f>IF($A1426="","",RANK($B1426,$B$5:$B$10000,1)+COUNTIF($B$4:$B1425,$B1426))</f>
        <v/>
      </c>
      <c r="D1426" s="142" t="str">
        <f>IF(AND($M1426&gt;=القادمين!$C$4,$M1426&lt;=القادمين!$F$4,القادمين!$B$2=IF(القادمين!$B$2="","",$I1426)),MAX($D$4:$D1425)+1,"")</f>
        <v/>
      </c>
      <c r="E1426" s="142" t="str">
        <f t="shared" si="45"/>
        <v/>
      </c>
      <c r="F1426" s="142" t="str">
        <f>IF($D1426="","",RANK($E1426,$E$5:$E$10000,1)+COUNTIF($E$4:$E1425,$E1426))</f>
        <v/>
      </c>
      <c r="G1426" s="189" t="str">
        <f>IF(H1426="","",COUNTA($E$5:E1426))</f>
        <v/>
      </c>
      <c r="H1426" s="41"/>
      <c r="I1426" s="38"/>
      <c r="J1426" s="206"/>
      <c r="K1426" s="206"/>
      <c r="L1426" s="206"/>
      <c r="M1426" s="41"/>
      <c r="N1426" s="207"/>
      <c r="O1426" s="99"/>
      <c r="P1426" s="192"/>
      <c r="Q1426" s="122"/>
      <c r="R1426" s="122"/>
      <c r="S1426" s="126"/>
      <c r="T1426" s="122"/>
      <c r="U1426" s="122"/>
      <c r="V1426" s="115"/>
      <c r="W1426" s="115"/>
      <c r="X1426" s="115"/>
      <c r="Y1426" s="115"/>
      <c r="Z1426" s="115"/>
      <c r="AA1426" s="115"/>
    </row>
    <row r="1427" spans="1:27" s="127" customFormat="1" ht="26.1" customHeight="1" x14ac:dyDescent="0.2">
      <c r="A1427" s="141" t="str">
        <f>IF(AND($H1427&gt;=المغادرين!$C$4,$H1427&lt;=المغادرين!$F$4,المغادرين!$B$2=IF(المغادرين!$B$2="","",$I1427)),MAX($A$4:$A1426)+1,"")</f>
        <v/>
      </c>
      <c r="B1427" s="141" t="str">
        <f t="shared" si="44"/>
        <v/>
      </c>
      <c r="C1427" s="141" t="str">
        <f>IF($A1427="","",RANK($B1427,$B$5:$B$10000,1)+COUNTIF($B$4:$B1426,$B1427))</f>
        <v/>
      </c>
      <c r="D1427" s="142" t="str">
        <f>IF(AND($M1427&gt;=القادمين!$C$4,$M1427&lt;=القادمين!$F$4,القادمين!$B$2=IF(القادمين!$B$2="","",$I1427)),MAX($D$4:$D1426)+1,"")</f>
        <v/>
      </c>
      <c r="E1427" s="142" t="str">
        <f t="shared" si="45"/>
        <v/>
      </c>
      <c r="F1427" s="142" t="str">
        <f>IF($D1427="","",RANK($E1427,$E$5:$E$10000,1)+COUNTIF($E$4:$E1426,$E1427))</f>
        <v/>
      </c>
      <c r="G1427" s="189" t="str">
        <f>IF(H1427="","",COUNTA($E$5:E1427))</f>
        <v/>
      </c>
      <c r="H1427" s="41"/>
      <c r="I1427" s="38"/>
      <c r="J1427" s="206"/>
      <c r="K1427" s="206"/>
      <c r="L1427" s="206"/>
      <c r="M1427" s="41"/>
      <c r="N1427" s="207"/>
      <c r="O1427" s="99"/>
      <c r="P1427" s="192"/>
      <c r="Q1427" s="122"/>
      <c r="R1427" s="122"/>
      <c r="S1427" s="126"/>
      <c r="T1427" s="122"/>
      <c r="U1427" s="122"/>
      <c r="V1427" s="115"/>
      <c r="W1427" s="115"/>
      <c r="X1427" s="115"/>
      <c r="Y1427" s="115"/>
      <c r="Z1427" s="115"/>
      <c r="AA1427" s="115"/>
    </row>
    <row r="1428" spans="1:27" s="115" customFormat="1" ht="26.1" customHeight="1" x14ac:dyDescent="0.2">
      <c r="A1428" s="141" t="str">
        <f>IF(AND($H1428&gt;=المغادرين!$C$4,$H1428&lt;=المغادرين!$F$4,المغادرين!$B$2=IF(المغادرين!$B$2="","",$I1428)),MAX($A$4:$A1427)+1,"")</f>
        <v/>
      </c>
      <c r="B1428" s="141" t="str">
        <f t="shared" si="44"/>
        <v/>
      </c>
      <c r="C1428" s="141" t="str">
        <f>IF($A1428="","",RANK($B1428,$B$5:$B$10000,1)+COUNTIF($B$4:$B1427,$B1428))</f>
        <v/>
      </c>
      <c r="D1428" s="142" t="str">
        <f>IF(AND($M1428&gt;=القادمين!$C$4,$M1428&lt;=القادمين!$F$4,القادمين!$B$2=IF(القادمين!$B$2="","",$I1428)),MAX($D$4:$D1427)+1,"")</f>
        <v/>
      </c>
      <c r="E1428" s="142" t="str">
        <f t="shared" si="45"/>
        <v/>
      </c>
      <c r="F1428" s="142" t="str">
        <f>IF($D1428="","",RANK($E1428,$E$5:$E$10000,1)+COUNTIF($E$4:$E1427,$E1428))</f>
        <v/>
      </c>
      <c r="G1428" s="189" t="str">
        <f>IF(H1428="","",COUNTA($E$5:E1428))</f>
        <v/>
      </c>
      <c r="H1428" s="41"/>
      <c r="I1428" s="38"/>
      <c r="J1428" s="206"/>
      <c r="K1428" s="206"/>
      <c r="L1428" s="206"/>
      <c r="M1428" s="41"/>
      <c r="N1428" s="207"/>
      <c r="O1428" s="99"/>
      <c r="P1428" s="192"/>
      <c r="Q1428" s="122"/>
      <c r="R1428" s="122"/>
      <c r="S1428" s="126"/>
      <c r="T1428" s="122"/>
      <c r="U1428" s="122"/>
    </row>
    <row r="1429" spans="1:27" s="115" customFormat="1" ht="26.1" customHeight="1" x14ac:dyDescent="0.2">
      <c r="A1429" s="141" t="str">
        <f>IF(AND($H1429&gt;=المغادرين!$C$4,$H1429&lt;=المغادرين!$F$4,المغادرين!$B$2=IF(المغادرين!$B$2="","",$I1429)),MAX($A$4:$A1428)+1,"")</f>
        <v/>
      </c>
      <c r="B1429" s="141" t="str">
        <f t="shared" si="44"/>
        <v/>
      </c>
      <c r="C1429" s="141" t="str">
        <f>IF($A1429="","",RANK($B1429,$B$5:$B$10000,1)+COUNTIF($B$4:$B1428,$B1429))</f>
        <v/>
      </c>
      <c r="D1429" s="142" t="str">
        <f>IF(AND($M1429&gt;=القادمين!$C$4,$M1429&lt;=القادمين!$F$4,القادمين!$B$2=IF(القادمين!$B$2="","",$I1429)),MAX($D$4:$D1428)+1,"")</f>
        <v/>
      </c>
      <c r="E1429" s="142" t="str">
        <f t="shared" si="45"/>
        <v/>
      </c>
      <c r="F1429" s="142" t="str">
        <f>IF($D1429="","",RANK($E1429,$E$5:$E$10000,1)+COUNTIF($E$4:$E1428,$E1429))</f>
        <v/>
      </c>
      <c r="G1429" s="189" t="str">
        <f>IF(H1429="","",COUNTA($E$5:E1429))</f>
        <v/>
      </c>
      <c r="H1429" s="41"/>
      <c r="I1429" s="38"/>
      <c r="J1429" s="206"/>
      <c r="K1429" s="206"/>
      <c r="L1429" s="206"/>
      <c r="M1429" s="41"/>
      <c r="N1429" s="207"/>
      <c r="O1429" s="99"/>
      <c r="P1429" s="192"/>
      <c r="Q1429" s="122"/>
      <c r="R1429" s="122"/>
      <c r="S1429" s="126"/>
      <c r="T1429" s="122"/>
      <c r="U1429" s="122"/>
    </row>
    <row r="1430" spans="1:27" s="115" customFormat="1" ht="26.1" customHeight="1" x14ac:dyDescent="0.2">
      <c r="A1430" s="141" t="str">
        <f>IF(AND($H1430&gt;=المغادرين!$C$4,$H1430&lt;=المغادرين!$F$4,المغادرين!$B$2=IF(المغادرين!$B$2="","",$I1430)),MAX($A$4:$A1429)+1,"")</f>
        <v/>
      </c>
      <c r="B1430" s="141" t="str">
        <f t="shared" si="44"/>
        <v/>
      </c>
      <c r="C1430" s="141" t="str">
        <f>IF($A1430="","",RANK($B1430,$B$5:$B$10000,1)+COUNTIF($B$4:$B1429,$B1430))</f>
        <v/>
      </c>
      <c r="D1430" s="142" t="str">
        <f>IF(AND($M1430&gt;=القادمين!$C$4,$M1430&lt;=القادمين!$F$4,القادمين!$B$2=IF(القادمين!$B$2="","",$I1430)),MAX($D$4:$D1429)+1,"")</f>
        <v/>
      </c>
      <c r="E1430" s="142" t="str">
        <f t="shared" si="45"/>
        <v/>
      </c>
      <c r="F1430" s="142" t="str">
        <f>IF($D1430="","",RANK($E1430,$E$5:$E$10000,1)+COUNTIF($E$4:$E1429,$E1430))</f>
        <v/>
      </c>
      <c r="G1430" s="189" t="str">
        <f>IF(H1430="","",COUNTA($E$5:E1430))</f>
        <v/>
      </c>
      <c r="H1430" s="41"/>
      <c r="I1430" s="38"/>
      <c r="J1430" s="206"/>
      <c r="K1430" s="206"/>
      <c r="L1430" s="206"/>
      <c r="M1430" s="41"/>
      <c r="N1430" s="207"/>
      <c r="O1430" s="99"/>
      <c r="P1430" s="192"/>
      <c r="Q1430" s="122"/>
      <c r="R1430" s="122"/>
      <c r="S1430" s="126"/>
      <c r="T1430" s="122"/>
      <c r="U1430" s="122"/>
    </row>
    <row r="1431" spans="1:27" s="115" customFormat="1" ht="26.1" customHeight="1" x14ac:dyDescent="0.2">
      <c r="A1431" s="141" t="str">
        <f>IF(AND($H1431&gt;=المغادرين!$C$4,$H1431&lt;=المغادرين!$F$4,المغادرين!$B$2=IF(المغادرين!$B$2="","",$I1431)),MAX($A$4:$A1430)+1,"")</f>
        <v/>
      </c>
      <c r="B1431" s="141" t="str">
        <f t="shared" si="44"/>
        <v/>
      </c>
      <c r="C1431" s="141" t="str">
        <f>IF($A1431="","",RANK($B1431,$B$5:$B$10000,1)+COUNTIF($B$4:$B1430,$B1431))</f>
        <v/>
      </c>
      <c r="D1431" s="142" t="str">
        <f>IF(AND($M1431&gt;=القادمين!$C$4,$M1431&lt;=القادمين!$F$4,القادمين!$B$2=IF(القادمين!$B$2="","",$I1431)),MAX($D$4:$D1430)+1,"")</f>
        <v/>
      </c>
      <c r="E1431" s="142" t="str">
        <f t="shared" si="45"/>
        <v/>
      </c>
      <c r="F1431" s="142" t="str">
        <f>IF($D1431="","",RANK($E1431,$E$5:$E$10000,1)+COUNTIF($E$4:$E1430,$E1431))</f>
        <v/>
      </c>
      <c r="G1431" s="189" t="str">
        <f>IF(H1431="","",COUNTA($E$5:E1431))</f>
        <v/>
      </c>
      <c r="H1431" s="41"/>
      <c r="I1431" s="38"/>
      <c r="J1431" s="206"/>
      <c r="K1431" s="206"/>
      <c r="L1431" s="206"/>
      <c r="M1431" s="41"/>
      <c r="N1431" s="207"/>
      <c r="O1431" s="99"/>
      <c r="P1431" s="192"/>
      <c r="Q1431" s="122"/>
      <c r="R1431" s="122"/>
      <c r="S1431" s="126"/>
      <c r="T1431" s="122"/>
      <c r="U1431" s="122"/>
    </row>
    <row r="1432" spans="1:27" s="115" customFormat="1" ht="26.1" customHeight="1" x14ac:dyDescent="0.2">
      <c r="A1432" s="141" t="str">
        <f>IF(AND($H1432&gt;=المغادرين!$C$4,$H1432&lt;=المغادرين!$F$4,المغادرين!$B$2=IF(المغادرين!$B$2="","",$I1432)),MAX($A$4:$A1431)+1,"")</f>
        <v/>
      </c>
      <c r="B1432" s="141" t="str">
        <f t="shared" si="44"/>
        <v/>
      </c>
      <c r="C1432" s="141" t="str">
        <f>IF($A1432="","",RANK($B1432,$B$5:$B$10000,1)+COUNTIF($B$4:$B1431,$B1432))</f>
        <v/>
      </c>
      <c r="D1432" s="142" t="str">
        <f>IF(AND($M1432&gt;=القادمين!$C$4,$M1432&lt;=القادمين!$F$4,القادمين!$B$2=IF(القادمين!$B$2="","",$I1432)),MAX($D$4:$D1431)+1,"")</f>
        <v/>
      </c>
      <c r="E1432" s="142" t="str">
        <f t="shared" si="45"/>
        <v/>
      </c>
      <c r="F1432" s="142" t="str">
        <f>IF($D1432="","",RANK($E1432,$E$5:$E$10000,1)+COUNTIF($E$4:$E1431,$E1432))</f>
        <v/>
      </c>
      <c r="G1432" s="189" t="str">
        <f>IF(H1432="","",COUNTA($E$5:E1432))</f>
        <v/>
      </c>
      <c r="H1432" s="41"/>
      <c r="I1432" s="38"/>
      <c r="J1432" s="206"/>
      <c r="K1432" s="206"/>
      <c r="L1432" s="206"/>
      <c r="M1432" s="41"/>
      <c r="N1432" s="207"/>
      <c r="O1432" s="99"/>
      <c r="P1432" s="192"/>
      <c r="Q1432" s="122"/>
      <c r="R1432" s="122"/>
      <c r="S1432" s="126"/>
      <c r="T1432" s="122"/>
      <c r="U1432" s="122"/>
    </row>
    <row r="1433" spans="1:27" s="115" customFormat="1" ht="26.1" customHeight="1" x14ac:dyDescent="0.2">
      <c r="A1433" s="141" t="str">
        <f>IF(AND($H1433&gt;=المغادرين!$C$4,$H1433&lt;=المغادرين!$F$4,المغادرين!$B$2=IF(المغادرين!$B$2="","",$I1433)),MAX($A$4:$A1432)+1,"")</f>
        <v/>
      </c>
      <c r="B1433" s="141" t="str">
        <f t="shared" si="44"/>
        <v/>
      </c>
      <c r="C1433" s="141" t="str">
        <f>IF($A1433="","",RANK($B1433,$B$5:$B$10000,1)+COUNTIF($B$4:$B1432,$B1433))</f>
        <v/>
      </c>
      <c r="D1433" s="142" t="str">
        <f>IF(AND($M1433&gt;=القادمين!$C$4,$M1433&lt;=القادمين!$F$4,القادمين!$B$2=IF(القادمين!$B$2="","",$I1433)),MAX($D$4:$D1432)+1,"")</f>
        <v/>
      </c>
      <c r="E1433" s="142" t="str">
        <f t="shared" si="45"/>
        <v/>
      </c>
      <c r="F1433" s="142" t="str">
        <f>IF($D1433="","",RANK($E1433,$E$5:$E$10000,1)+COUNTIF($E$4:$E1432,$E1433))</f>
        <v/>
      </c>
      <c r="G1433" s="189" t="str">
        <f>IF(H1433="","",COUNTA($E$5:E1433))</f>
        <v/>
      </c>
      <c r="H1433" s="41"/>
      <c r="I1433" s="38"/>
      <c r="J1433" s="206"/>
      <c r="K1433" s="206"/>
      <c r="L1433" s="206"/>
      <c r="M1433" s="41"/>
      <c r="N1433" s="207"/>
      <c r="O1433" s="99"/>
      <c r="P1433" s="192"/>
      <c r="Q1433" s="122"/>
      <c r="R1433" s="122"/>
      <c r="S1433" s="126"/>
      <c r="T1433" s="122"/>
      <c r="U1433" s="122"/>
      <c r="AA1433" s="128"/>
    </row>
    <row r="1434" spans="1:27" s="115" customFormat="1" ht="26.1" customHeight="1" x14ac:dyDescent="0.2">
      <c r="A1434" s="141" t="str">
        <f>IF(AND($H1434&gt;=المغادرين!$C$4,$H1434&lt;=المغادرين!$F$4,المغادرين!$B$2=IF(المغادرين!$B$2="","",$I1434)),MAX($A$4:$A1433)+1,"")</f>
        <v/>
      </c>
      <c r="B1434" s="141" t="str">
        <f t="shared" si="44"/>
        <v/>
      </c>
      <c r="C1434" s="141" t="str">
        <f>IF($A1434="","",RANK($B1434,$B$5:$B$10000,1)+COUNTIF($B$4:$B1433,$B1434))</f>
        <v/>
      </c>
      <c r="D1434" s="142" t="str">
        <f>IF(AND($M1434&gt;=القادمين!$C$4,$M1434&lt;=القادمين!$F$4,القادمين!$B$2=IF(القادمين!$B$2="","",$I1434)),MAX($D$4:$D1433)+1,"")</f>
        <v/>
      </c>
      <c r="E1434" s="142" t="str">
        <f t="shared" si="45"/>
        <v/>
      </c>
      <c r="F1434" s="142" t="str">
        <f>IF($D1434="","",RANK($E1434,$E$5:$E$10000,1)+COUNTIF($E$4:$E1433,$E1434))</f>
        <v/>
      </c>
      <c r="G1434" s="189" t="str">
        <f>IF(H1434="","",COUNTA($E$5:E1434))</f>
        <v/>
      </c>
      <c r="H1434" s="41"/>
      <c r="I1434" s="38"/>
      <c r="J1434" s="206"/>
      <c r="K1434" s="206"/>
      <c r="L1434" s="206"/>
      <c r="M1434" s="41"/>
      <c r="N1434" s="207"/>
      <c r="O1434" s="99"/>
      <c r="P1434" s="192"/>
      <c r="Q1434" s="122"/>
      <c r="R1434" s="122"/>
      <c r="S1434" s="126"/>
      <c r="T1434" s="122"/>
      <c r="U1434" s="122"/>
      <c r="AA1434" s="128"/>
    </row>
    <row r="1435" spans="1:27" s="115" customFormat="1" ht="26.1" customHeight="1" x14ac:dyDescent="0.2">
      <c r="A1435" s="141" t="str">
        <f>IF(AND($H1435&gt;=المغادرين!$C$4,$H1435&lt;=المغادرين!$F$4,المغادرين!$B$2=IF(المغادرين!$B$2="","",$I1435)),MAX($A$4:$A1434)+1,"")</f>
        <v/>
      </c>
      <c r="B1435" s="141" t="str">
        <f t="shared" si="44"/>
        <v/>
      </c>
      <c r="C1435" s="141" t="str">
        <f>IF($A1435="","",RANK($B1435,$B$5:$B$10000,1)+COUNTIF($B$4:$B1434,$B1435))</f>
        <v/>
      </c>
      <c r="D1435" s="142" t="str">
        <f>IF(AND($M1435&gt;=القادمين!$C$4,$M1435&lt;=القادمين!$F$4,القادمين!$B$2=IF(القادمين!$B$2="","",$I1435)),MAX($D$4:$D1434)+1,"")</f>
        <v/>
      </c>
      <c r="E1435" s="142" t="str">
        <f t="shared" si="45"/>
        <v/>
      </c>
      <c r="F1435" s="142" t="str">
        <f>IF($D1435="","",RANK($E1435,$E$5:$E$10000,1)+COUNTIF($E$4:$E1434,$E1435))</f>
        <v/>
      </c>
      <c r="G1435" s="189" t="str">
        <f>IF(H1435="","",COUNTA($E$5:E1435))</f>
        <v/>
      </c>
      <c r="H1435" s="41"/>
      <c r="I1435" s="38"/>
      <c r="J1435" s="206"/>
      <c r="K1435" s="206"/>
      <c r="L1435" s="206"/>
      <c r="M1435" s="41"/>
      <c r="N1435" s="207"/>
      <c r="O1435" s="99"/>
      <c r="P1435" s="192"/>
      <c r="Q1435" s="122"/>
      <c r="R1435" s="122"/>
      <c r="S1435" s="126"/>
      <c r="T1435" s="122"/>
      <c r="U1435" s="122"/>
      <c r="W1435" s="128"/>
      <c r="AA1435" s="121"/>
    </row>
    <row r="1436" spans="1:27" s="115" customFormat="1" ht="26.1" customHeight="1" x14ac:dyDescent="0.2">
      <c r="A1436" s="141" t="str">
        <f>IF(AND($H1436&gt;=المغادرين!$C$4,$H1436&lt;=المغادرين!$F$4,المغادرين!$B$2=IF(المغادرين!$B$2="","",$I1436)),MAX($A$4:$A1435)+1,"")</f>
        <v/>
      </c>
      <c r="B1436" s="141" t="str">
        <f t="shared" si="44"/>
        <v/>
      </c>
      <c r="C1436" s="141" t="str">
        <f>IF($A1436="","",RANK($B1436,$B$5:$B$10000,1)+COUNTIF($B$4:$B1435,$B1436))</f>
        <v/>
      </c>
      <c r="D1436" s="142" t="str">
        <f>IF(AND($M1436&gt;=القادمين!$C$4,$M1436&lt;=القادمين!$F$4,القادمين!$B$2=IF(القادمين!$B$2="","",$I1436)),MAX($D$4:$D1435)+1,"")</f>
        <v/>
      </c>
      <c r="E1436" s="142" t="str">
        <f t="shared" si="45"/>
        <v/>
      </c>
      <c r="F1436" s="142" t="str">
        <f>IF($D1436="","",RANK($E1436,$E$5:$E$10000,1)+COUNTIF($E$4:$E1435,$E1436))</f>
        <v/>
      </c>
      <c r="G1436" s="189" t="str">
        <f>IF(H1436="","",COUNTA($E$5:E1436))</f>
        <v/>
      </c>
      <c r="H1436" s="41"/>
      <c r="I1436" s="38"/>
      <c r="J1436" s="206"/>
      <c r="K1436" s="206"/>
      <c r="L1436" s="206"/>
      <c r="M1436" s="41"/>
      <c r="N1436" s="207"/>
      <c r="O1436" s="99"/>
      <c r="P1436" s="192"/>
      <c r="Q1436" s="122"/>
      <c r="R1436" s="122"/>
      <c r="S1436" s="126"/>
      <c r="T1436" s="122"/>
      <c r="U1436" s="122"/>
    </row>
    <row r="1437" spans="1:27" s="115" customFormat="1" ht="26.1" customHeight="1" x14ac:dyDescent="0.2">
      <c r="A1437" s="141" t="str">
        <f>IF(AND($H1437&gt;=المغادرين!$C$4,$H1437&lt;=المغادرين!$F$4,المغادرين!$B$2=IF(المغادرين!$B$2="","",$I1437)),MAX($A$4:$A1436)+1,"")</f>
        <v/>
      </c>
      <c r="B1437" s="141" t="str">
        <f t="shared" si="44"/>
        <v/>
      </c>
      <c r="C1437" s="141" t="str">
        <f>IF($A1437="","",RANK($B1437,$B$5:$B$10000,1)+COUNTIF($B$4:$B1436,$B1437))</f>
        <v/>
      </c>
      <c r="D1437" s="142" t="str">
        <f>IF(AND($M1437&gt;=القادمين!$C$4,$M1437&lt;=القادمين!$F$4,القادمين!$B$2=IF(القادمين!$B$2="","",$I1437)),MAX($D$4:$D1436)+1,"")</f>
        <v/>
      </c>
      <c r="E1437" s="142" t="str">
        <f t="shared" si="45"/>
        <v/>
      </c>
      <c r="F1437" s="142" t="str">
        <f>IF($D1437="","",RANK($E1437,$E$5:$E$10000,1)+COUNTIF($E$4:$E1436,$E1437))</f>
        <v/>
      </c>
      <c r="G1437" s="189" t="str">
        <f>IF(H1437="","",COUNTA($E$5:E1437))</f>
        <v/>
      </c>
      <c r="H1437" s="41"/>
      <c r="I1437" s="38"/>
      <c r="J1437" s="206"/>
      <c r="K1437" s="206"/>
      <c r="L1437" s="206"/>
      <c r="M1437" s="41"/>
      <c r="N1437" s="207"/>
      <c r="O1437" s="99"/>
      <c r="P1437" s="192"/>
      <c r="Q1437" s="122"/>
      <c r="R1437" s="122"/>
      <c r="S1437" s="126"/>
      <c r="T1437" s="122"/>
      <c r="U1437" s="122"/>
      <c r="X1437" s="128"/>
      <c r="Y1437" s="121"/>
      <c r="Z1437" s="121"/>
      <c r="AA1437" s="121"/>
    </row>
    <row r="1438" spans="1:27" s="115" customFormat="1" ht="26.1" customHeight="1" x14ac:dyDescent="0.2">
      <c r="A1438" s="141" t="str">
        <f>IF(AND($H1438&gt;=المغادرين!$C$4,$H1438&lt;=المغادرين!$F$4,المغادرين!$B$2=IF(المغادرين!$B$2="","",$I1438)),MAX($A$4:$A1437)+1,"")</f>
        <v/>
      </c>
      <c r="B1438" s="141" t="str">
        <f t="shared" si="44"/>
        <v/>
      </c>
      <c r="C1438" s="141" t="str">
        <f>IF($A1438="","",RANK($B1438,$B$5:$B$10000,1)+COUNTIF($B$4:$B1437,$B1438))</f>
        <v/>
      </c>
      <c r="D1438" s="142" t="str">
        <f>IF(AND($M1438&gt;=القادمين!$C$4,$M1438&lt;=القادمين!$F$4,القادمين!$B$2=IF(القادمين!$B$2="","",$I1438)),MAX($D$4:$D1437)+1,"")</f>
        <v/>
      </c>
      <c r="E1438" s="142" t="str">
        <f t="shared" si="45"/>
        <v/>
      </c>
      <c r="F1438" s="142" t="str">
        <f>IF($D1438="","",RANK($E1438,$E$5:$E$10000,1)+COUNTIF($E$4:$E1437,$E1438))</f>
        <v/>
      </c>
      <c r="G1438" s="189" t="str">
        <f>IF(H1438="","",COUNTA($E$5:E1438))</f>
        <v/>
      </c>
      <c r="H1438" s="41"/>
      <c r="I1438" s="38"/>
      <c r="J1438" s="206"/>
      <c r="K1438" s="206"/>
      <c r="L1438" s="206"/>
      <c r="M1438" s="41"/>
      <c r="N1438" s="207"/>
      <c r="O1438" s="99"/>
      <c r="P1438" s="192"/>
      <c r="Q1438" s="122"/>
      <c r="R1438" s="122"/>
      <c r="S1438" s="126"/>
      <c r="T1438" s="122"/>
      <c r="U1438" s="122"/>
      <c r="X1438" s="128"/>
      <c r="Y1438" s="129"/>
      <c r="Z1438" s="129"/>
      <c r="AA1438" s="129"/>
    </row>
    <row r="1439" spans="1:27" s="115" customFormat="1" ht="26.1" customHeight="1" x14ac:dyDescent="0.2">
      <c r="A1439" s="141" t="str">
        <f>IF(AND($H1439&gt;=المغادرين!$C$4,$H1439&lt;=المغادرين!$F$4,المغادرين!$B$2=IF(المغادرين!$B$2="","",$I1439)),MAX($A$4:$A1438)+1,"")</f>
        <v/>
      </c>
      <c r="B1439" s="141" t="str">
        <f t="shared" si="44"/>
        <v/>
      </c>
      <c r="C1439" s="141" t="str">
        <f>IF($A1439="","",RANK($B1439,$B$5:$B$10000,1)+COUNTIF($B$4:$B1438,$B1439))</f>
        <v/>
      </c>
      <c r="D1439" s="142" t="str">
        <f>IF(AND($M1439&gt;=القادمين!$C$4,$M1439&lt;=القادمين!$F$4,القادمين!$B$2=IF(القادمين!$B$2="","",$I1439)),MAX($D$4:$D1438)+1,"")</f>
        <v/>
      </c>
      <c r="E1439" s="142" t="str">
        <f t="shared" si="45"/>
        <v/>
      </c>
      <c r="F1439" s="142" t="str">
        <f>IF($D1439="","",RANK($E1439,$E$5:$E$10000,1)+COUNTIF($E$4:$E1438,$E1439))</f>
        <v/>
      </c>
      <c r="G1439" s="189" t="str">
        <f>IF(H1439="","",COUNTA($E$5:E1439))</f>
        <v/>
      </c>
      <c r="H1439" s="41"/>
      <c r="I1439" s="38"/>
      <c r="J1439" s="206"/>
      <c r="K1439" s="206"/>
      <c r="L1439" s="206"/>
      <c r="M1439" s="41"/>
      <c r="N1439" s="207"/>
      <c r="O1439" s="99"/>
      <c r="P1439" s="192"/>
      <c r="Q1439" s="122"/>
      <c r="R1439" s="122"/>
      <c r="S1439" s="126"/>
      <c r="T1439" s="122"/>
      <c r="U1439" s="122"/>
      <c r="X1439" s="128"/>
      <c r="Y1439" s="129"/>
      <c r="Z1439" s="129"/>
      <c r="AA1439" s="129"/>
    </row>
    <row r="1440" spans="1:27" s="115" customFormat="1" ht="26.1" customHeight="1" x14ac:dyDescent="0.2">
      <c r="A1440" s="141" t="str">
        <f>IF(AND($H1440&gt;=المغادرين!$C$4,$H1440&lt;=المغادرين!$F$4,المغادرين!$B$2=IF(المغادرين!$B$2="","",$I1440)),MAX($A$4:$A1439)+1,"")</f>
        <v/>
      </c>
      <c r="B1440" s="141" t="str">
        <f t="shared" si="44"/>
        <v/>
      </c>
      <c r="C1440" s="141" t="str">
        <f>IF($A1440="","",RANK($B1440,$B$5:$B$10000,1)+COUNTIF($B$4:$B1439,$B1440))</f>
        <v/>
      </c>
      <c r="D1440" s="142" t="str">
        <f>IF(AND($M1440&gt;=القادمين!$C$4,$M1440&lt;=القادمين!$F$4,القادمين!$B$2=IF(القادمين!$B$2="","",$I1440)),MAX($D$4:$D1439)+1,"")</f>
        <v/>
      </c>
      <c r="E1440" s="142" t="str">
        <f t="shared" si="45"/>
        <v/>
      </c>
      <c r="F1440" s="142" t="str">
        <f>IF($D1440="","",RANK($E1440,$E$5:$E$10000,1)+COUNTIF($E$4:$E1439,$E1440))</f>
        <v/>
      </c>
      <c r="G1440" s="189" t="str">
        <f>IF(H1440="","",COUNTA($E$5:E1440))</f>
        <v/>
      </c>
      <c r="H1440" s="41"/>
      <c r="I1440" s="38"/>
      <c r="J1440" s="206"/>
      <c r="K1440" s="206"/>
      <c r="L1440" s="206"/>
      <c r="M1440" s="41"/>
      <c r="N1440" s="207"/>
      <c r="O1440" s="99"/>
      <c r="P1440" s="192"/>
      <c r="Q1440" s="122"/>
      <c r="R1440" s="122"/>
      <c r="S1440" s="126"/>
      <c r="T1440" s="122"/>
      <c r="U1440" s="122"/>
      <c r="X1440" s="128"/>
      <c r="Y1440" s="129"/>
      <c r="Z1440" s="129"/>
      <c r="AA1440" s="129"/>
    </row>
    <row r="1441" spans="1:27" s="115" customFormat="1" ht="26.1" customHeight="1" x14ac:dyDescent="0.2">
      <c r="A1441" s="141" t="str">
        <f>IF(AND($H1441&gt;=المغادرين!$C$4,$H1441&lt;=المغادرين!$F$4,المغادرين!$B$2=IF(المغادرين!$B$2="","",$I1441)),MAX($A$4:$A1440)+1,"")</f>
        <v/>
      </c>
      <c r="B1441" s="141" t="str">
        <f t="shared" si="44"/>
        <v/>
      </c>
      <c r="C1441" s="141" t="str">
        <f>IF($A1441="","",RANK($B1441,$B$5:$B$10000,1)+COUNTIF($B$4:$B1440,$B1441))</f>
        <v/>
      </c>
      <c r="D1441" s="142" t="str">
        <f>IF(AND($M1441&gt;=القادمين!$C$4,$M1441&lt;=القادمين!$F$4,القادمين!$B$2=IF(القادمين!$B$2="","",$I1441)),MAX($D$4:$D1440)+1,"")</f>
        <v/>
      </c>
      <c r="E1441" s="142" t="str">
        <f t="shared" si="45"/>
        <v/>
      </c>
      <c r="F1441" s="142" t="str">
        <f>IF($D1441="","",RANK($E1441,$E$5:$E$10000,1)+COUNTIF($E$4:$E1440,$E1441))</f>
        <v/>
      </c>
      <c r="G1441" s="189" t="str">
        <f>IF(H1441="","",COUNTA($E$5:E1441))</f>
        <v/>
      </c>
      <c r="H1441" s="41"/>
      <c r="I1441" s="38"/>
      <c r="J1441" s="206"/>
      <c r="K1441" s="206"/>
      <c r="L1441" s="206"/>
      <c r="M1441" s="41"/>
      <c r="N1441" s="207"/>
      <c r="O1441" s="99"/>
      <c r="P1441" s="192"/>
      <c r="Q1441" s="122"/>
      <c r="R1441" s="122"/>
      <c r="S1441" s="126"/>
      <c r="T1441" s="122"/>
      <c r="U1441" s="122"/>
      <c r="X1441" s="128"/>
      <c r="Y1441" s="129"/>
      <c r="Z1441" s="129"/>
      <c r="AA1441" s="129"/>
    </row>
    <row r="1442" spans="1:27" s="115" customFormat="1" ht="26.1" customHeight="1" x14ac:dyDescent="0.2">
      <c r="A1442" s="141" t="str">
        <f>IF(AND($H1442&gt;=المغادرين!$C$4,$H1442&lt;=المغادرين!$F$4,المغادرين!$B$2=IF(المغادرين!$B$2="","",$I1442)),MAX($A$4:$A1441)+1,"")</f>
        <v/>
      </c>
      <c r="B1442" s="141" t="str">
        <f t="shared" si="44"/>
        <v/>
      </c>
      <c r="C1442" s="141" t="str">
        <f>IF($A1442="","",RANK($B1442,$B$5:$B$10000,1)+COUNTIF($B$4:$B1441,$B1442))</f>
        <v/>
      </c>
      <c r="D1442" s="142" t="str">
        <f>IF(AND($M1442&gt;=القادمين!$C$4,$M1442&lt;=القادمين!$F$4,القادمين!$B$2=IF(القادمين!$B$2="","",$I1442)),MAX($D$4:$D1441)+1,"")</f>
        <v/>
      </c>
      <c r="E1442" s="142" t="str">
        <f t="shared" si="45"/>
        <v/>
      </c>
      <c r="F1442" s="142" t="str">
        <f>IF($D1442="","",RANK($E1442,$E$5:$E$10000,1)+COUNTIF($E$4:$E1441,$E1442))</f>
        <v/>
      </c>
      <c r="G1442" s="189" t="str">
        <f>IF(H1442="","",COUNTA($E$5:E1442))</f>
        <v/>
      </c>
      <c r="H1442" s="41"/>
      <c r="I1442" s="38"/>
      <c r="J1442" s="206"/>
      <c r="K1442" s="206"/>
      <c r="L1442" s="206"/>
      <c r="M1442" s="41"/>
      <c r="N1442" s="207"/>
      <c r="O1442" s="99"/>
      <c r="P1442" s="192"/>
      <c r="Q1442" s="122"/>
      <c r="R1442" s="122"/>
      <c r="S1442" s="126"/>
      <c r="T1442" s="122"/>
      <c r="U1442" s="122"/>
      <c r="X1442" s="128"/>
      <c r="Y1442" s="129"/>
      <c r="Z1442" s="129"/>
      <c r="AA1442" s="129"/>
    </row>
    <row r="1443" spans="1:27" s="115" customFormat="1" ht="26.1" customHeight="1" x14ac:dyDescent="0.2">
      <c r="A1443" s="141" t="str">
        <f>IF(AND($H1443&gt;=المغادرين!$C$4,$H1443&lt;=المغادرين!$F$4,المغادرين!$B$2=IF(المغادرين!$B$2="","",$I1443)),MAX($A$4:$A1442)+1,"")</f>
        <v/>
      </c>
      <c r="B1443" s="141" t="str">
        <f t="shared" si="44"/>
        <v/>
      </c>
      <c r="C1443" s="141" t="str">
        <f>IF($A1443="","",RANK($B1443,$B$5:$B$10000,1)+COUNTIF($B$4:$B1442,$B1443))</f>
        <v/>
      </c>
      <c r="D1443" s="142" t="str">
        <f>IF(AND($M1443&gt;=القادمين!$C$4,$M1443&lt;=القادمين!$F$4,القادمين!$B$2=IF(القادمين!$B$2="","",$I1443)),MAX($D$4:$D1442)+1,"")</f>
        <v/>
      </c>
      <c r="E1443" s="142" t="str">
        <f t="shared" si="45"/>
        <v/>
      </c>
      <c r="F1443" s="142" t="str">
        <f>IF($D1443="","",RANK($E1443,$E$5:$E$10000,1)+COUNTIF($E$4:$E1442,$E1443))</f>
        <v/>
      </c>
      <c r="G1443" s="189" t="str">
        <f>IF(H1443="","",COUNTA($E$5:E1443))</f>
        <v/>
      </c>
      <c r="H1443" s="41"/>
      <c r="I1443" s="38"/>
      <c r="J1443" s="206"/>
      <c r="K1443" s="206"/>
      <c r="L1443" s="206"/>
      <c r="M1443" s="41"/>
      <c r="N1443" s="207"/>
      <c r="O1443" s="99"/>
      <c r="P1443" s="192"/>
      <c r="Q1443" s="122"/>
      <c r="R1443" s="122"/>
      <c r="S1443" s="126"/>
      <c r="T1443" s="122"/>
      <c r="U1443" s="122"/>
      <c r="X1443" s="128"/>
      <c r="Y1443" s="129"/>
      <c r="Z1443" s="129"/>
      <c r="AA1443" s="129"/>
    </row>
    <row r="1444" spans="1:27" s="115" customFormat="1" ht="26.1" customHeight="1" x14ac:dyDescent="0.2">
      <c r="A1444" s="141" t="str">
        <f>IF(AND($H1444&gt;=المغادرين!$C$4,$H1444&lt;=المغادرين!$F$4,المغادرين!$B$2=IF(المغادرين!$B$2="","",$I1444)),MAX($A$4:$A1443)+1,"")</f>
        <v/>
      </c>
      <c r="B1444" s="141" t="str">
        <f t="shared" si="44"/>
        <v/>
      </c>
      <c r="C1444" s="141" t="str">
        <f>IF($A1444="","",RANK($B1444,$B$5:$B$10000,1)+COUNTIF($B$4:$B1443,$B1444))</f>
        <v/>
      </c>
      <c r="D1444" s="142" t="str">
        <f>IF(AND($M1444&gt;=القادمين!$C$4,$M1444&lt;=القادمين!$F$4,القادمين!$B$2=IF(القادمين!$B$2="","",$I1444)),MAX($D$4:$D1443)+1,"")</f>
        <v/>
      </c>
      <c r="E1444" s="142" t="str">
        <f t="shared" si="45"/>
        <v/>
      </c>
      <c r="F1444" s="142" t="str">
        <f>IF($D1444="","",RANK($E1444,$E$5:$E$10000,1)+COUNTIF($E$4:$E1443,$E1444))</f>
        <v/>
      </c>
      <c r="G1444" s="189" t="str">
        <f>IF(H1444="","",COUNTA($E$5:E1444))</f>
        <v/>
      </c>
      <c r="H1444" s="41"/>
      <c r="I1444" s="38"/>
      <c r="J1444" s="206"/>
      <c r="K1444" s="206"/>
      <c r="L1444" s="206"/>
      <c r="M1444" s="41"/>
      <c r="N1444" s="207"/>
      <c r="O1444" s="99"/>
      <c r="P1444" s="193"/>
      <c r="Q1444" s="122"/>
      <c r="R1444" s="122"/>
      <c r="S1444" s="125"/>
      <c r="T1444" s="122"/>
      <c r="U1444" s="122"/>
    </row>
    <row r="1445" spans="1:27" s="127" customFormat="1" ht="26.1" customHeight="1" x14ac:dyDescent="0.2">
      <c r="A1445" s="141" t="str">
        <f>IF(AND($H1445&gt;=المغادرين!$C$4,$H1445&lt;=المغادرين!$F$4,المغادرين!$B$2=IF(المغادرين!$B$2="","",$I1445)),MAX($A$4:$A1444)+1,"")</f>
        <v/>
      </c>
      <c r="B1445" s="141" t="str">
        <f t="shared" si="44"/>
        <v/>
      </c>
      <c r="C1445" s="141" t="str">
        <f>IF($A1445="","",RANK($B1445,$B$5:$B$10000,1)+COUNTIF($B$4:$B1444,$B1445))</f>
        <v/>
      </c>
      <c r="D1445" s="142" t="str">
        <f>IF(AND($M1445&gt;=القادمين!$C$4,$M1445&lt;=القادمين!$F$4,القادمين!$B$2=IF(القادمين!$B$2="","",$I1445)),MAX($D$4:$D1444)+1,"")</f>
        <v/>
      </c>
      <c r="E1445" s="142" t="str">
        <f t="shared" si="45"/>
        <v/>
      </c>
      <c r="F1445" s="142" t="str">
        <f>IF($D1445="","",RANK($E1445,$E$5:$E$10000,1)+COUNTIF($E$4:$E1444,$E1445))</f>
        <v/>
      </c>
      <c r="G1445" s="189" t="str">
        <f>IF(H1445="","",COUNTA($E$5:E1445))</f>
        <v/>
      </c>
      <c r="H1445" s="41"/>
      <c r="I1445" s="38"/>
      <c r="J1445" s="206"/>
      <c r="K1445" s="206"/>
      <c r="L1445" s="206"/>
      <c r="M1445" s="41"/>
      <c r="N1445" s="207"/>
      <c r="O1445" s="99"/>
      <c r="P1445" s="192"/>
      <c r="Q1445" s="122"/>
      <c r="R1445" s="122"/>
      <c r="S1445" s="126"/>
      <c r="T1445" s="122"/>
      <c r="U1445" s="122"/>
      <c r="V1445" s="115"/>
      <c r="W1445" s="115"/>
      <c r="X1445" s="115"/>
      <c r="Y1445" s="115"/>
      <c r="Z1445" s="115"/>
      <c r="AA1445" s="115"/>
    </row>
    <row r="1446" spans="1:27" s="127" customFormat="1" ht="26.1" customHeight="1" x14ac:dyDescent="0.2">
      <c r="A1446" s="141" t="str">
        <f>IF(AND($H1446&gt;=المغادرين!$C$4,$H1446&lt;=المغادرين!$F$4,المغادرين!$B$2=IF(المغادرين!$B$2="","",$I1446)),MAX($A$4:$A1445)+1,"")</f>
        <v/>
      </c>
      <c r="B1446" s="141" t="str">
        <f t="shared" si="44"/>
        <v/>
      </c>
      <c r="C1446" s="141" t="str">
        <f>IF($A1446="","",RANK($B1446,$B$5:$B$10000,1)+COUNTIF($B$4:$B1445,$B1446))</f>
        <v/>
      </c>
      <c r="D1446" s="142" t="str">
        <f>IF(AND($M1446&gt;=القادمين!$C$4,$M1446&lt;=القادمين!$F$4,القادمين!$B$2=IF(القادمين!$B$2="","",$I1446)),MAX($D$4:$D1445)+1,"")</f>
        <v/>
      </c>
      <c r="E1446" s="142" t="str">
        <f t="shared" si="45"/>
        <v/>
      </c>
      <c r="F1446" s="142" t="str">
        <f>IF($D1446="","",RANK($E1446,$E$5:$E$10000,1)+COUNTIF($E$4:$E1445,$E1446))</f>
        <v/>
      </c>
      <c r="G1446" s="189" t="str">
        <f>IF(H1446="","",COUNTA($E$5:E1446))</f>
        <v/>
      </c>
      <c r="H1446" s="41"/>
      <c r="I1446" s="38"/>
      <c r="J1446" s="206"/>
      <c r="K1446" s="206"/>
      <c r="L1446" s="206"/>
      <c r="M1446" s="41"/>
      <c r="N1446" s="207"/>
      <c r="O1446" s="99"/>
      <c r="P1446" s="192"/>
      <c r="Q1446" s="122"/>
      <c r="R1446" s="122"/>
      <c r="S1446" s="126"/>
      <c r="T1446" s="122"/>
      <c r="U1446" s="122"/>
      <c r="V1446" s="115"/>
      <c r="W1446" s="115"/>
      <c r="X1446" s="115"/>
      <c r="Y1446" s="115"/>
      <c r="Z1446" s="115"/>
      <c r="AA1446" s="115"/>
    </row>
    <row r="1447" spans="1:27" s="127" customFormat="1" ht="26.1" customHeight="1" x14ac:dyDescent="0.2">
      <c r="A1447" s="141" t="str">
        <f>IF(AND($H1447&gt;=المغادرين!$C$4,$H1447&lt;=المغادرين!$F$4,المغادرين!$B$2=IF(المغادرين!$B$2="","",$I1447)),MAX($A$4:$A1446)+1,"")</f>
        <v/>
      </c>
      <c r="B1447" s="141" t="str">
        <f t="shared" si="44"/>
        <v/>
      </c>
      <c r="C1447" s="141" t="str">
        <f>IF($A1447="","",RANK($B1447,$B$5:$B$10000,1)+COUNTIF($B$4:$B1446,$B1447))</f>
        <v/>
      </c>
      <c r="D1447" s="142" t="str">
        <f>IF(AND($M1447&gt;=القادمين!$C$4,$M1447&lt;=القادمين!$F$4,القادمين!$B$2=IF(القادمين!$B$2="","",$I1447)),MAX($D$4:$D1446)+1,"")</f>
        <v/>
      </c>
      <c r="E1447" s="142" t="str">
        <f t="shared" si="45"/>
        <v/>
      </c>
      <c r="F1447" s="142" t="str">
        <f>IF($D1447="","",RANK($E1447,$E$5:$E$10000,1)+COUNTIF($E$4:$E1446,$E1447))</f>
        <v/>
      </c>
      <c r="G1447" s="189" t="str">
        <f>IF(H1447="","",COUNTA($E$5:E1447))</f>
        <v/>
      </c>
      <c r="H1447" s="41"/>
      <c r="I1447" s="38"/>
      <c r="J1447" s="206"/>
      <c r="K1447" s="206"/>
      <c r="L1447" s="206"/>
      <c r="M1447" s="41"/>
      <c r="N1447" s="207"/>
      <c r="O1447" s="99"/>
      <c r="P1447" s="192"/>
      <c r="Q1447" s="122"/>
      <c r="R1447" s="122"/>
      <c r="S1447" s="126"/>
      <c r="T1447" s="122"/>
      <c r="U1447" s="122"/>
      <c r="V1447" s="115"/>
      <c r="W1447" s="115"/>
      <c r="X1447" s="115"/>
      <c r="Y1447" s="115"/>
      <c r="Z1447" s="115"/>
      <c r="AA1447" s="115"/>
    </row>
    <row r="1448" spans="1:27" s="115" customFormat="1" ht="26.1" customHeight="1" x14ac:dyDescent="0.2">
      <c r="A1448" s="141" t="str">
        <f>IF(AND($H1448&gt;=المغادرين!$C$4,$H1448&lt;=المغادرين!$F$4,المغادرين!$B$2=IF(المغادرين!$B$2="","",$I1448)),MAX($A$4:$A1447)+1,"")</f>
        <v/>
      </c>
      <c r="B1448" s="141" t="str">
        <f t="shared" si="44"/>
        <v/>
      </c>
      <c r="C1448" s="141" t="str">
        <f>IF($A1448="","",RANK($B1448,$B$5:$B$10000,1)+COUNTIF($B$4:$B1447,$B1448))</f>
        <v/>
      </c>
      <c r="D1448" s="142" t="str">
        <f>IF(AND($M1448&gt;=القادمين!$C$4,$M1448&lt;=القادمين!$F$4,القادمين!$B$2=IF(القادمين!$B$2="","",$I1448)),MAX($D$4:$D1447)+1,"")</f>
        <v/>
      </c>
      <c r="E1448" s="142" t="str">
        <f t="shared" si="45"/>
        <v/>
      </c>
      <c r="F1448" s="142" t="str">
        <f>IF($D1448="","",RANK($E1448,$E$5:$E$10000,1)+COUNTIF($E$4:$E1447,$E1448))</f>
        <v/>
      </c>
      <c r="G1448" s="189" t="str">
        <f>IF(H1448="","",COUNTA($E$5:E1448))</f>
        <v/>
      </c>
      <c r="H1448" s="41"/>
      <c r="I1448" s="38"/>
      <c r="J1448" s="206"/>
      <c r="K1448" s="206"/>
      <c r="L1448" s="206"/>
      <c r="M1448" s="41"/>
      <c r="N1448" s="207"/>
      <c r="O1448" s="99"/>
      <c r="P1448" s="192"/>
      <c r="Q1448" s="122"/>
      <c r="R1448" s="122"/>
      <c r="S1448" s="126"/>
      <c r="T1448" s="122"/>
      <c r="U1448" s="122"/>
    </row>
    <row r="1449" spans="1:27" s="115" customFormat="1" ht="26.1" customHeight="1" x14ac:dyDescent="0.2">
      <c r="A1449" s="141" t="str">
        <f>IF(AND($H1449&gt;=المغادرين!$C$4,$H1449&lt;=المغادرين!$F$4,المغادرين!$B$2=IF(المغادرين!$B$2="","",$I1449)),MAX($A$4:$A1448)+1,"")</f>
        <v/>
      </c>
      <c r="B1449" s="141" t="str">
        <f t="shared" si="44"/>
        <v/>
      </c>
      <c r="C1449" s="141" t="str">
        <f>IF($A1449="","",RANK($B1449,$B$5:$B$10000,1)+COUNTIF($B$4:$B1448,$B1449))</f>
        <v/>
      </c>
      <c r="D1449" s="142" t="str">
        <f>IF(AND($M1449&gt;=القادمين!$C$4,$M1449&lt;=القادمين!$F$4,القادمين!$B$2=IF(القادمين!$B$2="","",$I1449)),MAX($D$4:$D1448)+1,"")</f>
        <v/>
      </c>
      <c r="E1449" s="142" t="str">
        <f t="shared" si="45"/>
        <v/>
      </c>
      <c r="F1449" s="142" t="str">
        <f>IF($D1449="","",RANK($E1449,$E$5:$E$10000,1)+COUNTIF($E$4:$E1448,$E1449))</f>
        <v/>
      </c>
      <c r="G1449" s="189" t="str">
        <f>IF(H1449="","",COUNTA($E$5:E1449))</f>
        <v/>
      </c>
      <c r="H1449" s="41"/>
      <c r="I1449" s="38"/>
      <c r="J1449" s="206"/>
      <c r="K1449" s="206"/>
      <c r="L1449" s="206"/>
      <c r="M1449" s="41"/>
      <c r="N1449" s="207"/>
      <c r="O1449" s="99"/>
      <c r="P1449" s="192"/>
      <c r="Q1449" s="122"/>
      <c r="R1449" s="122"/>
      <c r="S1449" s="126"/>
      <c r="T1449" s="122"/>
      <c r="U1449" s="122"/>
    </row>
    <row r="1450" spans="1:27" s="115" customFormat="1" ht="26.1" customHeight="1" x14ac:dyDescent="0.2">
      <c r="A1450" s="141" t="str">
        <f>IF(AND($H1450&gt;=المغادرين!$C$4,$H1450&lt;=المغادرين!$F$4,المغادرين!$B$2=IF(المغادرين!$B$2="","",$I1450)),MAX($A$4:$A1449)+1,"")</f>
        <v/>
      </c>
      <c r="B1450" s="141" t="str">
        <f t="shared" si="44"/>
        <v/>
      </c>
      <c r="C1450" s="141" t="str">
        <f>IF($A1450="","",RANK($B1450,$B$5:$B$10000,1)+COUNTIF($B$4:$B1449,$B1450))</f>
        <v/>
      </c>
      <c r="D1450" s="142" t="str">
        <f>IF(AND($M1450&gt;=القادمين!$C$4,$M1450&lt;=القادمين!$F$4,القادمين!$B$2=IF(القادمين!$B$2="","",$I1450)),MAX($D$4:$D1449)+1,"")</f>
        <v/>
      </c>
      <c r="E1450" s="142" t="str">
        <f t="shared" si="45"/>
        <v/>
      </c>
      <c r="F1450" s="142" t="str">
        <f>IF($D1450="","",RANK($E1450,$E$5:$E$10000,1)+COUNTIF($E$4:$E1449,$E1450))</f>
        <v/>
      </c>
      <c r="G1450" s="189" t="str">
        <f>IF(H1450="","",COUNTA($E$5:E1450))</f>
        <v/>
      </c>
      <c r="H1450" s="41"/>
      <c r="I1450" s="38"/>
      <c r="J1450" s="206"/>
      <c r="K1450" s="206"/>
      <c r="L1450" s="206"/>
      <c r="M1450" s="41"/>
      <c r="N1450" s="207"/>
      <c r="O1450" s="99"/>
      <c r="P1450" s="192"/>
      <c r="Q1450" s="122"/>
      <c r="R1450" s="122"/>
      <c r="S1450" s="126"/>
      <c r="T1450" s="122"/>
      <c r="U1450" s="122"/>
    </row>
    <row r="1451" spans="1:27" s="115" customFormat="1" ht="26.1" customHeight="1" x14ac:dyDescent="0.2">
      <c r="A1451" s="141" t="str">
        <f>IF(AND($H1451&gt;=المغادرين!$C$4,$H1451&lt;=المغادرين!$F$4,المغادرين!$B$2=IF(المغادرين!$B$2="","",$I1451)),MAX($A$4:$A1450)+1,"")</f>
        <v/>
      </c>
      <c r="B1451" s="141" t="str">
        <f t="shared" si="44"/>
        <v/>
      </c>
      <c r="C1451" s="141" t="str">
        <f>IF($A1451="","",RANK($B1451,$B$5:$B$10000,1)+COUNTIF($B$4:$B1450,$B1451))</f>
        <v/>
      </c>
      <c r="D1451" s="142" t="str">
        <f>IF(AND($M1451&gt;=القادمين!$C$4,$M1451&lt;=القادمين!$F$4,القادمين!$B$2=IF(القادمين!$B$2="","",$I1451)),MAX($D$4:$D1450)+1,"")</f>
        <v/>
      </c>
      <c r="E1451" s="142" t="str">
        <f t="shared" si="45"/>
        <v/>
      </c>
      <c r="F1451" s="142" t="str">
        <f>IF($D1451="","",RANK($E1451,$E$5:$E$10000,1)+COUNTIF($E$4:$E1450,$E1451))</f>
        <v/>
      </c>
      <c r="G1451" s="189" t="str">
        <f>IF(H1451="","",COUNTA($E$5:E1451))</f>
        <v/>
      </c>
      <c r="H1451" s="41"/>
      <c r="I1451" s="38"/>
      <c r="J1451" s="206"/>
      <c r="K1451" s="206"/>
      <c r="L1451" s="206"/>
      <c r="M1451" s="41"/>
      <c r="N1451" s="207"/>
      <c r="O1451" s="99"/>
      <c r="P1451" s="192"/>
      <c r="Q1451" s="122"/>
      <c r="R1451" s="122"/>
      <c r="S1451" s="126"/>
      <c r="T1451" s="122"/>
      <c r="U1451" s="122"/>
    </row>
    <row r="1452" spans="1:27" s="115" customFormat="1" ht="26.1" customHeight="1" x14ac:dyDescent="0.2">
      <c r="A1452" s="141" t="str">
        <f>IF(AND($H1452&gt;=المغادرين!$C$4,$H1452&lt;=المغادرين!$F$4,المغادرين!$B$2=IF(المغادرين!$B$2="","",$I1452)),MAX($A$4:$A1451)+1,"")</f>
        <v/>
      </c>
      <c r="B1452" s="141" t="str">
        <f t="shared" si="44"/>
        <v/>
      </c>
      <c r="C1452" s="141" t="str">
        <f>IF($A1452="","",RANK($B1452,$B$5:$B$10000,1)+COUNTIF($B$4:$B1451,$B1452))</f>
        <v/>
      </c>
      <c r="D1452" s="142" t="str">
        <f>IF(AND($M1452&gt;=القادمين!$C$4,$M1452&lt;=القادمين!$F$4,القادمين!$B$2=IF(القادمين!$B$2="","",$I1452)),MAX($D$4:$D1451)+1,"")</f>
        <v/>
      </c>
      <c r="E1452" s="142" t="str">
        <f t="shared" si="45"/>
        <v/>
      </c>
      <c r="F1452" s="142" t="str">
        <f>IF($D1452="","",RANK($E1452,$E$5:$E$10000,1)+COUNTIF($E$4:$E1451,$E1452))</f>
        <v/>
      </c>
      <c r="G1452" s="189" t="str">
        <f>IF(H1452="","",COUNTA($E$5:E1452))</f>
        <v/>
      </c>
      <c r="H1452" s="41"/>
      <c r="I1452" s="38"/>
      <c r="J1452" s="206"/>
      <c r="K1452" s="206"/>
      <c r="L1452" s="206"/>
      <c r="M1452" s="41"/>
      <c r="N1452" s="207"/>
      <c r="O1452" s="99"/>
      <c r="P1452" s="192"/>
      <c r="Q1452" s="122"/>
      <c r="R1452" s="122"/>
      <c r="S1452" s="126"/>
      <c r="T1452" s="122"/>
      <c r="U1452" s="122"/>
    </row>
    <row r="1453" spans="1:27" s="115" customFormat="1" ht="26.1" customHeight="1" x14ac:dyDescent="0.2">
      <c r="A1453" s="141" t="str">
        <f>IF(AND($H1453&gt;=المغادرين!$C$4,$H1453&lt;=المغادرين!$F$4,المغادرين!$B$2=IF(المغادرين!$B$2="","",$I1453)),MAX($A$4:$A1452)+1,"")</f>
        <v/>
      </c>
      <c r="B1453" s="141" t="str">
        <f t="shared" si="44"/>
        <v/>
      </c>
      <c r="C1453" s="141" t="str">
        <f>IF($A1453="","",RANK($B1453,$B$5:$B$10000,1)+COUNTIF($B$4:$B1452,$B1453))</f>
        <v/>
      </c>
      <c r="D1453" s="142" t="str">
        <f>IF(AND($M1453&gt;=القادمين!$C$4,$M1453&lt;=القادمين!$F$4,القادمين!$B$2=IF(القادمين!$B$2="","",$I1453)),MAX($D$4:$D1452)+1,"")</f>
        <v/>
      </c>
      <c r="E1453" s="142" t="str">
        <f t="shared" si="45"/>
        <v/>
      </c>
      <c r="F1453" s="142" t="str">
        <f>IF($D1453="","",RANK($E1453,$E$5:$E$10000,1)+COUNTIF($E$4:$E1452,$E1453))</f>
        <v/>
      </c>
      <c r="G1453" s="189" t="str">
        <f>IF(H1453="","",COUNTA($E$5:E1453))</f>
        <v/>
      </c>
      <c r="H1453" s="41"/>
      <c r="I1453" s="38"/>
      <c r="J1453" s="206"/>
      <c r="K1453" s="206"/>
      <c r="L1453" s="206"/>
      <c r="M1453" s="41"/>
      <c r="N1453" s="207"/>
      <c r="O1453" s="99"/>
      <c r="P1453" s="192"/>
      <c r="Q1453" s="122"/>
      <c r="R1453" s="122"/>
      <c r="S1453" s="126"/>
      <c r="T1453" s="122"/>
      <c r="U1453" s="122"/>
      <c r="AA1453" s="128"/>
    </row>
    <row r="1454" spans="1:27" s="115" customFormat="1" ht="26.1" customHeight="1" x14ac:dyDescent="0.2">
      <c r="A1454" s="141" t="str">
        <f>IF(AND($H1454&gt;=المغادرين!$C$4,$H1454&lt;=المغادرين!$F$4,المغادرين!$B$2=IF(المغادرين!$B$2="","",$I1454)),MAX($A$4:$A1453)+1,"")</f>
        <v/>
      </c>
      <c r="B1454" s="141" t="str">
        <f t="shared" si="44"/>
        <v/>
      </c>
      <c r="C1454" s="141" t="str">
        <f>IF($A1454="","",RANK($B1454,$B$5:$B$10000,1)+COUNTIF($B$4:$B1453,$B1454))</f>
        <v/>
      </c>
      <c r="D1454" s="142" t="str">
        <f>IF(AND($M1454&gt;=القادمين!$C$4,$M1454&lt;=القادمين!$F$4,القادمين!$B$2=IF(القادمين!$B$2="","",$I1454)),MAX($D$4:$D1453)+1,"")</f>
        <v/>
      </c>
      <c r="E1454" s="142" t="str">
        <f t="shared" si="45"/>
        <v/>
      </c>
      <c r="F1454" s="142" t="str">
        <f>IF($D1454="","",RANK($E1454,$E$5:$E$10000,1)+COUNTIF($E$4:$E1453,$E1454))</f>
        <v/>
      </c>
      <c r="G1454" s="189" t="str">
        <f>IF(H1454="","",COUNTA($E$5:E1454))</f>
        <v/>
      </c>
      <c r="H1454" s="41"/>
      <c r="I1454" s="38"/>
      <c r="J1454" s="206"/>
      <c r="K1454" s="206"/>
      <c r="L1454" s="206"/>
      <c r="M1454" s="41"/>
      <c r="N1454" s="207"/>
      <c r="O1454" s="99"/>
      <c r="P1454" s="192"/>
      <c r="Q1454" s="122"/>
      <c r="R1454" s="122"/>
      <c r="S1454" s="126"/>
      <c r="T1454" s="122"/>
      <c r="U1454" s="122"/>
      <c r="AA1454" s="128"/>
    </row>
    <row r="1455" spans="1:27" s="115" customFormat="1" ht="26.1" customHeight="1" x14ac:dyDescent="0.2">
      <c r="A1455" s="141" t="str">
        <f>IF(AND($H1455&gt;=المغادرين!$C$4,$H1455&lt;=المغادرين!$F$4,المغادرين!$B$2=IF(المغادرين!$B$2="","",$I1455)),MAX($A$4:$A1454)+1,"")</f>
        <v/>
      </c>
      <c r="B1455" s="141" t="str">
        <f t="shared" si="44"/>
        <v/>
      </c>
      <c r="C1455" s="141" t="str">
        <f>IF($A1455="","",RANK($B1455,$B$5:$B$10000,1)+COUNTIF($B$4:$B1454,$B1455))</f>
        <v/>
      </c>
      <c r="D1455" s="142" t="str">
        <f>IF(AND($M1455&gt;=القادمين!$C$4,$M1455&lt;=القادمين!$F$4,القادمين!$B$2=IF(القادمين!$B$2="","",$I1455)),MAX($D$4:$D1454)+1,"")</f>
        <v/>
      </c>
      <c r="E1455" s="142" t="str">
        <f t="shared" si="45"/>
        <v/>
      </c>
      <c r="F1455" s="142" t="str">
        <f>IF($D1455="","",RANK($E1455,$E$5:$E$10000,1)+COUNTIF($E$4:$E1454,$E1455))</f>
        <v/>
      </c>
      <c r="G1455" s="189" t="str">
        <f>IF(H1455="","",COUNTA($E$5:E1455))</f>
        <v/>
      </c>
      <c r="H1455" s="41"/>
      <c r="I1455" s="38"/>
      <c r="J1455" s="206"/>
      <c r="K1455" s="206"/>
      <c r="L1455" s="206"/>
      <c r="M1455" s="41"/>
      <c r="N1455" s="207"/>
      <c r="O1455" s="99"/>
      <c r="P1455" s="192"/>
      <c r="Q1455" s="122"/>
      <c r="R1455" s="122"/>
      <c r="S1455" s="126"/>
      <c r="T1455" s="122"/>
      <c r="U1455" s="122"/>
      <c r="W1455" s="128"/>
      <c r="AA1455" s="121"/>
    </row>
    <row r="1456" spans="1:27" s="115" customFormat="1" ht="26.1" customHeight="1" x14ac:dyDescent="0.2">
      <c r="A1456" s="141" t="str">
        <f>IF(AND($H1456&gt;=المغادرين!$C$4,$H1456&lt;=المغادرين!$F$4,المغادرين!$B$2=IF(المغادرين!$B$2="","",$I1456)),MAX($A$4:$A1455)+1,"")</f>
        <v/>
      </c>
      <c r="B1456" s="141" t="str">
        <f t="shared" si="44"/>
        <v/>
      </c>
      <c r="C1456" s="141" t="str">
        <f>IF($A1456="","",RANK($B1456,$B$5:$B$10000,1)+COUNTIF($B$4:$B1455,$B1456))</f>
        <v/>
      </c>
      <c r="D1456" s="142" t="str">
        <f>IF(AND($M1456&gt;=القادمين!$C$4,$M1456&lt;=القادمين!$F$4,القادمين!$B$2=IF(القادمين!$B$2="","",$I1456)),MAX($D$4:$D1455)+1,"")</f>
        <v/>
      </c>
      <c r="E1456" s="142" t="str">
        <f t="shared" si="45"/>
        <v/>
      </c>
      <c r="F1456" s="142" t="str">
        <f>IF($D1456="","",RANK($E1456,$E$5:$E$10000,1)+COUNTIF($E$4:$E1455,$E1456))</f>
        <v/>
      </c>
      <c r="G1456" s="189" t="str">
        <f>IF(H1456="","",COUNTA($E$5:E1456))</f>
        <v/>
      </c>
      <c r="H1456" s="41"/>
      <c r="I1456" s="38"/>
      <c r="J1456" s="206"/>
      <c r="K1456" s="206"/>
      <c r="L1456" s="206"/>
      <c r="M1456" s="41"/>
      <c r="N1456" s="207"/>
      <c r="O1456" s="99"/>
      <c r="P1456" s="192"/>
      <c r="Q1456" s="122"/>
      <c r="R1456" s="122"/>
      <c r="S1456" s="126"/>
      <c r="T1456" s="122"/>
      <c r="U1456" s="122"/>
    </row>
    <row r="1457" spans="1:27" s="115" customFormat="1" ht="26.1" customHeight="1" x14ac:dyDescent="0.2">
      <c r="A1457" s="141" t="str">
        <f>IF(AND($H1457&gt;=المغادرين!$C$4,$H1457&lt;=المغادرين!$F$4,المغادرين!$B$2=IF(المغادرين!$B$2="","",$I1457)),MAX($A$4:$A1456)+1,"")</f>
        <v/>
      </c>
      <c r="B1457" s="141" t="str">
        <f t="shared" si="44"/>
        <v/>
      </c>
      <c r="C1457" s="141" t="str">
        <f>IF($A1457="","",RANK($B1457,$B$5:$B$10000,1)+COUNTIF($B$4:$B1456,$B1457))</f>
        <v/>
      </c>
      <c r="D1457" s="142" t="str">
        <f>IF(AND($M1457&gt;=القادمين!$C$4,$M1457&lt;=القادمين!$F$4,القادمين!$B$2=IF(القادمين!$B$2="","",$I1457)),MAX($D$4:$D1456)+1,"")</f>
        <v/>
      </c>
      <c r="E1457" s="142" t="str">
        <f t="shared" si="45"/>
        <v/>
      </c>
      <c r="F1457" s="142" t="str">
        <f>IF($D1457="","",RANK($E1457,$E$5:$E$10000,1)+COUNTIF($E$4:$E1456,$E1457))</f>
        <v/>
      </c>
      <c r="G1457" s="189" t="str">
        <f>IF(H1457="","",COUNTA($E$5:E1457))</f>
        <v/>
      </c>
      <c r="H1457" s="41"/>
      <c r="I1457" s="38"/>
      <c r="J1457" s="206"/>
      <c r="K1457" s="206"/>
      <c r="L1457" s="206"/>
      <c r="M1457" s="41"/>
      <c r="N1457" s="207"/>
      <c r="O1457" s="99"/>
      <c r="P1457" s="192"/>
      <c r="Q1457" s="122"/>
      <c r="R1457" s="122"/>
      <c r="S1457" s="126"/>
      <c r="T1457" s="122"/>
      <c r="U1457" s="122"/>
      <c r="X1457" s="128"/>
      <c r="Y1457" s="121"/>
      <c r="Z1457" s="121"/>
      <c r="AA1457" s="121"/>
    </row>
    <row r="1458" spans="1:27" s="115" customFormat="1" ht="26.1" customHeight="1" x14ac:dyDescent="0.2">
      <c r="A1458" s="141" t="str">
        <f>IF(AND($H1458&gt;=المغادرين!$C$4,$H1458&lt;=المغادرين!$F$4,المغادرين!$B$2=IF(المغادرين!$B$2="","",$I1458)),MAX($A$4:$A1457)+1,"")</f>
        <v/>
      </c>
      <c r="B1458" s="141" t="str">
        <f t="shared" si="44"/>
        <v/>
      </c>
      <c r="C1458" s="141" t="str">
        <f>IF($A1458="","",RANK($B1458,$B$5:$B$10000,1)+COUNTIF($B$4:$B1457,$B1458))</f>
        <v/>
      </c>
      <c r="D1458" s="142" t="str">
        <f>IF(AND($M1458&gt;=القادمين!$C$4,$M1458&lt;=القادمين!$F$4,القادمين!$B$2=IF(القادمين!$B$2="","",$I1458)),MAX($D$4:$D1457)+1,"")</f>
        <v/>
      </c>
      <c r="E1458" s="142" t="str">
        <f t="shared" si="45"/>
        <v/>
      </c>
      <c r="F1458" s="142" t="str">
        <f>IF($D1458="","",RANK($E1458,$E$5:$E$10000,1)+COUNTIF($E$4:$E1457,$E1458))</f>
        <v/>
      </c>
      <c r="G1458" s="189" t="str">
        <f>IF(H1458="","",COUNTA($E$5:E1458))</f>
        <v/>
      </c>
      <c r="H1458" s="41"/>
      <c r="I1458" s="38"/>
      <c r="J1458" s="206"/>
      <c r="K1458" s="206"/>
      <c r="L1458" s="206"/>
      <c r="M1458" s="41"/>
      <c r="N1458" s="207"/>
      <c r="O1458" s="99"/>
      <c r="P1458" s="192"/>
      <c r="Q1458" s="122"/>
      <c r="R1458" s="122"/>
      <c r="S1458" s="126"/>
      <c r="T1458" s="122"/>
      <c r="U1458" s="122"/>
      <c r="X1458" s="128"/>
      <c r="Y1458" s="129"/>
      <c r="Z1458" s="129"/>
      <c r="AA1458" s="129"/>
    </row>
    <row r="1459" spans="1:27" s="115" customFormat="1" ht="26.1" customHeight="1" x14ac:dyDescent="0.2">
      <c r="A1459" s="141" t="str">
        <f>IF(AND($H1459&gt;=المغادرين!$C$4,$H1459&lt;=المغادرين!$F$4,المغادرين!$B$2=IF(المغادرين!$B$2="","",$I1459)),MAX($A$4:$A1458)+1,"")</f>
        <v/>
      </c>
      <c r="B1459" s="141" t="str">
        <f t="shared" si="44"/>
        <v/>
      </c>
      <c r="C1459" s="141" t="str">
        <f>IF($A1459="","",RANK($B1459,$B$5:$B$10000,1)+COUNTIF($B$4:$B1458,$B1459))</f>
        <v/>
      </c>
      <c r="D1459" s="142" t="str">
        <f>IF(AND($M1459&gt;=القادمين!$C$4,$M1459&lt;=القادمين!$F$4,القادمين!$B$2=IF(القادمين!$B$2="","",$I1459)),MAX($D$4:$D1458)+1,"")</f>
        <v/>
      </c>
      <c r="E1459" s="142" t="str">
        <f t="shared" si="45"/>
        <v/>
      </c>
      <c r="F1459" s="142" t="str">
        <f>IF($D1459="","",RANK($E1459,$E$5:$E$10000,1)+COUNTIF($E$4:$E1458,$E1459))</f>
        <v/>
      </c>
      <c r="G1459" s="189" t="str">
        <f>IF(H1459="","",COUNTA($E$5:E1459))</f>
        <v/>
      </c>
      <c r="H1459" s="41"/>
      <c r="I1459" s="38"/>
      <c r="J1459" s="206"/>
      <c r="K1459" s="206"/>
      <c r="L1459" s="206"/>
      <c r="M1459" s="41"/>
      <c r="N1459" s="207"/>
      <c r="O1459" s="99"/>
      <c r="P1459" s="192"/>
      <c r="Q1459" s="122"/>
      <c r="R1459" s="122"/>
      <c r="S1459" s="126"/>
      <c r="T1459" s="122"/>
      <c r="U1459" s="122"/>
      <c r="X1459" s="128"/>
      <c r="Y1459" s="129"/>
      <c r="Z1459" s="129"/>
      <c r="AA1459" s="129"/>
    </row>
    <row r="1460" spans="1:27" s="115" customFormat="1" ht="26.1" customHeight="1" x14ac:dyDescent="0.2">
      <c r="A1460" s="141" t="str">
        <f>IF(AND($H1460&gt;=المغادرين!$C$4,$H1460&lt;=المغادرين!$F$4,المغادرين!$B$2=IF(المغادرين!$B$2="","",$I1460)),MAX($A$4:$A1459)+1,"")</f>
        <v/>
      </c>
      <c r="B1460" s="141" t="str">
        <f t="shared" si="44"/>
        <v/>
      </c>
      <c r="C1460" s="141" t="str">
        <f>IF($A1460="","",RANK($B1460,$B$5:$B$10000,1)+COUNTIF($B$4:$B1459,$B1460))</f>
        <v/>
      </c>
      <c r="D1460" s="142" t="str">
        <f>IF(AND($M1460&gt;=القادمين!$C$4,$M1460&lt;=القادمين!$F$4,القادمين!$B$2=IF(القادمين!$B$2="","",$I1460)),MAX($D$4:$D1459)+1,"")</f>
        <v/>
      </c>
      <c r="E1460" s="142" t="str">
        <f t="shared" si="45"/>
        <v/>
      </c>
      <c r="F1460" s="142" t="str">
        <f>IF($D1460="","",RANK($E1460,$E$5:$E$10000,1)+COUNTIF($E$4:$E1459,$E1460))</f>
        <v/>
      </c>
      <c r="G1460" s="189" t="str">
        <f>IF(H1460="","",COUNTA($E$5:E1460))</f>
        <v/>
      </c>
      <c r="H1460" s="41"/>
      <c r="I1460" s="38"/>
      <c r="J1460" s="206"/>
      <c r="K1460" s="206"/>
      <c r="L1460" s="206"/>
      <c r="M1460" s="41"/>
      <c r="N1460" s="207"/>
      <c r="O1460" s="99"/>
      <c r="P1460" s="192"/>
      <c r="Q1460" s="122"/>
      <c r="R1460" s="122"/>
      <c r="S1460" s="126"/>
      <c r="T1460" s="122"/>
      <c r="U1460" s="122"/>
      <c r="X1460" s="128"/>
      <c r="Y1460" s="129"/>
      <c r="Z1460" s="129"/>
      <c r="AA1460" s="129"/>
    </row>
    <row r="1461" spans="1:27" s="115" customFormat="1" ht="26.1" customHeight="1" x14ac:dyDescent="0.2">
      <c r="A1461" s="141" t="str">
        <f>IF(AND($H1461&gt;=المغادرين!$C$4,$H1461&lt;=المغادرين!$F$4,المغادرين!$B$2=IF(المغادرين!$B$2="","",$I1461)),MAX($A$4:$A1460)+1,"")</f>
        <v/>
      </c>
      <c r="B1461" s="141" t="str">
        <f t="shared" si="44"/>
        <v/>
      </c>
      <c r="C1461" s="141" t="str">
        <f>IF($A1461="","",RANK($B1461,$B$5:$B$10000,1)+COUNTIF($B$4:$B1460,$B1461))</f>
        <v/>
      </c>
      <c r="D1461" s="142" t="str">
        <f>IF(AND($M1461&gt;=القادمين!$C$4,$M1461&lt;=القادمين!$F$4,القادمين!$B$2=IF(القادمين!$B$2="","",$I1461)),MAX($D$4:$D1460)+1,"")</f>
        <v/>
      </c>
      <c r="E1461" s="142" t="str">
        <f t="shared" si="45"/>
        <v/>
      </c>
      <c r="F1461" s="142" t="str">
        <f>IF($D1461="","",RANK($E1461,$E$5:$E$10000,1)+COUNTIF($E$4:$E1460,$E1461))</f>
        <v/>
      </c>
      <c r="G1461" s="189" t="str">
        <f>IF(H1461="","",COUNTA($E$5:E1461))</f>
        <v/>
      </c>
      <c r="H1461" s="41"/>
      <c r="I1461" s="38"/>
      <c r="J1461" s="206"/>
      <c r="K1461" s="206"/>
      <c r="L1461" s="206"/>
      <c r="M1461" s="41"/>
      <c r="N1461" s="207"/>
      <c r="O1461" s="99"/>
      <c r="P1461" s="192"/>
      <c r="Q1461" s="122"/>
      <c r="R1461" s="122"/>
      <c r="S1461" s="126"/>
      <c r="T1461" s="122"/>
      <c r="U1461" s="122"/>
      <c r="X1461" s="128"/>
      <c r="Y1461" s="129"/>
      <c r="Z1461" s="129"/>
      <c r="AA1461" s="129"/>
    </row>
    <row r="1462" spans="1:27" s="115" customFormat="1" ht="26.1" customHeight="1" x14ac:dyDescent="0.2">
      <c r="A1462" s="141" t="str">
        <f>IF(AND($H1462&gt;=المغادرين!$C$4,$H1462&lt;=المغادرين!$F$4,المغادرين!$B$2=IF(المغادرين!$B$2="","",$I1462)),MAX($A$4:$A1461)+1,"")</f>
        <v/>
      </c>
      <c r="B1462" s="141" t="str">
        <f t="shared" si="44"/>
        <v/>
      </c>
      <c r="C1462" s="141" t="str">
        <f>IF($A1462="","",RANK($B1462,$B$5:$B$10000,1)+COUNTIF($B$4:$B1461,$B1462))</f>
        <v/>
      </c>
      <c r="D1462" s="142" t="str">
        <f>IF(AND($M1462&gt;=القادمين!$C$4,$M1462&lt;=القادمين!$F$4,القادمين!$B$2=IF(القادمين!$B$2="","",$I1462)),MAX($D$4:$D1461)+1,"")</f>
        <v/>
      </c>
      <c r="E1462" s="142" t="str">
        <f t="shared" si="45"/>
        <v/>
      </c>
      <c r="F1462" s="142" t="str">
        <f>IF($D1462="","",RANK($E1462,$E$5:$E$10000,1)+COUNTIF($E$4:$E1461,$E1462))</f>
        <v/>
      </c>
      <c r="G1462" s="189" t="str">
        <f>IF(H1462="","",COUNTA($E$5:E1462))</f>
        <v/>
      </c>
      <c r="H1462" s="41"/>
      <c r="I1462" s="38"/>
      <c r="J1462" s="206"/>
      <c r="K1462" s="206"/>
      <c r="L1462" s="206"/>
      <c r="M1462" s="41"/>
      <c r="N1462" s="207"/>
      <c r="O1462" s="99"/>
      <c r="P1462" s="192"/>
      <c r="Q1462" s="122"/>
      <c r="R1462" s="122"/>
      <c r="S1462" s="126"/>
      <c r="T1462" s="122"/>
      <c r="U1462" s="122"/>
      <c r="X1462" s="128"/>
      <c r="Y1462" s="129"/>
      <c r="Z1462" s="129"/>
      <c r="AA1462" s="129"/>
    </row>
    <row r="1463" spans="1:27" s="115" customFormat="1" ht="26.1" customHeight="1" x14ac:dyDescent="0.2">
      <c r="A1463" s="141" t="str">
        <f>IF(AND($H1463&gt;=المغادرين!$C$4,$H1463&lt;=المغادرين!$F$4,المغادرين!$B$2=IF(المغادرين!$B$2="","",$I1463)),MAX($A$4:$A1462)+1,"")</f>
        <v/>
      </c>
      <c r="B1463" s="141" t="str">
        <f t="shared" si="44"/>
        <v/>
      </c>
      <c r="C1463" s="141" t="str">
        <f>IF($A1463="","",RANK($B1463,$B$5:$B$10000,1)+COUNTIF($B$4:$B1462,$B1463))</f>
        <v/>
      </c>
      <c r="D1463" s="142" t="str">
        <f>IF(AND($M1463&gt;=القادمين!$C$4,$M1463&lt;=القادمين!$F$4,القادمين!$B$2=IF(القادمين!$B$2="","",$I1463)),MAX($D$4:$D1462)+1,"")</f>
        <v/>
      </c>
      <c r="E1463" s="142" t="str">
        <f t="shared" si="45"/>
        <v/>
      </c>
      <c r="F1463" s="142" t="str">
        <f>IF($D1463="","",RANK($E1463,$E$5:$E$10000,1)+COUNTIF($E$4:$E1462,$E1463))</f>
        <v/>
      </c>
      <c r="G1463" s="189" t="str">
        <f>IF(H1463="","",COUNTA($E$5:E1463))</f>
        <v/>
      </c>
      <c r="H1463" s="41"/>
      <c r="I1463" s="38"/>
      <c r="J1463" s="206"/>
      <c r="K1463" s="206"/>
      <c r="L1463" s="206"/>
      <c r="M1463" s="41"/>
      <c r="N1463" s="207"/>
      <c r="O1463" s="99"/>
      <c r="P1463" s="192"/>
      <c r="Q1463" s="122"/>
      <c r="R1463" s="122"/>
      <c r="S1463" s="126"/>
      <c r="T1463" s="122"/>
      <c r="U1463" s="122"/>
      <c r="X1463" s="128"/>
      <c r="Y1463" s="129"/>
      <c r="Z1463" s="129"/>
      <c r="AA1463" s="129"/>
    </row>
    <row r="1464" spans="1:27" s="115" customFormat="1" ht="26.1" customHeight="1" x14ac:dyDescent="0.2">
      <c r="A1464" s="141" t="str">
        <f>IF(AND($H1464&gt;=المغادرين!$C$4,$H1464&lt;=المغادرين!$F$4,المغادرين!$B$2=IF(المغادرين!$B$2="","",$I1464)),MAX($A$4:$A1463)+1,"")</f>
        <v/>
      </c>
      <c r="B1464" s="141" t="str">
        <f t="shared" si="44"/>
        <v/>
      </c>
      <c r="C1464" s="141" t="str">
        <f>IF($A1464="","",RANK($B1464,$B$5:$B$10000,1)+COUNTIF($B$4:$B1463,$B1464))</f>
        <v/>
      </c>
      <c r="D1464" s="142" t="str">
        <f>IF(AND($M1464&gt;=القادمين!$C$4,$M1464&lt;=القادمين!$F$4,القادمين!$B$2=IF(القادمين!$B$2="","",$I1464)),MAX($D$4:$D1463)+1,"")</f>
        <v/>
      </c>
      <c r="E1464" s="142" t="str">
        <f t="shared" si="45"/>
        <v/>
      </c>
      <c r="F1464" s="142" t="str">
        <f>IF($D1464="","",RANK($E1464,$E$5:$E$10000,1)+COUNTIF($E$4:$E1463,$E1464))</f>
        <v/>
      </c>
      <c r="G1464" s="189" t="str">
        <f>IF(H1464="","",COUNTA($E$5:E1464))</f>
        <v/>
      </c>
      <c r="H1464" s="41"/>
      <c r="I1464" s="38"/>
      <c r="J1464" s="206"/>
      <c r="K1464" s="206"/>
      <c r="L1464" s="206"/>
      <c r="M1464" s="41"/>
      <c r="N1464" s="207"/>
      <c r="O1464" s="99"/>
      <c r="P1464" s="193"/>
      <c r="Q1464" s="122"/>
      <c r="R1464" s="122"/>
      <c r="S1464" s="125"/>
      <c r="T1464" s="122"/>
      <c r="U1464" s="122"/>
    </row>
    <row r="1465" spans="1:27" s="127" customFormat="1" ht="26.1" customHeight="1" x14ac:dyDescent="0.2">
      <c r="A1465" s="141" t="str">
        <f>IF(AND($H1465&gt;=المغادرين!$C$4,$H1465&lt;=المغادرين!$F$4,المغادرين!$B$2=IF(المغادرين!$B$2="","",$I1465)),MAX($A$4:$A1464)+1,"")</f>
        <v/>
      </c>
      <c r="B1465" s="141" t="str">
        <f t="shared" si="44"/>
        <v/>
      </c>
      <c r="C1465" s="141" t="str">
        <f>IF($A1465="","",RANK($B1465,$B$5:$B$10000,1)+COUNTIF($B$4:$B1464,$B1465))</f>
        <v/>
      </c>
      <c r="D1465" s="142" t="str">
        <f>IF(AND($M1465&gt;=القادمين!$C$4,$M1465&lt;=القادمين!$F$4,القادمين!$B$2=IF(القادمين!$B$2="","",$I1465)),MAX($D$4:$D1464)+1,"")</f>
        <v/>
      </c>
      <c r="E1465" s="142" t="str">
        <f t="shared" si="45"/>
        <v/>
      </c>
      <c r="F1465" s="142" t="str">
        <f>IF($D1465="","",RANK($E1465,$E$5:$E$10000,1)+COUNTIF($E$4:$E1464,$E1465))</f>
        <v/>
      </c>
      <c r="G1465" s="189" t="str">
        <f>IF(H1465="","",COUNTA($E$5:E1465))</f>
        <v/>
      </c>
      <c r="H1465" s="41"/>
      <c r="I1465" s="38"/>
      <c r="J1465" s="206"/>
      <c r="K1465" s="206"/>
      <c r="L1465" s="206"/>
      <c r="M1465" s="41"/>
      <c r="N1465" s="207"/>
      <c r="O1465" s="99"/>
      <c r="P1465" s="192"/>
      <c r="Q1465" s="122"/>
      <c r="R1465" s="122"/>
      <c r="S1465" s="126"/>
      <c r="T1465" s="122"/>
      <c r="U1465" s="122"/>
      <c r="V1465" s="115"/>
      <c r="W1465" s="115"/>
      <c r="X1465" s="115"/>
      <c r="Y1465" s="115"/>
      <c r="Z1465" s="115"/>
      <c r="AA1465" s="115"/>
    </row>
    <row r="1466" spans="1:27" s="127" customFormat="1" ht="26.1" customHeight="1" x14ac:dyDescent="0.2">
      <c r="A1466" s="141" t="str">
        <f>IF(AND($H1466&gt;=المغادرين!$C$4,$H1466&lt;=المغادرين!$F$4,المغادرين!$B$2=IF(المغادرين!$B$2="","",$I1466)),MAX($A$4:$A1465)+1,"")</f>
        <v/>
      </c>
      <c r="B1466" s="141" t="str">
        <f t="shared" si="44"/>
        <v/>
      </c>
      <c r="C1466" s="141" t="str">
        <f>IF($A1466="","",RANK($B1466,$B$5:$B$10000,1)+COUNTIF($B$4:$B1465,$B1466))</f>
        <v/>
      </c>
      <c r="D1466" s="142" t="str">
        <f>IF(AND($M1466&gt;=القادمين!$C$4,$M1466&lt;=القادمين!$F$4,القادمين!$B$2=IF(القادمين!$B$2="","",$I1466)),MAX($D$4:$D1465)+1,"")</f>
        <v/>
      </c>
      <c r="E1466" s="142" t="str">
        <f t="shared" si="45"/>
        <v/>
      </c>
      <c r="F1466" s="142" t="str">
        <f>IF($D1466="","",RANK($E1466,$E$5:$E$10000,1)+COUNTIF($E$4:$E1465,$E1466))</f>
        <v/>
      </c>
      <c r="G1466" s="189" t="str">
        <f>IF(H1466="","",COUNTA($E$5:E1466))</f>
        <v/>
      </c>
      <c r="H1466" s="41"/>
      <c r="I1466" s="38"/>
      <c r="J1466" s="206"/>
      <c r="K1466" s="206"/>
      <c r="L1466" s="206"/>
      <c r="M1466" s="41"/>
      <c r="N1466" s="207"/>
      <c r="O1466" s="99"/>
      <c r="P1466" s="192"/>
      <c r="Q1466" s="122"/>
      <c r="R1466" s="122"/>
      <c r="S1466" s="126"/>
      <c r="T1466" s="122"/>
      <c r="U1466" s="122"/>
      <c r="V1466" s="115"/>
      <c r="W1466" s="115"/>
      <c r="X1466" s="115"/>
      <c r="Y1466" s="115"/>
      <c r="Z1466" s="115"/>
      <c r="AA1466" s="115"/>
    </row>
    <row r="1467" spans="1:27" s="127" customFormat="1" ht="26.1" customHeight="1" x14ac:dyDescent="0.2">
      <c r="A1467" s="141" t="str">
        <f>IF(AND($H1467&gt;=المغادرين!$C$4,$H1467&lt;=المغادرين!$F$4,المغادرين!$B$2=IF(المغادرين!$B$2="","",$I1467)),MAX($A$4:$A1466)+1,"")</f>
        <v/>
      </c>
      <c r="B1467" s="141" t="str">
        <f t="shared" si="44"/>
        <v/>
      </c>
      <c r="C1467" s="141" t="str">
        <f>IF($A1467="","",RANK($B1467,$B$5:$B$10000,1)+COUNTIF($B$4:$B1466,$B1467))</f>
        <v/>
      </c>
      <c r="D1467" s="142" t="str">
        <f>IF(AND($M1467&gt;=القادمين!$C$4,$M1467&lt;=القادمين!$F$4,القادمين!$B$2=IF(القادمين!$B$2="","",$I1467)),MAX($D$4:$D1466)+1,"")</f>
        <v/>
      </c>
      <c r="E1467" s="142" t="str">
        <f t="shared" si="45"/>
        <v/>
      </c>
      <c r="F1467" s="142" t="str">
        <f>IF($D1467="","",RANK($E1467,$E$5:$E$10000,1)+COUNTIF($E$4:$E1466,$E1467))</f>
        <v/>
      </c>
      <c r="G1467" s="189" t="str">
        <f>IF(H1467="","",COUNTA($E$5:E1467))</f>
        <v/>
      </c>
      <c r="H1467" s="41"/>
      <c r="I1467" s="38"/>
      <c r="J1467" s="206"/>
      <c r="K1467" s="206"/>
      <c r="L1467" s="206"/>
      <c r="M1467" s="41"/>
      <c r="N1467" s="207"/>
      <c r="O1467" s="99"/>
      <c r="P1467" s="192"/>
      <c r="Q1467" s="122"/>
      <c r="R1467" s="122"/>
      <c r="S1467" s="126"/>
      <c r="T1467" s="122"/>
      <c r="U1467" s="122"/>
      <c r="V1467" s="115"/>
      <c r="W1467" s="115"/>
      <c r="X1467" s="115"/>
      <c r="Y1467" s="115"/>
      <c r="Z1467" s="115"/>
      <c r="AA1467" s="115"/>
    </row>
    <row r="1468" spans="1:27" s="115" customFormat="1" ht="26.1" customHeight="1" x14ac:dyDescent="0.2">
      <c r="A1468" s="141" t="str">
        <f>IF(AND($H1468&gt;=المغادرين!$C$4,$H1468&lt;=المغادرين!$F$4,المغادرين!$B$2=IF(المغادرين!$B$2="","",$I1468)),MAX($A$4:$A1467)+1,"")</f>
        <v/>
      </c>
      <c r="B1468" s="141" t="str">
        <f t="shared" si="44"/>
        <v/>
      </c>
      <c r="C1468" s="141" t="str">
        <f>IF($A1468="","",RANK($B1468,$B$5:$B$10000,1)+COUNTIF($B$4:$B1467,$B1468))</f>
        <v/>
      </c>
      <c r="D1468" s="142" t="str">
        <f>IF(AND($M1468&gt;=القادمين!$C$4,$M1468&lt;=القادمين!$F$4,القادمين!$B$2=IF(القادمين!$B$2="","",$I1468)),MAX($D$4:$D1467)+1,"")</f>
        <v/>
      </c>
      <c r="E1468" s="142" t="str">
        <f t="shared" si="45"/>
        <v/>
      </c>
      <c r="F1468" s="142" t="str">
        <f>IF($D1468="","",RANK($E1468,$E$5:$E$10000,1)+COUNTIF($E$4:$E1467,$E1468))</f>
        <v/>
      </c>
      <c r="G1468" s="189" t="str">
        <f>IF(H1468="","",COUNTA($E$5:E1468))</f>
        <v/>
      </c>
      <c r="H1468" s="41"/>
      <c r="I1468" s="38"/>
      <c r="J1468" s="206"/>
      <c r="K1468" s="206"/>
      <c r="L1468" s="206"/>
      <c r="M1468" s="41"/>
      <c r="N1468" s="207"/>
      <c r="O1468" s="99"/>
      <c r="P1468" s="192"/>
      <c r="Q1468" s="122"/>
      <c r="R1468" s="122"/>
      <c r="S1468" s="126"/>
      <c r="T1468" s="122"/>
      <c r="U1468" s="122"/>
    </row>
    <row r="1469" spans="1:27" s="115" customFormat="1" ht="26.1" customHeight="1" x14ac:dyDescent="0.2">
      <c r="A1469" s="141" t="str">
        <f>IF(AND($H1469&gt;=المغادرين!$C$4,$H1469&lt;=المغادرين!$F$4,المغادرين!$B$2=IF(المغادرين!$B$2="","",$I1469)),MAX($A$4:$A1468)+1,"")</f>
        <v/>
      </c>
      <c r="B1469" s="141" t="str">
        <f t="shared" si="44"/>
        <v/>
      </c>
      <c r="C1469" s="141" t="str">
        <f>IF($A1469="","",RANK($B1469,$B$5:$B$10000,1)+COUNTIF($B$4:$B1468,$B1469))</f>
        <v/>
      </c>
      <c r="D1469" s="142" t="str">
        <f>IF(AND($M1469&gt;=القادمين!$C$4,$M1469&lt;=القادمين!$F$4,القادمين!$B$2=IF(القادمين!$B$2="","",$I1469)),MAX($D$4:$D1468)+1,"")</f>
        <v/>
      </c>
      <c r="E1469" s="142" t="str">
        <f t="shared" si="45"/>
        <v/>
      </c>
      <c r="F1469" s="142" t="str">
        <f>IF($D1469="","",RANK($E1469,$E$5:$E$10000,1)+COUNTIF($E$4:$E1468,$E1469))</f>
        <v/>
      </c>
      <c r="G1469" s="189" t="str">
        <f>IF(H1469="","",COUNTA($E$5:E1469))</f>
        <v/>
      </c>
      <c r="H1469" s="41"/>
      <c r="I1469" s="38"/>
      <c r="J1469" s="206"/>
      <c r="K1469" s="206"/>
      <c r="L1469" s="206"/>
      <c r="M1469" s="41"/>
      <c r="N1469" s="207"/>
      <c r="O1469" s="99"/>
      <c r="P1469" s="192"/>
      <c r="Q1469" s="122"/>
      <c r="R1469" s="122"/>
      <c r="S1469" s="126"/>
      <c r="T1469" s="122"/>
      <c r="U1469" s="122"/>
    </row>
    <row r="1470" spans="1:27" s="115" customFormat="1" ht="26.1" customHeight="1" x14ac:dyDescent="0.2">
      <c r="A1470" s="141" t="str">
        <f>IF(AND($H1470&gt;=المغادرين!$C$4,$H1470&lt;=المغادرين!$F$4,المغادرين!$B$2=IF(المغادرين!$B$2="","",$I1470)),MAX($A$4:$A1469)+1,"")</f>
        <v/>
      </c>
      <c r="B1470" s="141" t="str">
        <f t="shared" si="44"/>
        <v/>
      </c>
      <c r="C1470" s="141" t="str">
        <f>IF($A1470="","",RANK($B1470,$B$5:$B$10000,1)+COUNTIF($B$4:$B1469,$B1470))</f>
        <v/>
      </c>
      <c r="D1470" s="142" t="str">
        <f>IF(AND($M1470&gt;=القادمين!$C$4,$M1470&lt;=القادمين!$F$4,القادمين!$B$2=IF(القادمين!$B$2="","",$I1470)),MAX($D$4:$D1469)+1,"")</f>
        <v/>
      </c>
      <c r="E1470" s="142" t="str">
        <f t="shared" si="45"/>
        <v/>
      </c>
      <c r="F1470" s="142" t="str">
        <f>IF($D1470="","",RANK($E1470,$E$5:$E$10000,1)+COUNTIF($E$4:$E1469,$E1470))</f>
        <v/>
      </c>
      <c r="G1470" s="189" t="str">
        <f>IF(H1470="","",COUNTA($E$5:E1470))</f>
        <v/>
      </c>
      <c r="H1470" s="41"/>
      <c r="I1470" s="38"/>
      <c r="J1470" s="206"/>
      <c r="K1470" s="206"/>
      <c r="L1470" s="206"/>
      <c r="M1470" s="41"/>
      <c r="N1470" s="207"/>
      <c r="O1470" s="99"/>
      <c r="P1470" s="192"/>
      <c r="Q1470" s="122"/>
      <c r="R1470" s="122"/>
      <c r="S1470" s="126"/>
      <c r="T1470" s="122"/>
      <c r="U1470" s="122"/>
    </row>
    <row r="1471" spans="1:27" s="115" customFormat="1" ht="26.1" customHeight="1" x14ac:dyDescent="0.2">
      <c r="A1471" s="141" t="str">
        <f>IF(AND($H1471&gt;=المغادرين!$C$4,$H1471&lt;=المغادرين!$F$4,المغادرين!$B$2=IF(المغادرين!$B$2="","",$I1471)),MAX($A$4:$A1470)+1,"")</f>
        <v/>
      </c>
      <c r="B1471" s="141" t="str">
        <f t="shared" si="44"/>
        <v/>
      </c>
      <c r="C1471" s="141" t="str">
        <f>IF($A1471="","",RANK($B1471,$B$5:$B$10000,1)+COUNTIF($B$4:$B1470,$B1471))</f>
        <v/>
      </c>
      <c r="D1471" s="142" t="str">
        <f>IF(AND($M1471&gt;=القادمين!$C$4,$M1471&lt;=القادمين!$F$4,القادمين!$B$2=IF(القادمين!$B$2="","",$I1471)),MAX($D$4:$D1470)+1,"")</f>
        <v/>
      </c>
      <c r="E1471" s="142" t="str">
        <f t="shared" si="45"/>
        <v/>
      </c>
      <c r="F1471" s="142" t="str">
        <f>IF($D1471="","",RANK($E1471,$E$5:$E$10000,1)+COUNTIF($E$4:$E1470,$E1471))</f>
        <v/>
      </c>
      <c r="G1471" s="189" t="str">
        <f>IF(H1471="","",COUNTA($E$5:E1471))</f>
        <v/>
      </c>
      <c r="H1471" s="41"/>
      <c r="I1471" s="38"/>
      <c r="J1471" s="206"/>
      <c r="K1471" s="206"/>
      <c r="L1471" s="206"/>
      <c r="M1471" s="41"/>
      <c r="N1471" s="207"/>
      <c r="O1471" s="99"/>
      <c r="P1471" s="192"/>
      <c r="Q1471" s="122"/>
      <c r="R1471" s="122"/>
      <c r="S1471" s="126"/>
      <c r="T1471" s="122"/>
      <c r="U1471" s="122"/>
    </row>
    <row r="1472" spans="1:27" s="115" customFormat="1" ht="26.1" customHeight="1" x14ac:dyDescent="0.2">
      <c r="A1472" s="141" t="str">
        <f>IF(AND($H1472&gt;=المغادرين!$C$4,$H1472&lt;=المغادرين!$F$4,المغادرين!$B$2=IF(المغادرين!$B$2="","",$I1472)),MAX($A$4:$A1471)+1,"")</f>
        <v/>
      </c>
      <c r="B1472" s="141" t="str">
        <f t="shared" si="44"/>
        <v/>
      </c>
      <c r="C1472" s="141" t="str">
        <f>IF($A1472="","",RANK($B1472,$B$5:$B$10000,1)+COUNTIF($B$4:$B1471,$B1472))</f>
        <v/>
      </c>
      <c r="D1472" s="142" t="str">
        <f>IF(AND($M1472&gt;=القادمين!$C$4,$M1472&lt;=القادمين!$F$4,القادمين!$B$2=IF(القادمين!$B$2="","",$I1472)),MAX($D$4:$D1471)+1,"")</f>
        <v/>
      </c>
      <c r="E1472" s="142" t="str">
        <f t="shared" si="45"/>
        <v/>
      </c>
      <c r="F1472" s="142" t="str">
        <f>IF($D1472="","",RANK($E1472,$E$5:$E$10000,1)+COUNTIF($E$4:$E1471,$E1472))</f>
        <v/>
      </c>
      <c r="G1472" s="189" t="str">
        <f>IF(H1472="","",COUNTA($E$5:E1472))</f>
        <v/>
      </c>
      <c r="H1472" s="41"/>
      <c r="I1472" s="38"/>
      <c r="J1472" s="206"/>
      <c r="K1472" s="206"/>
      <c r="L1472" s="206"/>
      <c r="M1472" s="41"/>
      <c r="N1472" s="207"/>
      <c r="O1472" s="99"/>
      <c r="P1472" s="192"/>
      <c r="Q1472" s="122"/>
      <c r="R1472" s="122"/>
      <c r="S1472" s="126"/>
      <c r="T1472" s="122"/>
      <c r="U1472" s="122"/>
    </row>
    <row r="1473" spans="1:27" s="115" customFormat="1" ht="26.1" customHeight="1" x14ac:dyDescent="0.2">
      <c r="A1473" s="141" t="str">
        <f>IF(AND($H1473&gt;=المغادرين!$C$4,$H1473&lt;=المغادرين!$F$4,المغادرين!$B$2=IF(المغادرين!$B$2="","",$I1473)),MAX($A$4:$A1472)+1,"")</f>
        <v/>
      </c>
      <c r="B1473" s="141" t="str">
        <f t="shared" si="44"/>
        <v/>
      </c>
      <c r="C1473" s="141" t="str">
        <f>IF($A1473="","",RANK($B1473,$B$5:$B$10000,1)+COUNTIF($B$4:$B1472,$B1473))</f>
        <v/>
      </c>
      <c r="D1473" s="142" t="str">
        <f>IF(AND($M1473&gt;=القادمين!$C$4,$M1473&lt;=القادمين!$F$4,القادمين!$B$2=IF(القادمين!$B$2="","",$I1473)),MAX($D$4:$D1472)+1,"")</f>
        <v/>
      </c>
      <c r="E1473" s="142" t="str">
        <f t="shared" si="45"/>
        <v/>
      </c>
      <c r="F1473" s="142" t="str">
        <f>IF($D1473="","",RANK($E1473,$E$5:$E$10000,1)+COUNTIF($E$4:$E1472,$E1473))</f>
        <v/>
      </c>
      <c r="G1473" s="189" t="str">
        <f>IF(H1473="","",COUNTA($E$5:E1473))</f>
        <v/>
      </c>
      <c r="H1473" s="41"/>
      <c r="I1473" s="38"/>
      <c r="J1473" s="206"/>
      <c r="K1473" s="206"/>
      <c r="L1473" s="206"/>
      <c r="M1473" s="41"/>
      <c r="N1473" s="207"/>
      <c r="O1473" s="99"/>
      <c r="P1473" s="192"/>
      <c r="Q1473" s="122"/>
      <c r="R1473" s="122"/>
      <c r="S1473" s="126"/>
      <c r="T1473" s="122"/>
      <c r="U1473" s="122"/>
      <c r="AA1473" s="128"/>
    </row>
    <row r="1474" spans="1:27" s="115" customFormat="1" ht="26.1" customHeight="1" x14ac:dyDescent="0.2">
      <c r="A1474" s="141" t="str">
        <f>IF(AND($H1474&gt;=المغادرين!$C$4,$H1474&lt;=المغادرين!$F$4,المغادرين!$B$2=IF(المغادرين!$B$2="","",$I1474)),MAX($A$4:$A1473)+1,"")</f>
        <v/>
      </c>
      <c r="B1474" s="141" t="str">
        <f t="shared" si="44"/>
        <v/>
      </c>
      <c r="C1474" s="141" t="str">
        <f>IF($A1474="","",RANK($B1474,$B$5:$B$10000,1)+COUNTIF($B$4:$B1473,$B1474))</f>
        <v/>
      </c>
      <c r="D1474" s="142" t="str">
        <f>IF(AND($M1474&gt;=القادمين!$C$4,$M1474&lt;=القادمين!$F$4,القادمين!$B$2=IF(القادمين!$B$2="","",$I1474)),MAX($D$4:$D1473)+1,"")</f>
        <v/>
      </c>
      <c r="E1474" s="142" t="str">
        <f t="shared" si="45"/>
        <v/>
      </c>
      <c r="F1474" s="142" t="str">
        <f>IF($D1474="","",RANK($E1474,$E$5:$E$10000,1)+COUNTIF($E$4:$E1473,$E1474))</f>
        <v/>
      </c>
      <c r="G1474" s="189" t="str">
        <f>IF(H1474="","",COUNTA($E$5:E1474))</f>
        <v/>
      </c>
      <c r="H1474" s="41"/>
      <c r="I1474" s="38"/>
      <c r="J1474" s="206"/>
      <c r="K1474" s="206"/>
      <c r="L1474" s="206"/>
      <c r="M1474" s="41"/>
      <c r="N1474" s="207"/>
      <c r="O1474" s="99"/>
      <c r="P1474" s="192"/>
      <c r="Q1474" s="122"/>
      <c r="R1474" s="122"/>
      <c r="S1474" s="126"/>
      <c r="T1474" s="122"/>
      <c r="U1474" s="122"/>
      <c r="AA1474" s="128"/>
    </row>
    <row r="1475" spans="1:27" s="115" customFormat="1" ht="26.1" customHeight="1" x14ac:dyDescent="0.2">
      <c r="A1475" s="141" t="str">
        <f>IF(AND($H1475&gt;=المغادرين!$C$4,$H1475&lt;=المغادرين!$F$4,المغادرين!$B$2=IF(المغادرين!$B$2="","",$I1475)),MAX($A$4:$A1474)+1,"")</f>
        <v/>
      </c>
      <c r="B1475" s="141" t="str">
        <f t="shared" si="44"/>
        <v/>
      </c>
      <c r="C1475" s="141" t="str">
        <f>IF($A1475="","",RANK($B1475,$B$5:$B$10000,1)+COUNTIF($B$4:$B1474,$B1475))</f>
        <v/>
      </c>
      <c r="D1475" s="142" t="str">
        <f>IF(AND($M1475&gt;=القادمين!$C$4,$M1475&lt;=القادمين!$F$4,القادمين!$B$2=IF(القادمين!$B$2="","",$I1475)),MAX($D$4:$D1474)+1,"")</f>
        <v/>
      </c>
      <c r="E1475" s="142" t="str">
        <f t="shared" si="45"/>
        <v/>
      </c>
      <c r="F1475" s="142" t="str">
        <f>IF($D1475="","",RANK($E1475,$E$5:$E$10000,1)+COUNTIF($E$4:$E1474,$E1475))</f>
        <v/>
      </c>
      <c r="G1475" s="189" t="str">
        <f>IF(H1475="","",COUNTA($E$5:E1475))</f>
        <v/>
      </c>
      <c r="H1475" s="41"/>
      <c r="I1475" s="38"/>
      <c r="J1475" s="206"/>
      <c r="K1475" s="206"/>
      <c r="L1475" s="206"/>
      <c r="M1475" s="41"/>
      <c r="N1475" s="207"/>
      <c r="O1475" s="99"/>
      <c r="P1475" s="192"/>
      <c r="Q1475" s="122"/>
      <c r="R1475" s="122"/>
      <c r="S1475" s="126"/>
      <c r="T1475" s="122"/>
      <c r="U1475" s="122"/>
      <c r="W1475" s="128"/>
      <c r="AA1475" s="121"/>
    </row>
    <row r="1476" spans="1:27" s="115" customFormat="1" ht="26.1" customHeight="1" x14ac:dyDescent="0.2">
      <c r="A1476" s="141" t="str">
        <f>IF(AND($H1476&gt;=المغادرين!$C$4,$H1476&lt;=المغادرين!$F$4,المغادرين!$B$2=IF(المغادرين!$B$2="","",$I1476)),MAX($A$4:$A1475)+1,"")</f>
        <v/>
      </c>
      <c r="B1476" s="141" t="str">
        <f t="shared" si="44"/>
        <v/>
      </c>
      <c r="C1476" s="141" t="str">
        <f>IF($A1476="","",RANK($B1476,$B$5:$B$10000,1)+COUNTIF($B$4:$B1475,$B1476))</f>
        <v/>
      </c>
      <c r="D1476" s="142" t="str">
        <f>IF(AND($M1476&gt;=القادمين!$C$4,$M1476&lt;=القادمين!$F$4,القادمين!$B$2=IF(القادمين!$B$2="","",$I1476)),MAX($D$4:$D1475)+1,"")</f>
        <v/>
      </c>
      <c r="E1476" s="142" t="str">
        <f t="shared" si="45"/>
        <v/>
      </c>
      <c r="F1476" s="142" t="str">
        <f>IF($D1476="","",RANK($E1476,$E$5:$E$10000,1)+COUNTIF($E$4:$E1475,$E1476))</f>
        <v/>
      </c>
      <c r="G1476" s="189" t="str">
        <f>IF(H1476="","",COUNTA($E$5:E1476))</f>
        <v/>
      </c>
      <c r="H1476" s="41"/>
      <c r="I1476" s="38"/>
      <c r="J1476" s="206"/>
      <c r="K1476" s="206"/>
      <c r="L1476" s="206"/>
      <c r="M1476" s="41"/>
      <c r="N1476" s="207"/>
      <c r="O1476" s="99"/>
      <c r="P1476" s="192"/>
      <c r="Q1476" s="122"/>
      <c r="R1476" s="122"/>
      <c r="S1476" s="126"/>
      <c r="T1476" s="122"/>
      <c r="U1476" s="122"/>
    </row>
    <row r="1477" spans="1:27" s="115" customFormat="1" ht="26.1" customHeight="1" x14ac:dyDescent="0.2">
      <c r="A1477" s="141" t="str">
        <f>IF(AND($H1477&gt;=المغادرين!$C$4,$H1477&lt;=المغادرين!$F$4,المغادرين!$B$2=IF(المغادرين!$B$2="","",$I1477)),MAX($A$4:$A1476)+1,"")</f>
        <v/>
      </c>
      <c r="B1477" s="141" t="str">
        <f t="shared" si="44"/>
        <v/>
      </c>
      <c r="C1477" s="141" t="str">
        <f>IF($A1477="","",RANK($B1477,$B$5:$B$10000,1)+COUNTIF($B$4:$B1476,$B1477))</f>
        <v/>
      </c>
      <c r="D1477" s="142" t="str">
        <f>IF(AND($M1477&gt;=القادمين!$C$4,$M1477&lt;=القادمين!$F$4,القادمين!$B$2=IF(القادمين!$B$2="","",$I1477)),MAX($D$4:$D1476)+1,"")</f>
        <v/>
      </c>
      <c r="E1477" s="142" t="str">
        <f t="shared" si="45"/>
        <v/>
      </c>
      <c r="F1477" s="142" t="str">
        <f>IF($D1477="","",RANK($E1477,$E$5:$E$10000,1)+COUNTIF($E$4:$E1476,$E1477))</f>
        <v/>
      </c>
      <c r="G1477" s="189" t="str">
        <f>IF(H1477="","",COUNTA($E$5:E1477))</f>
        <v/>
      </c>
      <c r="H1477" s="41"/>
      <c r="I1477" s="38"/>
      <c r="J1477" s="206"/>
      <c r="K1477" s="206"/>
      <c r="L1477" s="206"/>
      <c r="M1477" s="41"/>
      <c r="N1477" s="207"/>
      <c r="O1477" s="99"/>
      <c r="P1477" s="192"/>
      <c r="Q1477" s="122"/>
      <c r="R1477" s="122"/>
      <c r="S1477" s="126"/>
      <c r="T1477" s="122"/>
      <c r="U1477" s="122"/>
      <c r="X1477" s="128"/>
      <c r="Y1477" s="121"/>
      <c r="Z1477" s="121"/>
      <c r="AA1477" s="121"/>
    </row>
    <row r="1478" spans="1:27" s="115" customFormat="1" ht="26.1" customHeight="1" x14ac:dyDescent="0.2">
      <c r="A1478" s="141" t="str">
        <f>IF(AND($H1478&gt;=المغادرين!$C$4,$H1478&lt;=المغادرين!$F$4,المغادرين!$B$2=IF(المغادرين!$B$2="","",$I1478)),MAX($A$4:$A1477)+1,"")</f>
        <v/>
      </c>
      <c r="B1478" s="141" t="str">
        <f t="shared" ref="B1478:B1541" si="46">IF($A1478="","",MAX($A$5:$A$10000)-RANK($H1478,$H$5:$H$10000)+1)</f>
        <v/>
      </c>
      <c r="C1478" s="141" t="str">
        <f>IF($A1478="","",RANK($B1478,$B$5:$B$10000,1)+COUNTIF($B$4:$B1477,$B1478))</f>
        <v/>
      </c>
      <c r="D1478" s="142" t="str">
        <f>IF(AND($M1478&gt;=القادمين!$C$4,$M1478&lt;=القادمين!$F$4,القادمين!$B$2=IF(القادمين!$B$2="","",$I1478)),MAX($D$4:$D1477)+1,"")</f>
        <v/>
      </c>
      <c r="E1478" s="142" t="str">
        <f t="shared" ref="E1478:E1541" si="47">IF($D1478="","",MAX($D$5:$D$10000)-RANK($M1478,$M$5:$M$10000)+1)</f>
        <v/>
      </c>
      <c r="F1478" s="142" t="str">
        <f>IF($D1478="","",RANK($E1478,$E$5:$E$10000,1)+COUNTIF($E$4:$E1477,$E1478))</f>
        <v/>
      </c>
      <c r="G1478" s="189" t="str">
        <f>IF(H1478="","",COUNTA($E$5:E1478))</f>
        <v/>
      </c>
      <c r="H1478" s="41"/>
      <c r="I1478" s="38"/>
      <c r="J1478" s="206"/>
      <c r="K1478" s="206"/>
      <c r="L1478" s="206"/>
      <c r="M1478" s="41"/>
      <c r="N1478" s="207"/>
      <c r="O1478" s="99"/>
      <c r="P1478" s="192"/>
      <c r="Q1478" s="122"/>
      <c r="R1478" s="122"/>
      <c r="S1478" s="126"/>
      <c r="T1478" s="122"/>
      <c r="U1478" s="122"/>
      <c r="X1478" s="128"/>
      <c r="Y1478" s="129"/>
      <c r="Z1478" s="129"/>
      <c r="AA1478" s="129"/>
    </row>
    <row r="1479" spans="1:27" s="115" customFormat="1" ht="26.1" customHeight="1" x14ac:dyDescent="0.2">
      <c r="A1479" s="141" t="str">
        <f>IF(AND($H1479&gt;=المغادرين!$C$4,$H1479&lt;=المغادرين!$F$4,المغادرين!$B$2=IF(المغادرين!$B$2="","",$I1479)),MAX($A$4:$A1478)+1,"")</f>
        <v/>
      </c>
      <c r="B1479" s="141" t="str">
        <f t="shared" si="46"/>
        <v/>
      </c>
      <c r="C1479" s="141" t="str">
        <f>IF($A1479="","",RANK($B1479,$B$5:$B$10000,1)+COUNTIF($B$4:$B1478,$B1479))</f>
        <v/>
      </c>
      <c r="D1479" s="142" t="str">
        <f>IF(AND($M1479&gt;=القادمين!$C$4,$M1479&lt;=القادمين!$F$4,القادمين!$B$2=IF(القادمين!$B$2="","",$I1479)),MAX($D$4:$D1478)+1,"")</f>
        <v/>
      </c>
      <c r="E1479" s="142" t="str">
        <f t="shared" si="47"/>
        <v/>
      </c>
      <c r="F1479" s="142" t="str">
        <f>IF($D1479="","",RANK($E1479,$E$5:$E$10000,1)+COUNTIF($E$4:$E1478,$E1479))</f>
        <v/>
      </c>
      <c r="G1479" s="189" t="str">
        <f>IF(H1479="","",COUNTA($E$5:E1479))</f>
        <v/>
      </c>
      <c r="H1479" s="41"/>
      <c r="I1479" s="38"/>
      <c r="J1479" s="206"/>
      <c r="K1479" s="206"/>
      <c r="L1479" s="206"/>
      <c r="M1479" s="41"/>
      <c r="N1479" s="207"/>
      <c r="O1479" s="99"/>
      <c r="P1479" s="192"/>
      <c r="Q1479" s="122"/>
      <c r="R1479" s="122"/>
      <c r="S1479" s="126"/>
      <c r="T1479" s="122"/>
      <c r="U1479" s="122"/>
      <c r="X1479" s="128"/>
      <c r="Y1479" s="129"/>
      <c r="Z1479" s="129"/>
      <c r="AA1479" s="129"/>
    </row>
    <row r="1480" spans="1:27" s="115" customFormat="1" ht="26.1" customHeight="1" x14ac:dyDescent="0.2">
      <c r="A1480" s="141" t="str">
        <f>IF(AND($H1480&gt;=المغادرين!$C$4,$H1480&lt;=المغادرين!$F$4,المغادرين!$B$2=IF(المغادرين!$B$2="","",$I1480)),MAX($A$4:$A1479)+1,"")</f>
        <v/>
      </c>
      <c r="B1480" s="141" t="str">
        <f t="shared" si="46"/>
        <v/>
      </c>
      <c r="C1480" s="141" t="str">
        <f>IF($A1480="","",RANK($B1480,$B$5:$B$10000,1)+COUNTIF($B$4:$B1479,$B1480))</f>
        <v/>
      </c>
      <c r="D1480" s="142" t="str">
        <f>IF(AND($M1480&gt;=القادمين!$C$4,$M1480&lt;=القادمين!$F$4,القادمين!$B$2=IF(القادمين!$B$2="","",$I1480)),MAX($D$4:$D1479)+1,"")</f>
        <v/>
      </c>
      <c r="E1480" s="142" t="str">
        <f t="shared" si="47"/>
        <v/>
      </c>
      <c r="F1480" s="142" t="str">
        <f>IF($D1480="","",RANK($E1480,$E$5:$E$10000,1)+COUNTIF($E$4:$E1479,$E1480))</f>
        <v/>
      </c>
      <c r="G1480" s="189" t="str">
        <f>IF(H1480="","",COUNTA($E$5:E1480))</f>
        <v/>
      </c>
      <c r="H1480" s="41"/>
      <c r="I1480" s="38"/>
      <c r="J1480" s="206"/>
      <c r="K1480" s="206"/>
      <c r="L1480" s="206"/>
      <c r="M1480" s="41"/>
      <c r="N1480" s="207"/>
      <c r="O1480" s="99"/>
      <c r="P1480" s="192"/>
      <c r="Q1480" s="122"/>
      <c r="R1480" s="122"/>
      <c r="S1480" s="126"/>
      <c r="T1480" s="122"/>
      <c r="U1480" s="122"/>
      <c r="X1480" s="128"/>
      <c r="Y1480" s="129"/>
      <c r="Z1480" s="129"/>
      <c r="AA1480" s="129"/>
    </row>
    <row r="1481" spans="1:27" s="115" customFormat="1" ht="26.1" customHeight="1" x14ac:dyDescent="0.2">
      <c r="A1481" s="141" t="str">
        <f>IF(AND($H1481&gt;=المغادرين!$C$4,$H1481&lt;=المغادرين!$F$4,المغادرين!$B$2=IF(المغادرين!$B$2="","",$I1481)),MAX($A$4:$A1480)+1,"")</f>
        <v/>
      </c>
      <c r="B1481" s="141" t="str">
        <f t="shared" si="46"/>
        <v/>
      </c>
      <c r="C1481" s="141" t="str">
        <f>IF($A1481="","",RANK($B1481,$B$5:$B$10000,1)+COUNTIF($B$4:$B1480,$B1481))</f>
        <v/>
      </c>
      <c r="D1481" s="142" t="str">
        <f>IF(AND($M1481&gt;=القادمين!$C$4,$M1481&lt;=القادمين!$F$4,القادمين!$B$2=IF(القادمين!$B$2="","",$I1481)),MAX($D$4:$D1480)+1,"")</f>
        <v/>
      </c>
      <c r="E1481" s="142" t="str">
        <f t="shared" si="47"/>
        <v/>
      </c>
      <c r="F1481" s="142" t="str">
        <f>IF($D1481="","",RANK($E1481,$E$5:$E$10000,1)+COUNTIF($E$4:$E1480,$E1481))</f>
        <v/>
      </c>
      <c r="G1481" s="189" t="str">
        <f>IF(H1481="","",COUNTA($E$5:E1481))</f>
        <v/>
      </c>
      <c r="H1481" s="41"/>
      <c r="I1481" s="38"/>
      <c r="J1481" s="206"/>
      <c r="K1481" s="206"/>
      <c r="L1481" s="206"/>
      <c r="M1481" s="41"/>
      <c r="N1481" s="207"/>
      <c r="O1481" s="99"/>
      <c r="P1481" s="192"/>
      <c r="Q1481" s="122"/>
      <c r="R1481" s="122"/>
      <c r="S1481" s="126"/>
      <c r="T1481" s="122"/>
      <c r="U1481" s="122"/>
      <c r="X1481" s="128"/>
      <c r="Y1481" s="129"/>
      <c r="Z1481" s="129"/>
      <c r="AA1481" s="129"/>
    </row>
    <row r="1482" spans="1:27" s="115" customFormat="1" ht="26.1" customHeight="1" x14ac:dyDescent="0.2">
      <c r="A1482" s="141" t="str">
        <f>IF(AND($H1482&gt;=المغادرين!$C$4,$H1482&lt;=المغادرين!$F$4,المغادرين!$B$2=IF(المغادرين!$B$2="","",$I1482)),MAX($A$4:$A1481)+1,"")</f>
        <v/>
      </c>
      <c r="B1482" s="141" t="str">
        <f t="shared" si="46"/>
        <v/>
      </c>
      <c r="C1482" s="141" t="str">
        <f>IF($A1482="","",RANK($B1482,$B$5:$B$10000,1)+COUNTIF($B$4:$B1481,$B1482))</f>
        <v/>
      </c>
      <c r="D1482" s="142" t="str">
        <f>IF(AND($M1482&gt;=القادمين!$C$4,$M1482&lt;=القادمين!$F$4,القادمين!$B$2=IF(القادمين!$B$2="","",$I1482)),MAX($D$4:$D1481)+1,"")</f>
        <v/>
      </c>
      <c r="E1482" s="142" t="str">
        <f t="shared" si="47"/>
        <v/>
      </c>
      <c r="F1482" s="142" t="str">
        <f>IF($D1482="","",RANK($E1482,$E$5:$E$10000,1)+COUNTIF($E$4:$E1481,$E1482))</f>
        <v/>
      </c>
      <c r="G1482" s="189" t="str">
        <f>IF(H1482="","",COUNTA($E$5:E1482))</f>
        <v/>
      </c>
      <c r="H1482" s="41"/>
      <c r="I1482" s="38"/>
      <c r="J1482" s="206"/>
      <c r="K1482" s="206"/>
      <c r="L1482" s="206"/>
      <c r="M1482" s="41"/>
      <c r="N1482" s="207"/>
      <c r="O1482" s="99"/>
      <c r="P1482" s="192"/>
      <c r="Q1482" s="122"/>
      <c r="R1482" s="122"/>
      <c r="S1482" s="126"/>
      <c r="T1482" s="122"/>
      <c r="U1482" s="122"/>
      <c r="X1482" s="128"/>
      <c r="Y1482" s="129"/>
      <c r="Z1482" s="129"/>
      <c r="AA1482" s="129"/>
    </row>
    <row r="1483" spans="1:27" s="115" customFormat="1" ht="26.1" customHeight="1" x14ac:dyDescent="0.2">
      <c r="A1483" s="141" t="str">
        <f>IF(AND($H1483&gt;=المغادرين!$C$4,$H1483&lt;=المغادرين!$F$4,المغادرين!$B$2=IF(المغادرين!$B$2="","",$I1483)),MAX($A$4:$A1482)+1,"")</f>
        <v/>
      </c>
      <c r="B1483" s="141" t="str">
        <f t="shared" si="46"/>
        <v/>
      </c>
      <c r="C1483" s="141" t="str">
        <f>IF($A1483="","",RANK($B1483,$B$5:$B$10000,1)+COUNTIF($B$4:$B1482,$B1483))</f>
        <v/>
      </c>
      <c r="D1483" s="142" t="str">
        <f>IF(AND($M1483&gt;=القادمين!$C$4,$M1483&lt;=القادمين!$F$4,القادمين!$B$2=IF(القادمين!$B$2="","",$I1483)),MAX($D$4:$D1482)+1,"")</f>
        <v/>
      </c>
      <c r="E1483" s="142" t="str">
        <f t="shared" si="47"/>
        <v/>
      </c>
      <c r="F1483" s="142" t="str">
        <f>IF($D1483="","",RANK($E1483,$E$5:$E$10000,1)+COUNTIF($E$4:$E1482,$E1483))</f>
        <v/>
      </c>
      <c r="G1483" s="189" t="str">
        <f>IF(H1483="","",COUNTA($E$5:E1483))</f>
        <v/>
      </c>
      <c r="H1483" s="41"/>
      <c r="I1483" s="38"/>
      <c r="J1483" s="206"/>
      <c r="K1483" s="206"/>
      <c r="L1483" s="206"/>
      <c r="M1483" s="41"/>
      <c r="N1483" s="207"/>
      <c r="O1483" s="99"/>
      <c r="P1483" s="193"/>
      <c r="Q1483" s="122"/>
      <c r="R1483" s="122"/>
      <c r="S1483" s="125"/>
      <c r="T1483" s="122"/>
      <c r="U1483" s="122"/>
    </row>
    <row r="1484" spans="1:27" s="127" customFormat="1" ht="26.1" customHeight="1" x14ac:dyDescent="0.2">
      <c r="A1484" s="141" t="str">
        <f>IF(AND($H1484&gt;=المغادرين!$C$4,$H1484&lt;=المغادرين!$F$4,المغادرين!$B$2=IF(المغادرين!$B$2="","",$I1484)),MAX($A$4:$A1483)+1,"")</f>
        <v/>
      </c>
      <c r="B1484" s="141" t="str">
        <f t="shared" si="46"/>
        <v/>
      </c>
      <c r="C1484" s="141" t="str">
        <f>IF($A1484="","",RANK($B1484,$B$5:$B$10000,1)+COUNTIF($B$4:$B1483,$B1484))</f>
        <v/>
      </c>
      <c r="D1484" s="142" t="str">
        <f>IF(AND($M1484&gt;=القادمين!$C$4,$M1484&lt;=القادمين!$F$4,القادمين!$B$2=IF(القادمين!$B$2="","",$I1484)),MAX($D$4:$D1483)+1,"")</f>
        <v/>
      </c>
      <c r="E1484" s="142" t="str">
        <f t="shared" si="47"/>
        <v/>
      </c>
      <c r="F1484" s="142" t="str">
        <f>IF($D1484="","",RANK($E1484,$E$5:$E$10000,1)+COUNTIF($E$4:$E1483,$E1484))</f>
        <v/>
      </c>
      <c r="G1484" s="189" t="str">
        <f>IF(H1484="","",COUNTA($E$5:E1484))</f>
        <v/>
      </c>
      <c r="H1484" s="41"/>
      <c r="I1484" s="38"/>
      <c r="J1484" s="206"/>
      <c r="K1484" s="206"/>
      <c r="L1484" s="206"/>
      <c r="M1484" s="41"/>
      <c r="N1484" s="207"/>
      <c r="O1484" s="99"/>
      <c r="P1484" s="192"/>
      <c r="Q1484" s="122"/>
      <c r="R1484" s="122"/>
      <c r="S1484" s="126"/>
      <c r="T1484" s="122"/>
      <c r="U1484" s="122"/>
      <c r="V1484" s="115"/>
      <c r="W1484" s="115"/>
      <c r="X1484" s="115"/>
      <c r="Y1484" s="115"/>
      <c r="Z1484" s="115"/>
      <c r="AA1484" s="115"/>
    </row>
    <row r="1485" spans="1:27" s="127" customFormat="1" ht="26.1" customHeight="1" x14ac:dyDescent="0.2">
      <c r="A1485" s="141" t="str">
        <f>IF(AND($H1485&gt;=المغادرين!$C$4,$H1485&lt;=المغادرين!$F$4,المغادرين!$B$2=IF(المغادرين!$B$2="","",$I1485)),MAX($A$4:$A1484)+1,"")</f>
        <v/>
      </c>
      <c r="B1485" s="141" t="str">
        <f t="shared" si="46"/>
        <v/>
      </c>
      <c r="C1485" s="141" t="str">
        <f>IF($A1485="","",RANK($B1485,$B$5:$B$10000,1)+COUNTIF($B$4:$B1484,$B1485))</f>
        <v/>
      </c>
      <c r="D1485" s="142" t="str">
        <f>IF(AND($M1485&gt;=القادمين!$C$4,$M1485&lt;=القادمين!$F$4,القادمين!$B$2=IF(القادمين!$B$2="","",$I1485)),MAX($D$4:$D1484)+1,"")</f>
        <v/>
      </c>
      <c r="E1485" s="142" t="str">
        <f t="shared" si="47"/>
        <v/>
      </c>
      <c r="F1485" s="142" t="str">
        <f>IF($D1485="","",RANK($E1485,$E$5:$E$10000,1)+COUNTIF($E$4:$E1484,$E1485))</f>
        <v/>
      </c>
      <c r="G1485" s="189" t="str">
        <f>IF(H1485="","",COUNTA($E$5:E1485))</f>
        <v/>
      </c>
      <c r="H1485" s="41"/>
      <c r="I1485" s="38"/>
      <c r="J1485" s="206"/>
      <c r="K1485" s="206"/>
      <c r="L1485" s="206"/>
      <c r="M1485" s="41"/>
      <c r="N1485" s="207"/>
      <c r="O1485" s="99"/>
      <c r="P1485" s="192"/>
      <c r="Q1485" s="122"/>
      <c r="R1485" s="122"/>
      <c r="S1485" s="126"/>
      <c r="T1485" s="122"/>
      <c r="U1485" s="122"/>
      <c r="V1485" s="115"/>
      <c r="W1485" s="115"/>
      <c r="X1485" s="115"/>
      <c r="Y1485" s="115"/>
      <c r="Z1485" s="115"/>
      <c r="AA1485" s="115"/>
    </row>
    <row r="1486" spans="1:27" s="127" customFormat="1" ht="26.1" customHeight="1" x14ac:dyDescent="0.2">
      <c r="A1486" s="141" t="str">
        <f>IF(AND($H1486&gt;=المغادرين!$C$4,$H1486&lt;=المغادرين!$F$4,المغادرين!$B$2=IF(المغادرين!$B$2="","",$I1486)),MAX($A$4:$A1485)+1,"")</f>
        <v/>
      </c>
      <c r="B1486" s="141" t="str">
        <f t="shared" si="46"/>
        <v/>
      </c>
      <c r="C1486" s="141" t="str">
        <f>IF($A1486="","",RANK($B1486,$B$5:$B$10000,1)+COUNTIF($B$4:$B1485,$B1486))</f>
        <v/>
      </c>
      <c r="D1486" s="142" t="str">
        <f>IF(AND($M1486&gt;=القادمين!$C$4,$M1486&lt;=القادمين!$F$4,القادمين!$B$2=IF(القادمين!$B$2="","",$I1486)),MAX($D$4:$D1485)+1,"")</f>
        <v/>
      </c>
      <c r="E1486" s="142" t="str">
        <f t="shared" si="47"/>
        <v/>
      </c>
      <c r="F1486" s="142" t="str">
        <f>IF($D1486="","",RANK($E1486,$E$5:$E$10000,1)+COUNTIF($E$4:$E1485,$E1486))</f>
        <v/>
      </c>
      <c r="G1486" s="189" t="str">
        <f>IF(H1486="","",COUNTA($E$5:E1486))</f>
        <v/>
      </c>
      <c r="H1486" s="41"/>
      <c r="I1486" s="38"/>
      <c r="J1486" s="206"/>
      <c r="K1486" s="206"/>
      <c r="L1486" s="206"/>
      <c r="M1486" s="41"/>
      <c r="N1486" s="207"/>
      <c r="O1486" s="99"/>
      <c r="P1486" s="192"/>
      <c r="Q1486" s="122"/>
      <c r="R1486" s="122"/>
      <c r="S1486" s="126"/>
      <c r="T1486" s="122"/>
      <c r="U1486" s="122"/>
      <c r="V1486" s="115"/>
      <c r="W1486" s="115"/>
      <c r="X1486" s="115"/>
      <c r="Y1486" s="115"/>
      <c r="Z1486" s="115"/>
      <c r="AA1486" s="115"/>
    </row>
    <row r="1487" spans="1:27" s="115" customFormat="1" ht="26.1" customHeight="1" x14ac:dyDescent="0.2">
      <c r="A1487" s="141" t="str">
        <f>IF(AND($H1487&gt;=المغادرين!$C$4,$H1487&lt;=المغادرين!$F$4,المغادرين!$B$2=IF(المغادرين!$B$2="","",$I1487)),MAX($A$4:$A1486)+1,"")</f>
        <v/>
      </c>
      <c r="B1487" s="141" t="str">
        <f t="shared" si="46"/>
        <v/>
      </c>
      <c r="C1487" s="141" t="str">
        <f>IF($A1487="","",RANK($B1487,$B$5:$B$10000,1)+COUNTIF($B$4:$B1486,$B1487))</f>
        <v/>
      </c>
      <c r="D1487" s="142" t="str">
        <f>IF(AND($M1487&gt;=القادمين!$C$4,$M1487&lt;=القادمين!$F$4,القادمين!$B$2=IF(القادمين!$B$2="","",$I1487)),MAX($D$4:$D1486)+1,"")</f>
        <v/>
      </c>
      <c r="E1487" s="142" t="str">
        <f t="shared" si="47"/>
        <v/>
      </c>
      <c r="F1487" s="142" t="str">
        <f>IF($D1487="","",RANK($E1487,$E$5:$E$10000,1)+COUNTIF($E$4:$E1486,$E1487))</f>
        <v/>
      </c>
      <c r="G1487" s="189" t="str">
        <f>IF(H1487="","",COUNTA($E$5:E1487))</f>
        <v/>
      </c>
      <c r="H1487" s="41"/>
      <c r="I1487" s="38"/>
      <c r="J1487" s="206"/>
      <c r="K1487" s="206"/>
      <c r="L1487" s="206"/>
      <c r="M1487" s="41"/>
      <c r="N1487" s="207"/>
      <c r="O1487" s="99"/>
      <c r="P1487" s="192"/>
      <c r="Q1487" s="122"/>
      <c r="R1487" s="122"/>
      <c r="S1487" s="126"/>
      <c r="T1487" s="122"/>
      <c r="U1487" s="122"/>
    </row>
    <row r="1488" spans="1:27" s="115" customFormat="1" ht="26.1" customHeight="1" x14ac:dyDescent="0.2">
      <c r="A1488" s="141" t="str">
        <f>IF(AND($H1488&gt;=المغادرين!$C$4,$H1488&lt;=المغادرين!$F$4,المغادرين!$B$2=IF(المغادرين!$B$2="","",$I1488)),MAX($A$4:$A1487)+1,"")</f>
        <v/>
      </c>
      <c r="B1488" s="141" t="str">
        <f t="shared" si="46"/>
        <v/>
      </c>
      <c r="C1488" s="141" t="str">
        <f>IF($A1488="","",RANK($B1488,$B$5:$B$10000,1)+COUNTIF($B$4:$B1487,$B1488))</f>
        <v/>
      </c>
      <c r="D1488" s="142" t="str">
        <f>IF(AND($M1488&gt;=القادمين!$C$4,$M1488&lt;=القادمين!$F$4,القادمين!$B$2=IF(القادمين!$B$2="","",$I1488)),MAX($D$4:$D1487)+1,"")</f>
        <v/>
      </c>
      <c r="E1488" s="142" t="str">
        <f t="shared" si="47"/>
        <v/>
      </c>
      <c r="F1488" s="142" t="str">
        <f>IF($D1488="","",RANK($E1488,$E$5:$E$10000,1)+COUNTIF($E$4:$E1487,$E1488))</f>
        <v/>
      </c>
      <c r="G1488" s="189" t="str">
        <f>IF(H1488="","",COUNTA($E$5:E1488))</f>
        <v/>
      </c>
      <c r="H1488" s="41"/>
      <c r="I1488" s="38"/>
      <c r="J1488" s="206"/>
      <c r="K1488" s="206"/>
      <c r="L1488" s="206"/>
      <c r="M1488" s="41"/>
      <c r="N1488" s="207"/>
      <c r="O1488" s="99"/>
      <c r="P1488" s="192"/>
      <c r="Q1488" s="122"/>
      <c r="R1488" s="122"/>
      <c r="S1488" s="126"/>
      <c r="T1488" s="122"/>
      <c r="U1488" s="122"/>
    </row>
    <row r="1489" spans="1:27" s="115" customFormat="1" ht="26.1" customHeight="1" x14ac:dyDescent="0.2">
      <c r="A1489" s="141" t="str">
        <f>IF(AND($H1489&gt;=المغادرين!$C$4,$H1489&lt;=المغادرين!$F$4,المغادرين!$B$2=IF(المغادرين!$B$2="","",$I1489)),MAX($A$4:$A1488)+1,"")</f>
        <v/>
      </c>
      <c r="B1489" s="141" t="str">
        <f t="shared" si="46"/>
        <v/>
      </c>
      <c r="C1489" s="141" t="str">
        <f>IF($A1489="","",RANK($B1489,$B$5:$B$10000,1)+COUNTIF($B$4:$B1488,$B1489))</f>
        <v/>
      </c>
      <c r="D1489" s="142" t="str">
        <f>IF(AND($M1489&gt;=القادمين!$C$4,$M1489&lt;=القادمين!$F$4,القادمين!$B$2=IF(القادمين!$B$2="","",$I1489)),MAX($D$4:$D1488)+1,"")</f>
        <v/>
      </c>
      <c r="E1489" s="142" t="str">
        <f t="shared" si="47"/>
        <v/>
      </c>
      <c r="F1489" s="142" t="str">
        <f>IF($D1489="","",RANK($E1489,$E$5:$E$10000,1)+COUNTIF($E$4:$E1488,$E1489))</f>
        <v/>
      </c>
      <c r="G1489" s="189" t="str">
        <f>IF(H1489="","",COUNTA($E$5:E1489))</f>
        <v/>
      </c>
      <c r="H1489" s="41"/>
      <c r="I1489" s="38"/>
      <c r="J1489" s="206"/>
      <c r="K1489" s="206"/>
      <c r="L1489" s="206"/>
      <c r="M1489" s="41"/>
      <c r="N1489" s="207"/>
      <c r="O1489" s="99"/>
      <c r="P1489" s="192"/>
      <c r="Q1489" s="122"/>
      <c r="R1489" s="122"/>
      <c r="S1489" s="126"/>
      <c r="T1489" s="122"/>
      <c r="U1489" s="122"/>
    </row>
    <row r="1490" spans="1:27" s="115" customFormat="1" ht="26.1" customHeight="1" x14ac:dyDescent="0.2">
      <c r="A1490" s="141" t="str">
        <f>IF(AND($H1490&gt;=المغادرين!$C$4,$H1490&lt;=المغادرين!$F$4,المغادرين!$B$2=IF(المغادرين!$B$2="","",$I1490)),MAX($A$4:$A1489)+1,"")</f>
        <v/>
      </c>
      <c r="B1490" s="141" t="str">
        <f t="shared" si="46"/>
        <v/>
      </c>
      <c r="C1490" s="141" t="str">
        <f>IF($A1490="","",RANK($B1490,$B$5:$B$10000,1)+COUNTIF($B$4:$B1489,$B1490))</f>
        <v/>
      </c>
      <c r="D1490" s="142" t="str">
        <f>IF(AND($M1490&gt;=القادمين!$C$4,$M1490&lt;=القادمين!$F$4,القادمين!$B$2=IF(القادمين!$B$2="","",$I1490)),MAX($D$4:$D1489)+1,"")</f>
        <v/>
      </c>
      <c r="E1490" s="142" t="str">
        <f t="shared" si="47"/>
        <v/>
      </c>
      <c r="F1490" s="142" t="str">
        <f>IF($D1490="","",RANK($E1490,$E$5:$E$10000,1)+COUNTIF($E$4:$E1489,$E1490))</f>
        <v/>
      </c>
      <c r="G1490" s="189" t="str">
        <f>IF(H1490="","",COUNTA($E$5:E1490))</f>
        <v/>
      </c>
      <c r="H1490" s="41"/>
      <c r="I1490" s="38"/>
      <c r="J1490" s="206"/>
      <c r="K1490" s="206"/>
      <c r="L1490" s="206"/>
      <c r="M1490" s="41"/>
      <c r="N1490" s="207"/>
      <c r="O1490" s="99"/>
      <c r="P1490" s="192"/>
      <c r="Q1490" s="122"/>
      <c r="R1490" s="122"/>
      <c r="S1490" s="126"/>
      <c r="T1490" s="122"/>
      <c r="U1490" s="122"/>
    </row>
    <row r="1491" spans="1:27" s="115" customFormat="1" ht="26.1" customHeight="1" x14ac:dyDescent="0.2">
      <c r="A1491" s="141" t="str">
        <f>IF(AND($H1491&gt;=المغادرين!$C$4,$H1491&lt;=المغادرين!$F$4,المغادرين!$B$2=IF(المغادرين!$B$2="","",$I1491)),MAX($A$4:$A1490)+1,"")</f>
        <v/>
      </c>
      <c r="B1491" s="141" t="str">
        <f t="shared" si="46"/>
        <v/>
      </c>
      <c r="C1491" s="141" t="str">
        <f>IF($A1491="","",RANK($B1491,$B$5:$B$10000,1)+COUNTIF($B$4:$B1490,$B1491))</f>
        <v/>
      </c>
      <c r="D1491" s="142" t="str">
        <f>IF(AND($M1491&gt;=القادمين!$C$4,$M1491&lt;=القادمين!$F$4,القادمين!$B$2=IF(القادمين!$B$2="","",$I1491)),MAX($D$4:$D1490)+1,"")</f>
        <v/>
      </c>
      <c r="E1491" s="142" t="str">
        <f t="shared" si="47"/>
        <v/>
      </c>
      <c r="F1491" s="142" t="str">
        <f>IF($D1491="","",RANK($E1491,$E$5:$E$10000,1)+COUNTIF($E$4:$E1490,$E1491))</f>
        <v/>
      </c>
      <c r="G1491" s="189" t="str">
        <f>IF(H1491="","",COUNTA($E$5:E1491))</f>
        <v/>
      </c>
      <c r="H1491" s="41"/>
      <c r="I1491" s="38"/>
      <c r="J1491" s="206"/>
      <c r="K1491" s="206"/>
      <c r="L1491" s="206"/>
      <c r="M1491" s="41"/>
      <c r="N1491" s="207"/>
      <c r="O1491" s="99"/>
      <c r="P1491" s="192"/>
      <c r="Q1491" s="122"/>
      <c r="R1491" s="122"/>
      <c r="S1491" s="126"/>
      <c r="T1491" s="122"/>
      <c r="U1491" s="122"/>
    </row>
    <row r="1492" spans="1:27" s="115" customFormat="1" ht="26.1" customHeight="1" x14ac:dyDescent="0.2">
      <c r="A1492" s="141" t="str">
        <f>IF(AND($H1492&gt;=المغادرين!$C$4,$H1492&lt;=المغادرين!$F$4,المغادرين!$B$2=IF(المغادرين!$B$2="","",$I1492)),MAX($A$4:$A1491)+1,"")</f>
        <v/>
      </c>
      <c r="B1492" s="141" t="str">
        <f t="shared" si="46"/>
        <v/>
      </c>
      <c r="C1492" s="141" t="str">
        <f>IF($A1492="","",RANK($B1492,$B$5:$B$10000,1)+COUNTIF($B$4:$B1491,$B1492))</f>
        <v/>
      </c>
      <c r="D1492" s="142" t="str">
        <f>IF(AND($M1492&gt;=القادمين!$C$4,$M1492&lt;=القادمين!$F$4,القادمين!$B$2=IF(القادمين!$B$2="","",$I1492)),MAX($D$4:$D1491)+1,"")</f>
        <v/>
      </c>
      <c r="E1492" s="142" t="str">
        <f t="shared" si="47"/>
        <v/>
      </c>
      <c r="F1492" s="142" t="str">
        <f>IF($D1492="","",RANK($E1492,$E$5:$E$10000,1)+COUNTIF($E$4:$E1491,$E1492))</f>
        <v/>
      </c>
      <c r="G1492" s="189" t="str">
        <f>IF(H1492="","",COUNTA($E$5:E1492))</f>
        <v/>
      </c>
      <c r="H1492" s="41"/>
      <c r="I1492" s="38"/>
      <c r="J1492" s="206"/>
      <c r="K1492" s="206"/>
      <c r="L1492" s="206"/>
      <c r="M1492" s="41"/>
      <c r="N1492" s="207"/>
      <c r="O1492" s="99"/>
      <c r="P1492" s="192"/>
      <c r="Q1492" s="122"/>
      <c r="R1492" s="122"/>
      <c r="S1492" s="126"/>
      <c r="T1492" s="122"/>
      <c r="U1492" s="122"/>
      <c r="AA1492" s="128"/>
    </row>
    <row r="1493" spans="1:27" s="115" customFormat="1" ht="26.1" customHeight="1" x14ac:dyDescent="0.2">
      <c r="A1493" s="141" t="str">
        <f>IF(AND($H1493&gt;=المغادرين!$C$4,$H1493&lt;=المغادرين!$F$4,المغادرين!$B$2=IF(المغادرين!$B$2="","",$I1493)),MAX($A$4:$A1492)+1,"")</f>
        <v/>
      </c>
      <c r="B1493" s="141" t="str">
        <f t="shared" si="46"/>
        <v/>
      </c>
      <c r="C1493" s="141" t="str">
        <f>IF($A1493="","",RANK($B1493,$B$5:$B$10000,1)+COUNTIF($B$4:$B1492,$B1493))</f>
        <v/>
      </c>
      <c r="D1493" s="142" t="str">
        <f>IF(AND($M1493&gt;=القادمين!$C$4,$M1493&lt;=القادمين!$F$4,القادمين!$B$2=IF(القادمين!$B$2="","",$I1493)),MAX($D$4:$D1492)+1,"")</f>
        <v/>
      </c>
      <c r="E1493" s="142" t="str">
        <f t="shared" si="47"/>
        <v/>
      </c>
      <c r="F1493" s="142" t="str">
        <f>IF($D1493="","",RANK($E1493,$E$5:$E$10000,1)+COUNTIF($E$4:$E1492,$E1493))</f>
        <v/>
      </c>
      <c r="G1493" s="189" t="str">
        <f>IF(H1493="","",COUNTA($E$5:E1493))</f>
        <v/>
      </c>
      <c r="H1493" s="41"/>
      <c r="I1493" s="38"/>
      <c r="J1493" s="206"/>
      <c r="K1493" s="206"/>
      <c r="L1493" s="206"/>
      <c r="M1493" s="41"/>
      <c r="N1493" s="207"/>
      <c r="O1493" s="99"/>
      <c r="P1493" s="192"/>
      <c r="Q1493" s="122"/>
      <c r="R1493" s="122"/>
      <c r="S1493" s="126"/>
      <c r="T1493" s="122"/>
      <c r="U1493" s="122"/>
      <c r="AA1493" s="128"/>
    </row>
    <row r="1494" spans="1:27" s="115" customFormat="1" ht="26.1" customHeight="1" x14ac:dyDescent="0.2">
      <c r="A1494" s="141" t="str">
        <f>IF(AND($H1494&gt;=المغادرين!$C$4,$H1494&lt;=المغادرين!$F$4,المغادرين!$B$2=IF(المغادرين!$B$2="","",$I1494)),MAX($A$4:$A1493)+1,"")</f>
        <v/>
      </c>
      <c r="B1494" s="141" t="str">
        <f t="shared" si="46"/>
        <v/>
      </c>
      <c r="C1494" s="141" t="str">
        <f>IF($A1494="","",RANK($B1494,$B$5:$B$10000,1)+COUNTIF($B$4:$B1493,$B1494))</f>
        <v/>
      </c>
      <c r="D1494" s="142" t="str">
        <f>IF(AND($M1494&gt;=القادمين!$C$4,$M1494&lt;=القادمين!$F$4,القادمين!$B$2=IF(القادمين!$B$2="","",$I1494)),MAX($D$4:$D1493)+1,"")</f>
        <v/>
      </c>
      <c r="E1494" s="142" t="str">
        <f t="shared" si="47"/>
        <v/>
      </c>
      <c r="F1494" s="142" t="str">
        <f>IF($D1494="","",RANK($E1494,$E$5:$E$10000,1)+COUNTIF($E$4:$E1493,$E1494))</f>
        <v/>
      </c>
      <c r="G1494" s="189" t="str">
        <f>IF(H1494="","",COUNTA($E$5:E1494))</f>
        <v/>
      </c>
      <c r="H1494" s="41"/>
      <c r="I1494" s="38"/>
      <c r="J1494" s="206"/>
      <c r="K1494" s="206"/>
      <c r="L1494" s="206"/>
      <c r="M1494" s="41"/>
      <c r="N1494" s="207"/>
      <c r="O1494" s="99"/>
      <c r="P1494" s="192"/>
      <c r="Q1494" s="122"/>
      <c r="R1494" s="122"/>
      <c r="S1494" s="126"/>
      <c r="T1494" s="122"/>
      <c r="U1494" s="122"/>
      <c r="W1494" s="128"/>
      <c r="AA1494" s="121"/>
    </row>
    <row r="1495" spans="1:27" s="115" customFormat="1" ht="26.1" customHeight="1" x14ac:dyDescent="0.2">
      <c r="A1495" s="141" t="str">
        <f>IF(AND($H1495&gt;=المغادرين!$C$4,$H1495&lt;=المغادرين!$F$4,المغادرين!$B$2=IF(المغادرين!$B$2="","",$I1495)),MAX($A$4:$A1494)+1,"")</f>
        <v/>
      </c>
      <c r="B1495" s="141" t="str">
        <f t="shared" si="46"/>
        <v/>
      </c>
      <c r="C1495" s="141" t="str">
        <f>IF($A1495="","",RANK($B1495,$B$5:$B$10000,1)+COUNTIF($B$4:$B1494,$B1495))</f>
        <v/>
      </c>
      <c r="D1495" s="142" t="str">
        <f>IF(AND($M1495&gt;=القادمين!$C$4,$M1495&lt;=القادمين!$F$4,القادمين!$B$2=IF(القادمين!$B$2="","",$I1495)),MAX($D$4:$D1494)+1,"")</f>
        <v/>
      </c>
      <c r="E1495" s="142" t="str">
        <f t="shared" si="47"/>
        <v/>
      </c>
      <c r="F1495" s="142" t="str">
        <f>IF($D1495="","",RANK($E1495,$E$5:$E$10000,1)+COUNTIF($E$4:$E1494,$E1495))</f>
        <v/>
      </c>
      <c r="G1495" s="189" t="str">
        <f>IF(H1495="","",COUNTA($E$5:E1495))</f>
        <v/>
      </c>
      <c r="H1495" s="41"/>
      <c r="I1495" s="38"/>
      <c r="J1495" s="206"/>
      <c r="K1495" s="206"/>
      <c r="L1495" s="206"/>
      <c r="M1495" s="41"/>
      <c r="N1495" s="207"/>
      <c r="O1495" s="99"/>
      <c r="P1495" s="192"/>
      <c r="Q1495" s="122"/>
      <c r="R1495" s="122"/>
      <c r="S1495" s="126"/>
      <c r="T1495" s="122"/>
      <c r="U1495" s="122"/>
    </row>
    <row r="1496" spans="1:27" s="115" customFormat="1" ht="26.1" customHeight="1" x14ac:dyDescent="0.2">
      <c r="A1496" s="141" t="str">
        <f>IF(AND($H1496&gt;=المغادرين!$C$4,$H1496&lt;=المغادرين!$F$4,المغادرين!$B$2=IF(المغادرين!$B$2="","",$I1496)),MAX($A$4:$A1495)+1,"")</f>
        <v/>
      </c>
      <c r="B1496" s="141" t="str">
        <f t="shared" si="46"/>
        <v/>
      </c>
      <c r="C1496" s="141" t="str">
        <f>IF($A1496="","",RANK($B1496,$B$5:$B$10000,1)+COUNTIF($B$4:$B1495,$B1496))</f>
        <v/>
      </c>
      <c r="D1496" s="142" t="str">
        <f>IF(AND($M1496&gt;=القادمين!$C$4,$M1496&lt;=القادمين!$F$4,القادمين!$B$2=IF(القادمين!$B$2="","",$I1496)),MAX($D$4:$D1495)+1,"")</f>
        <v/>
      </c>
      <c r="E1496" s="142" t="str">
        <f t="shared" si="47"/>
        <v/>
      </c>
      <c r="F1496" s="142" t="str">
        <f>IF($D1496="","",RANK($E1496,$E$5:$E$10000,1)+COUNTIF($E$4:$E1495,$E1496))</f>
        <v/>
      </c>
      <c r="G1496" s="189" t="str">
        <f>IF(H1496="","",COUNTA($E$5:E1496))</f>
        <v/>
      </c>
      <c r="H1496" s="41"/>
      <c r="I1496" s="38"/>
      <c r="J1496" s="206"/>
      <c r="K1496" s="206"/>
      <c r="L1496" s="206"/>
      <c r="M1496" s="41"/>
      <c r="N1496" s="207"/>
      <c r="O1496" s="99"/>
      <c r="P1496" s="192"/>
      <c r="Q1496" s="122"/>
      <c r="R1496" s="122"/>
      <c r="S1496" s="126"/>
      <c r="T1496" s="122"/>
      <c r="U1496" s="122"/>
      <c r="X1496" s="128"/>
      <c r="Y1496" s="121"/>
      <c r="Z1496" s="121"/>
      <c r="AA1496" s="121"/>
    </row>
    <row r="1497" spans="1:27" s="115" customFormat="1" ht="26.1" customHeight="1" x14ac:dyDescent="0.2">
      <c r="A1497" s="141" t="str">
        <f>IF(AND($H1497&gt;=المغادرين!$C$4,$H1497&lt;=المغادرين!$F$4,المغادرين!$B$2=IF(المغادرين!$B$2="","",$I1497)),MAX($A$4:$A1496)+1,"")</f>
        <v/>
      </c>
      <c r="B1497" s="141" t="str">
        <f t="shared" si="46"/>
        <v/>
      </c>
      <c r="C1497" s="141" t="str">
        <f>IF($A1497="","",RANK($B1497,$B$5:$B$10000,1)+COUNTIF($B$4:$B1496,$B1497))</f>
        <v/>
      </c>
      <c r="D1497" s="142" t="str">
        <f>IF(AND($M1497&gt;=القادمين!$C$4,$M1497&lt;=القادمين!$F$4,القادمين!$B$2=IF(القادمين!$B$2="","",$I1497)),MAX($D$4:$D1496)+1,"")</f>
        <v/>
      </c>
      <c r="E1497" s="142" t="str">
        <f t="shared" si="47"/>
        <v/>
      </c>
      <c r="F1497" s="142" t="str">
        <f>IF($D1497="","",RANK($E1497,$E$5:$E$10000,1)+COUNTIF($E$4:$E1496,$E1497))</f>
        <v/>
      </c>
      <c r="G1497" s="189" t="str">
        <f>IF(H1497="","",COUNTA($E$5:E1497))</f>
        <v/>
      </c>
      <c r="H1497" s="41"/>
      <c r="I1497" s="38"/>
      <c r="J1497" s="206"/>
      <c r="K1497" s="206"/>
      <c r="L1497" s="206"/>
      <c r="M1497" s="41"/>
      <c r="N1497" s="207"/>
      <c r="O1497" s="99"/>
      <c r="P1497" s="192"/>
      <c r="Q1497" s="122"/>
      <c r="R1497" s="122"/>
      <c r="S1497" s="126"/>
      <c r="T1497" s="122"/>
      <c r="U1497" s="122"/>
      <c r="X1497" s="128"/>
      <c r="Y1497" s="129"/>
      <c r="Z1497" s="129"/>
      <c r="AA1497" s="129"/>
    </row>
    <row r="1498" spans="1:27" s="115" customFormat="1" ht="26.1" customHeight="1" x14ac:dyDescent="0.2">
      <c r="A1498" s="141" t="str">
        <f>IF(AND($H1498&gt;=المغادرين!$C$4,$H1498&lt;=المغادرين!$F$4,المغادرين!$B$2=IF(المغادرين!$B$2="","",$I1498)),MAX($A$4:$A1497)+1,"")</f>
        <v/>
      </c>
      <c r="B1498" s="141" t="str">
        <f t="shared" si="46"/>
        <v/>
      </c>
      <c r="C1498" s="141" t="str">
        <f>IF($A1498="","",RANK($B1498,$B$5:$B$10000,1)+COUNTIF($B$4:$B1497,$B1498))</f>
        <v/>
      </c>
      <c r="D1498" s="142" t="str">
        <f>IF(AND($M1498&gt;=القادمين!$C$4,$M1498&lt;=القادمين!$F$4,القادمين!$B$2=IF(القادمين!$B$2="","",$I1498)),MAX($D$4:$D1497)+1,"")</f>
        <v/>
      </c>
      <c r="E1498" s="142" t="str">
        <f t="shared" si="47"/>
        <v/>
      </c>
      <c r="F1498" s="142" t="str">
        <f>IF($D1498="","",RANK($E1498,$E$5:$E$10000,1)+COUNTIF($E$4:$E1497,$E1498))</f>
        <v/>
      </c>
      <c r="G1498" s="189" t="str">
        <f>IF(H1498="","",COUNTA($E$5:E1498))</f>
        <v/>
      </c>
      <c r="H1498" s="41"/>
      <c r="I1498" s="38"/>
      <c r="J1498" s="206"/>
      <c r="K1498" s="206"/>
      <c r="L1498" s="206"/>
      <c r="M1498" s="41"/>
      <c r="N1498" s="207"/>
      <c r="O1498" s="99"/>
      <c r="P1498" s="192"/>
      <c r="Q1498" s="122"/>
      <c r="R1498" s="122"/>
      <c r="S1498" s="126"/>
      <c r="T1498" s="122"/>
      <c r="U1498" s="122"/>
      <c r="X1498" s="128"/>
      <c r="Y1498" s="129"/>
      <c r="Z1498" s="129"/>
      <c r="AA1498" s="129"/>
    </row>
    <row r="1499" spans="1:27" s="115" customFormat="1" ht="26.1" customHeight="1" x14ac:dyDescent="0.2">
      <c r="A1499" s="141" t="str">
        <f>IF(AND($H1499&gt;=المغادرين!$C$4,$H1499&lt;=المغادرين!$F$4,المغادرين!$B$2=IF(المغادرين!$B$2="","",$I1499)),MAX($A$4:$A1498)+1,"")</f>
        <v/>
      </c>
      <c r="B1499" s="141" t="str">
        <f t="shared" si="46"/>
        <v/>
      </c>
      <c r="C1499" s="141" t="str">
        <f>IF($A1499="","",RANK($B1499,$B$5:$B$10000,1)+COUNTIF($B$4:$B1498,$B1499))</f>
        <v/>
      </c>
      <c r="D1499" s="142" t="str">
        <f>IF(AND($M1499&gt;=القادمين!$C$4,$M1499&lt;=القادمين!$F$4,القادمين!$B$2=IF(القادمين!$B$2="","",$I1499)),MAX($D$4:$D1498)+1,"")</f>
        <v/>
      </c>
      <c r="E1499" s="142" t="str">
        <f t="shared" si="47"/>
        <v/>
      </c>
      <c r="F1499" s="142" t="str">
        <f>IF($D1499="","",RANK($E1499,$E$5:$E$10000,1)+COUNTIF($E$4:$E1498,$E1499))</f>
        <v/>
      </c>
      <c r="G1499" s="189" t="str">
        <f>IF(H1499="","",COUNTA($E$5:E1499))</f>
        <v/>
      </c>
      <c r="H1499" s="41"/>
      <c r="I1499" s="38"/>
      <c r="J1499" s="206"/>
      <c r="K1499" s="206"/>
      <c r="L1499" s="206"/>
      <c r="M1499" s="41"/>
      <c r="N1499" s="207"/>
      <c r="O1499" s="99"/>
      <c r="P1499" s="192"/>
      <c r="Q1499" s="122"/>
      <c r="R1499" s="122"/>
      <c r="S1499" s="126"/>
      <c r="T1499" s="122"/>
      <c r="U1499" s="122"/>
      <c r="X1499" s="128"/>
      <c r="Y1499" s="129"/>
      <c r="Z1499" s="129"/>
      <c r="AA1499" s="129"/>
    </row>
    <row r="1500" spans="1:27" s="115" customFormat="1" ht="26.1" customHeight="1" x14ac:dyDescent="0.2">
      <c r="A1500" s="141" t="str">
        <f>IF(AND($H1500&gt;=المغادرين!$C$4,$H1500&lt;=المغادرين!$F$4,المغادرين!$B$2=IF(المغادرين!$B$2="","",$I1500)),MAX($A$4:$A1499)+1,"")</f>
        <v/>
      </c>
      <c r="B1500" s="141" t="str">
        <f t="shared" si="46"/>
        <v/>
      </c>
      <c r="C1500" s="141" t="str">
        <f>IF($A1500="","",RANK($B1500,$B$5:$B$10000,1)+COUNTIF($B$4:$B1499,$B1500))</f>
        <v/>
      </c>
      <c r="D1500" s="142" t="str">
        <f>IF(AND($M1500&gt;=القادمين!$C$4,$M1500&lt;=القادمين!$F$4,القادمين!$B$2=IF(القادمين!$B$2="","",$I1500)),MAX($D$4:$D1499)+1,"")</f>
        <v/>
      </c>
      <c r="E1500" s="142" t="str">
        <f t="shared" si="47"/>
        <v/>
      </c>
      <c r="F1500" s="142" t="str">
        <f>IF($D1500="","",RANK($E1500,$E$5:$E$10000,1)+COUNTIF($E$4:$E1499,$E1500))</f>
        <v/>
      </c>
      <c r="G1500" s="189" t="str">
        <f>IF(H1500="","",COUNTA($E$5:E1500))</f>
        <v/>
      </c>
      <c r="H1500" s="41"/>
      <c r="I1500" s="38"/>
      <c r="J1500" s="206"/>
      <c r="K1500" s="206"/>
      <c r="L1500" s="206"/>
      <c r="M1500" s="41"/>
      <c r="N1500" s="207"/>
      <c r="O1500" s="99"/>
      <c r="P1500" s="192"/>
      <c r="Q1500" s="122"/>
      <c r="R1500" s="122"/>
      <c r="S1500" s="126"/>
      <c r="T1500" s="122"/>
      <c r="U1500" s="122"/>
      <c r="X1500" s="128"/>
      <c r="Y1500" s="129"/>
      <c r="Z1500" s="129"/>
      <c r="AA1500" s="129"/>
    </row>
    <row r="1501" spans="1:27" s="115" customFormat="1" ht="26.1" customHeight="1" x14ac:dyDescent="0.2">
      <c r="A1501" s="141" t="str">
        <f>IF(AND($H1501&gt;=المغادرين!$C$4,$H1501&lt;=المغادرين!$F$4,المغادرين!$B$2=IF(المغادرين!$B$2="","",$I1501)),MAX($A$4:$A1500)+1,"")</f>
        <v/>
      </c>
      <c r="B1501" s="141" t="str">
        <f t="shared" si="46"/>
        <v/>
      </c>
      <c r="C1501" s="141" t="str">
        <f>IF($A1501="","",RANK($B1501,$B$5:$B$10000,1)+COUNTIF($B$4:$B1500,$B1501))</f>
        <v/>
      </c>
      <c r="D1501" s="142" t="str">
        <f>IF(AND($M1501&gt;=القادمين!$C$4,$M1501&lt;=القادمين!$F$4,القادمين!$B$2=IF(القادمين!$B$2="","",$I1501)),MAX($D$4:$D1500)+1,"")</f>
        <v/>
      </c>
      <c r="E1501" s="142" t="str">
        <f t="shared" si="47"/>
        <v/>
      </c>
      <c r="F1501" s="142" t="str">
        <f>IF($D1501="","",RANK($E1501,$E$5:$E$10000,1)+COUNTIF($E$4:$E1500,$E1501))</f>
        <v/>
      </c>
      <c r="G1501" s="189" t="str">
        <f>IF(H1501="","",COUNTA($E$5:E1501))</f>
        <v/>
      </c>
      <c r="H1501" s="41"/>
      <c r="I1501" s="38"/>
      <c r="J1501" s="206"/>
      <c r="K1501" s="206"/>
      <c r="L1501" s="206"/>
      <c r="M1501" s="41"/>
      <c r="N1501" s="207"/>
      <c r="O1501" s="99"/>
      <c r="P1501" s="192"/>
      <c r="Q1501" s="122"/>
      <c r="R1501" s="122"/>
      <c r="S1501" s="126"/>
      <c r="T1501" s="122"/>
      <c r="U1501" s="122"/>
      <c r="X1501" s="128"/>
      <c r="Y1501" s="129"/>
      <c r="Z1501" s="129"/>
      <c r="AA1501" s="129"/>
    </row>
    <row r="1502" spans="1:27" s="115" customFormat="1" ht="26.1" customHeight="1" x14ac:dyDescent="0.2">
      <c r="A1502" s="141" t="str">
        <f>IF(AND($H1502&gt;=المغادرين!$C$4,$H1502&lt;=المغادرين!$F$4,المغادرين!$B$2=IF(المغادرين!$B$2="","",$I1502)),MAX($A$4:$A1501)+1,"")</f>
        <v/>
      </c>
      <c r="B1502" s="141" t="str">
        <f t="shared" si="46"/>
        <v/>
      </c>
      <c r="C1502" s="141" t="str">
        <f>IF($A1502="","",RANK($B1502,$B$5:$B$10000,1)+COUNTIF($B$4:$B1501,$B1502))</f>
        <v/>
      </c>
      <c r="D1502" s="142" t="str">
        <f>IF(AND($M1502&gt;=القادمين!$C$4,$M1502&lt;=القادمين!$F$4,القادمين!$B$2=IF(القادمين!$B$2="","",$I1502)),MAX($D$4:$D1501)+1,"")</f>
        <v/>
      </c>
      <c r="E1502" s="142" t="str">
        <f t="shared" si="47"/>
        <v/>
      </c>
      <c r="F1502" s="142" t="str">
        <f>IF($D1502="","",RANK($E1502,$E$5:$E$10000,1)+COUNTIF($E$4:$E1501,$E1502))</f>
        <v/>
      </c>
      <c r="G1502" s="189" t="str">
        <f>IF(H1502="","",COUNTA($E$5:E1502))</f>
        <v/>
      </c>
      <c r="H1502" s="41"/>
      <c r="I1502" s="38"/>
      <c r="J1502" s="206"/>
      <c r="K1502" s="206"/>
      <c r="L1502" s="206"/>
      <c r="M1502" s="41"/>
      <c r="N1502" s="207"/>
      <c r="O1502" s="99"/>
      <c r="P1502" s="192"/>
      <c r="Q1502" s="122"/>
      <c r="R1502" s="122"/>
      <c r="S1502" s="126"/>
      <c r="T1502" s="122"/>
      <c r="U1502" s="122"/>
      <c r="X1502" s="128"/>
      <c r="Y1502" s="129"/>
      <c r="Z1502" s="129"/>
      <c r="AA1502" s="129"/>
    </row>
    <row r="1503" spans="1:27" s="115" customFormat="1" ht="26.1" customHeight="1" x14ac:dyDescent="0.2">
      <c r="A1503" s="141" t="str">
        <f>IF(AND($H1503&gt;=المغادرين!$C$4,$H1503&lt;=المغادرين!$F$4,المغادرين!$B$2=IF(المغادرين!$B$2="","",$I1503)),MAX($A$4:$A1502)+1,"")</f>
        <v/>
      </c>
      <c r="B1503" s="141" t="str">
        <f t="shared" si="46"/>
        <v/>
      </c>
      <c r="C1503" s="141" t="str">
        <f>IF($A1503="","",RANK($B1503,$B$5:$B$10000,1)+COUNTIF($B$4:$B1502,$B1503))</f>
        <v/>
      </c>
      <c r="D1503" s="142" t="str">
        <f>IF(AND($M1503&gt;=القادمين!$C$4,$M1503&lt;=القادمين!$F$4,القادمين!$B$2=IF(القادمين!$B$2="","",$I1503)),MAX($D$4:$D1502)+1,"")</f>
        <v/>
      </c>
      <c r="E1503" s="142" t="str">
        <f t="shared" si="47"/>
        <v/>
      </c>
      <c r="F1503" s="142" t="str">
        <f>IF($D1503="","",RANK($E1503,$E$5:$E$10000,1)+COUNTIF($E$4:$E1502,$E1503))</f>
        <v/>
      </c>
      <c r="G1503" s="189" t="str">
        <f>IF(H1503="","",COUNTA($E$5:E1503))</f>
        <v/>
      </c>
      <c r="H1503" s="41"/>
      <c r="I1503" s="38"/>
      <c r="J1503" s="206"/>
      <c r="K1503" s="206"/>
      <c r="L1503" s="206"/>
      <c r="M1503" s="41"/>
      <c r="N1503" s="207"/>
      <c r="O1503" s="99"/>
      <c r="P1503" s="193"/>
      <c r="Q1503" s="122"/>
      <c r="R1503" s="122"/>
      <c r="S1503" s="125"/>
      <c r="T1503" s="122"/>
      <c r="U1503" s="122"/>
    </row>
    <row r="1504" spans="1:27" s="127" customFormat="1" ht="26.1" customHeight="1" x14ac:dyDescent="0.2">
      <c r="A1504" s="141" t="str">
        <f>IF(AND($H1504&gt;=المغادرين!$C$4,$H1504&lt;=المغادرين!$F$4,المغادرين!$B$2=IF(المغادرين!$B$2="","",$I1504)),MAX($A$4:$A1503)+1,"")</f>
        <v/>
      </c>
      <c r="B1504" s="141" t="str">
        <f t="shared" si="46"/>
        <v/>
      </c>
      <c r="C1504" s="141" t="str">
        <f>IF($A1504="","",RANK($B1504,$B$5:$B$10000,1)+COUNTIF($B$4:$B1503,$B1504))</f>
        <v/>
      </c>
      <c r="D1504" s="142" t="str">
        <f>IF(AND($M1504&gt;=القادمين!$C$4,$M1504&lt;=القادمين!$F$4,القادمين!$B$2=IF(القادمين!$B$2="","",$I1504)),MAX($D$4:$D1503)+1,"")</f>
        <v/>
      </c>
      <c r="E1504" s="142" t="str">
        <f t="shared" si="47"/>
        <v/>
      </c>
      <c r="F1504" s="142" t="str">
        <f>IF($D1504="","",RANK($E1504,$E$5:$E$10000,1)+COUNTIF($E$4:$E1503,$E1504))</f>
        <v/>
      </c>
      <c r="G1504" s="189" t="str">
        <f>IF(H1504="","",COUNTA($E$5:E1504))</f>
        <v/>
      </c>
      <c r="H1504" s="41"/>
      <c r="I1504" s="38"/>
      <c r="J1504" s="206"/>
      <c r="K1504" s="206"/>
      <c r="L1504" s="206"/>
      <c r="M1504" s="41"/>
      <c r="N1504" s="207"/>
      <c r="O1504" s="99"/>
      <c r="P1504" s="192"/>
      <c r="Q1504" s="122"/>
      <c r="R1504" s="122"/>
      <c r="S1504" s="126"/>
      <c r="T1504" s="122"/>
      <c r="U1504" s="122"/>
      <c r="V1504" s="115"/>
      <c r="W1504" s="115"/>
      <c r="X1504" s="115"/>
      <c r="Y1504" s="115"/>
      <c r="Z1504" s="115"/>
      <c r="AA1504" s="115"/>
    </row>
    <row r="1505" spans="1:27" s="127" customFormat="1" ht="26.1" customHeight="1" x14ac:dyDescent="0.2">
      <c r="A1505" s="141" t="str">
        <f>IF(AND($H1505&gt;=المغادرين!$C$4,$H1505&lt;=المغادرين!$F$4,المغادرين!$B$2=IF(المغادرين!$B$2="","",$I1505)),MAX($A$4:$A1504)+1,"")</f>
        <v/>
      </c>
      <c r="B1505" s="141" t="str">
        <f t="shared" si="46"/>
        <v/>
      </c>
      <c r="C1505" s="141" t="str">
        <f>IF($A1505="","",RANK($B1505,$B$5:$B$10000,1)+COUNTIF($B$4:$B1504,$B1505))</f>
        <v/>
      </c>
      <c r="D1505" s="142" t="str">
        <f>IF(AND($M1505&gt;=القادمين!$C$4,$M1505&lt;=القادمين!$F$4,القادمين!$B$2=IF(القادمين!$B$2="","",$I1505)),MAX($D$4:$D1504)+1,"")</f>
        <v/>
      </c>
      <c r="E1505" s="142" t="str">
        <f t="shared" si="47"/>
        <v/>
      </c>
      <c r="F1505" s="142" t="str">
        <f>IF($D1505="","",RANK($E1505,$E$5:$E$10000,1)+COUNTIF($E$4:$E1504,$E1505))</f>
        <v/>
      </c>
      <c r="G1505" s="189" t="str">
        <f>IF(H1505="","",COUNTA($E$5:E1505))</f>
        <v/>
      </c>
      <c r="H1505" s="41"/>
      <c r="I1505" s="38"/>
      <c r="J1505" s="206"/>
      <c r="K1505" s="206"/>
      <c r="L1505" s="206"/>
      <c r="M1505" s="41"/>
      <c r="N1505" s="207"/>
      <c r="O1505" s="99"/>
      <c r="P1505" s="192"/>
      <c r="Q1505" s="122"/>
      <c r="R1505" s="122"/>
      <c r="S1505" s="126"/>
      <c r="T1505" s="122"/>
      <c r="U1505" s="122"/>
      <c r="V1505" s="115"/>
      <c r="W1505" s="115"/>
      <c r="X1505" s="115"/>
      <c r="Y1505" s="115"/>
      <c r="Z1505" s="115"/>
      <c r="AA1505" s="115"/>
    </row>
    <row r="1506" spans="1:27" s="127" customFormat="1" ht="26.1" customHeight="1" x14ac:dyDescent="0.2">
      <c r="A1506" s="141" t="str">
        <f>IF(AND($H1506&gt;=المغادرين!$C$4,$H1506&lt;=المغادرين!$F$4,المغادرين!$B$2=IF(المغادرين!$B$2="","",$I1506)),MAX($A$4:$A1505)+1,"")</f>
        <v/>
      </c>
      <c r="B1506" s="141" t="str">
        <f t="shared" si="46"/>
        <v/>
      </c>
      <c r="C1506" s="141" t="str">
        <f>IF($A1506="","",RANK($B1506,$B$5:$B$10000,1)+COUNTIF($B$4:$B1505,$B1506))</f>
        <v/>
      </c>
      <c r="D1506" s="142" t="str">
        <f>IF(AND($M1506&gt;=القادمين!$C$4,$M1506&lt;=القادمين!$F$4,القادمين!$B$2=IF(القادمين!$B$2="","",$I1506)),MAX($D$4:$D1505)+1,"")</f>
        <v/>
      </c>
      <c r="E1506" s="142" t="str">
        <f t="shared" si="47"/>
        <v/>
      </c>
      <c r="F1506" s="142" t="str">
        <f>IF($D1506="","",RANK($E1506,$E$5:$E$10000,1)+COUNTIF($E$4:$E1505,$E1506))</f>
        <v/>
      </c>
      <c r="G1506" s="189" t="str">
        <f>IF(H1506="","",COUNTA($E$5:E1506))</f>
        <v/>
      </c>
      <c r="H1506" s="41"/>
      <c r="I1506" s="38"/>
      <c r="J1506" s="206"/>
      <c r="K1506" s="206"/>
      <c r="L1506" s="206"/>
      <c r="M1506" s="41"/>
      <c r="N1506" s="207"/>
      <c r="O1506" s="99"/>
      <c r="P1506" s="192"/>
      <c r="Q1506" s="122"/>
      <c r="R1506" s="122"/>
      <c r="S1506" s="126"/>
      <c r="T1506" s="122"/>
      <c r="U1506" s="122"/>
      <c r="V1506" s="115"/>
      <c r="W1506" s="115"/>
      <c r="X1506" s="115"/>
      <c r="Y1506" s="115"/>
      <c r="Z1506" s="115"/>
      <c r="AA1506" s="115"/>
    </row>
    <row r="1507" spans="1:27" s="115" customFormat="1" ht="26.1" customHeight="1" x14ac:dyDescent="0.2">
      <c r="A1507" s="141" t="str">
        <f>IF(AND($H1507&gt;=المغادرين!$C$4,$H1507&lt;=المغادرين!$F$4,المغادرين!$B$2=IF(المغادرين!$B$2="","",$I1507)),MAX($A$4:$A1506)+1,"")</f>
        <v/>
      </c>
      <c r="B1507" s="141" t="str">
        <f t="shared" si="46"/>
        <v/>
      </c>
      <c r="C1507" s="141" t="str">
        <f>IF($A1507="","",RANK($B1507,$B$5:$B$10000,1)+COUNTIF($B$4:$B1506,$B1507))</f>
        <v/>
      </c>
      <c r="D1507" s="142" t="str">
        <f>IF(AND($M1507&gt;=القادمين!$C$4,$M1507&lt;=القادمين!$F$4,القادمين!$B$2=IF(القادمين!$B$2="","",$I1507)),MAX($D$4:$D1506)+1,"")</f>
        <v/>
      </c>
      <c r="E1507" s="142" t="str">
        <f t="shared" si="47"/>
        <v/>
      </c>
      <c r="F1507" s="142" t="str">
        <f>IF($D1507="","",RANK($E1507,$E$5:$E$10000,1)+COUNTIF($E$4:$E1506,$E1507))</f>
        <v/>
      </c>
      <c r="G1507" s="189" t="str">
        <f>IF(H1507="","",COUNTA($E$5:E1507))</f>
        <v/>
      </c>
      <c r="H1507" s="41"/>
      <c r="I1507" s="38"/>
      <c r="J1507" s="206"/>
      <c r="K1507" s="206"/>
      <c r="L1507" s="206"/>
      <c r="M1507" s="41"/>
      <c r="N1507" s="207"/>
      <c r="O1507" s="99"/>
      <c r="P1507" s="192"/>
      <c r="Q1507" s="122"/>
      <c r="R1507" s="122"/>
      <c r="S1507" s="126"/>
      <c r="T1507" s="122"/>
      <c r="U1507" s="122"/>
    </row>
    <row r="1508" spans="1:27" s="115" customFormat="1" ht="26.1" customHeight="1" x14ac:dyDescent="0.2">
      <c r="A1508" s="141" t="str">
        <f>IF(AND($H1508&gt;=المغادرين!$C$4,$H1508&lt;=المغادرين!$F$4,المغادرين!$B$2=IF(المغادرين!$B$2="","",$I1508)),MAX($A$4:$A1507)+1,"")</f>
        <v/>
      </c>
      <c r="B1508" s="141" t="str">
        <f t="shared" si="46"/>
        <v/>
      </c>
      <c r="C1508" s="141" t="str">
        <f>IF($A1508="","",RANK($B1508,$B$5:$B$10000,1)+COUNTIF($B$4:$B1507,$B1508))</f>
        <v/>
      </c>
      <c r="D1508" s="142" t="str">
        <f>IF(AND($M1508&gt;=القادمين!$C$4,$M1508&lt;=القادمين!$F$4,القادمين!$B$2=IF(القادمين!$B$2="","",$I1508)),MAX($D$4:$D1507)+1,"")</f>
        <v/>
      </c>
      <c r="E1508" s="142" t="str">
        <f t="shared" si="47"/>
        <v/>
      </c>
      <c r="F1508" s="142" t="str">
        <f>IF($D1508="","",RANK($E1508,$E$5:$E$10000,1)+COUNTIF($E$4:$E1507,$E1508))</f>
        <v/>
      </c>
      <c r="G1508" s="189" t="str">
        <f>IF(H1508="","",COUNTA($E$5:E1508))</f>
        <v/>
      </c>
      <c r="H1508" s="41"/>
      <c r="I1508" s="38"/>
      <c r="J1508" s="206"/>
      <c r="K1508" s="206"/>
      <c r="L1508" s="206"/>
      <c r="M1508" s="41"/>
      <c r="N1508" s="207"/>
      <c r="O1508" s="99"/>
      <c r="P1508" s="192"/>
      <c r="Q1508" s="122"/>
      <c r="R1508" s="122"/>
      <c r="S1508" s="126"/>
      <c r="T1508" s="122"/>
      <c r="U1508" s="122"/>
    </row>
    <row r="1509" spans="1:27" s="115" customFormat="1" ht="26.1" customHeight="1" x14ac:dyDescent="0.2">
      <c r="A1509" s="141" t="str">
        <f>IF(AND($H1509&gt;=المغادرين!$C$4,$H1509&lt;=المغادرين!$F$4,المغادرين!$B$2=IF(المغادرين!$B$2="","",$I1509)),MAX($A$4:$A1508)+1,"")</f>
        <v/>
      </c>
      <c r="B1509" s="141" t="str">
        <f t="shared" si="46"/>
        <v/>
      </c>
      <c r="C1509" s="141" t="str">
        <f>IF($A1509="","",RANK($B1509,$B$5:$B$10000,1)+COUNTIF($B$4:$B1508,$B1509))</f>
        <v/>
      </c>
      <c r="D1509" s="142" t="str">
        <f>IF(AND($M1509&gt;=القادمين!$C$4,$M1509&lt;=القادمين!$F$4,القادمين!$B$2=IF(القادمين!$B$2="","",$I1509)),MAX($D$4:$D1508)+1,"")</f>
        <v/>
      </c>
      <c r="E1509" s="142" t="str">
        <f t="shared" si="47"/>
        <v/>
      </c>
      <c r="F1509" s="142" t="str">
        <f>IF($D1509="","",RANK($E1509,$E$5:$E$10000,1)+COUNTIF($E$4:$E1508,$E1509))</f>
        <v/>
      </c>
      <c r="G1509" s="189" t="str">
        <f>IF(H1509="","",COUNTA($E$5:E1509))</f>
        <v/>
      </c>
      <c r="H1509" s="41"/>
      <c r="I1509" s="38"/>
      <c r="J1509" s="206"/>
      <c r="K1509" s="206"/>
      <c r="L1509" s="206"/>
      <c r="M1509" s="41"/>
      <c r="N1509" s="207"/>
      <c r="O1509" s="99"/>
      <c r="P1509" s="192"/>
      <c r="Q1509" s="122"/>
      <c r="R1509" s="122"/>
      <c r="S1509" s="126"/>
      <c r="T1509" s="122"/>
      <c r="U1509" s="122"/>
    </row>
    <row r="1510" spans="1:27" s="115" customFormat="1" ht="26.1" customHeight="1" x14ac:dyDescent="0.2">
      <c r="A1510" s="141" t="str">
        <f>IF(AND($H1510&gt;=المغادرين!$C$4,$H1510&lt;=المغادرين!$F$4,المغادرين!$B$2=IF(المغادرين!$B$2="","",$I1510)),MAX($A$4:$A1509)+1,"")</f>
        <v/>
      </c>
      <c r="B1510" s="141" t="str">
        <f t="shared" si="46"/>
        <v/>
      </c>
      <c r="C1510" s="141" t="str">
        <f>IF($A1510="","",RANK($B1510,$B$5:$B$10000,1)+COUNTIF($B$4:$B1509,$B1510))</f>
        <v/>
      </c>
      <c r="D1510" s="142" t="str">
        <f>IF(AND($M1510&gt;=القادمين!$C$4,$M1510&lt;=القادمين!$F$4,القادمين!$B$2=IF(القادمين!$B$2="","",$I1510)),MAX($D$4:$D1509)+1,"")</f>
        <v/>
      </c>
      <c r="E1510" s="142" t="str">
        <f t="shared" si="47"/>
        <v/>
      </c>
      <c r="F1510" s="142" t="str">
        <f>IF($D1510="","",RANK($E1510,$E$5:$E$10000,1)+COUNTIF($E$4:$E1509,$E1510))</f>
        <v/>
      </c>
      <c r="G1510" s="189" t="str">
        <f>IF(H1510="","",COUNTA($E$5:E1510))</f>
        <v/>
      </c>
      <c r="H1510" s="41"/>
      <c r="I1510" s="38"/>
      <c r="J1510" s="206"/>
      <c r="K1510" s="206"/>
      <c r="L1510" s="206"/>
      <c r="M1510" s="41"/>
      <c r="N1510" s="207"/>
      <c r="O1510" s="99"/>
      <c r="P1510" s="192"/>
      <c r="Q1510" s="122"/>
      <c r="R1510" s="122"/>
      <c r="S1510" s="126"/>
      <c r="T1510" s="122"/>
      <c r="U1510" s="122"/>
    </row>
    <row r="1511" spans="1:27" s="115" customFormat="1" ht="26.1" customHeight="1" x14ac:dyDescent="0.2">
      <c r="A1511" s="141" t="str">
        <f>IF(AND($H1511&gt;=المغادرين!$C$4,$H1511&lt;=المغادرين!$F$4,المغادرين!$B$2=IF(المغادرين!$B$2="","",$I1511)),MAX($A$4:$A1510)+1,"")</f>
        <v/>
      </c>
      <c r="B1511" s="141" t="str">
        <f t="shared" si="46"/>
        <v/>
      </c>
      <c r="C1511" s="141" t="str">
        <f>IF($A1511="","",RANK($B1511,$B$5:$B$10000,1)+COUNTIF($B$4:$B1510,$B1511))</f>
        <v/>
      </c>
      <c r="D1511" s="142" t="str">
        <f>IF(AND($M1511&gt;=القادمين!$C$4,$M1511&lt;=القادمين!$F$4,القادمين!$B$2=IF(القادمين!$B$2="","",$I1511)),MAX($D$4:$D1510)+1,"")</f>
        <v/>
      </c>
      <c r="E1511" s="142" t="str">
        <f t="shared" si="47"/>
        <v/>
      </c>
      <c r="F1511" s="142" t="str">
        <f>IF($D1511="","",RANK($E1511,$E$5:$E$10000,1)+COUNTIF($E$4:$E1510,$E1511))</f>
        <v/>
      </c>
      <c r="G1511" s="189" t="str">
        <f>IF(H1511="","",COUNTA($E$5:E1511))</f>
        <v/>
      </c>
      <c r="H1511" s="41"/>
      <c r="I1511" s="38"/>
      <c r="J1511" s="206"/>
      <c r="K1511" s="206"/>
      <c r="L1511" s="206"/>
      <c r="M1511" s="41"/>
      <c r="N1511" s="207"/>
      <c r="O1511" s="99"/>
      <c r="P1511" s="192"/>
      <c r="Q1511" s="122"/>
      <c r="R1511" s="122"/>
      <c r="S1511" s="126"/>
      <c r="T1511" s="122"/>
      <c r="U1511" s="122"/>
    </row>
    <row r="1512" spans="1:27" s="115" customFormat="1" ht="26.1" customHeight="1" x14ac:dyDescent="0.2">
      <c r="A1512" s="141" t="str">
        <f>IF(AND($H1512&gt;=المغادرين!$C$4,$H1512&lt;=المغادرين!$F$4,المغادرين!$B$2=IF(المغادرين!$B$2="","",$I1512)),MAX($A$4:$A1511)+1,"")</f>
        <v/>
      </c>
      <c r="B1512" s="141" t="str">
        <f t="shared" si="46"/>
        <v/>
      </c>
      <c r="C1512" s="141" t="str">
        <f>IF($A1512="","",RANK($B1512,$B$5:$B$10000,1)+COUNTIF($B$4:$B1511,$B1512))</f>
        <v/>
      </c>
      <c r="D1512" s="142" t="str">
        <f>IF(AND($M1512&gt;=القادمين!$C$4,$M1512&lt;=القادمين!$F$4,القادمين!$B$2=IF(القادمين!$B$2="","",$I1512)),MAX($D$4:$D1511)+1,"")</f>
        <v/>
      </c>
      <c r="E1512" s="142" t="str">
        <f t="shared" si="47"/>
        <v/>
      </c>
      <c r="F1512" s="142" t="str">
        <f>IF($D1512="","",RANK($E1512,$E$5:$E$10000,1)+COUNTIF($E$4:$E1511,$E1512))</f>
        <v/>
      </c>
      <c r="G1512" s="189" t="str">
        <f>IF(H1512="","",COUNTA($E$5:E1512))</f>
        <v/>
      </c>
      <c r="H1512" s="41"/>
      <c r="I1512" s="38"/>
      <c r="J1512" s="206"/>
      <c r="K1512" s="206"/>
      <c r="L1512" s="206"/>
      <c r="M1512" s="41"/>
      <c r="N1512" s="207"/>
      <c r="O1512" s="99"/>
      <c r="P1512" s="192"/>
      <c r="Q1512" s="122"/>
      <c r="R1512" s="122"/>
      <c r="S1512" s="126"/>
      <c r="T1512" s="122"/>
      <c r="U1512" s="122"/>
      <c r="AA1512" s="128"/>
    </row>
    <row r="1513" spans="1:27" s="115" customFormat="1" ht="26.1" customHeight="1" x14ac:dyDescent="0.2">
      <c r="A1513" s="141" t="str">
        <f>IF(AND($H1513&gt;=المغادرين!$C$4,$H1513&lt;=المغادرين!$F$4,المغادرين!$B$2=IF(المغادرين!$B$2="","",$I1513)),MAX($A$4:$A1512)+1,"")</f>
        <v/>
      </c>
      <c r="B1513" s="141" t="str">
        <f t="shared" si="46"/>
        <v/>
      </c>
      <c r="C1513" s="141" t="str">
        <f>IF($A1513="","",RANK($B1513,$B$5:$B$10000,1)+COUNTIF($B$4:$B1512,$B1513))</f>
        <v/>
      </c>
      <c r="D1513" s="142" t="str">
        <f>IF(AND($M1513&gt;=القادمين!$C$4,$M1513&lt;=القادمين!$F$4,القادمين!$B$2=IF(القادمين!$B$2="","",$I1513)),MAX($D$4:$D1512)+1,"")</f>
        <v/>
      </c>
      <c r="E1513" s="142" t="str">
        <f t="shared" si="47"/>
        <v/>
      </c>
      <c r="F1513" s="142" t="str">
        <f>IF($D1513="","",RANK($E1513,$E$5:$E$10000,1)+COUNTIF($E$4:$E1512,$E1513))</f>
        <v/>
      </c>
      <c r="G1513" s="189" t="str">
        <f>IF(H1513="","",COUNTA($E$5:E1513))</f>
        <v/>
      </c>
      <c r="H1513" s="41"/>
      <c r="I1513" s="38"/>
      <c r="J1513" s="206"/>
      <c r="K1513" s="206"/>
      <c r="L1513" s="206"/>
      <c r="M1513" s="41"/>
      <c r="N1513" s="207"/>
      <c r="O1513" s="99"/>
      <c r="P1513" s="192"/>
      <c r="Q1513" s="122"/>
      <c r="R1513" s="122"/>
      <c r="S1513" s="126"/>
      <c r="T1513" s="122"/>
      <c r="U1513" s="122"/>
      <c r="AA1513" s="128"/>
    </row>
    <row r="1514" spans="1:27" s="115" customFormat="1" ht="26.1" customHeight="1" x14ac:dyDescent="0.2">
      <c r="A1514" s="141" t="str">
        <f>IF(AND($H1514&gt;=المغادرين!$C$4,$H1514&lt;=المغادرين!$F$4,المغادرين!$B$2=IF(المغادرين!$B$2="","",$I1514)),MAX($A$4:$A1513)+1,"")</f>
        <v/>
      </c>
      <c r="B1514" s="141" t="str">
        <f t="shared" si="46"/>
        <v/>
      </c>
      <c r="C1514" s="141" t="str">
        <f>IF($A1514="","",RANK($B1514,$B$5:$B$10000,1)+COUNTIF($B$4:$B1513,$B1514))</f>
        <v/>
      </c>
      <c r="D1514" s="142" t="str">
        <f>IF(AND($M1514&gt;=القادمين!$C$4,$M1514&lt;=القادمين!$F$4,القادمين!$B$2=IF(القادمين!$B$2="","",$I1514)),MAX($D$4:$D1513)+1,"")</f>
        <v/>
      </c>
      <c r="E1514" s="142" t="str">
        <f t="shared" si="47"/>
        <v/>
      </c>
      <c r="F1514" s="142" t="str">
        <f>IF($D1514="","",RANK($E1514,$E$5:$E$10000,1)+COUNTIF($E$4:$E1513,$E1514))</f>
        <v/>
      </c>
      <c r="G1514" s="189" t="str">
        <f>IF(H1514="","",COUNTA($E$5:E1514))</f>
        <v/>
      </c>
      <c r="H1514" s="41"/>
      <c r="I1514" s="38"/>
      <c r="J1514" s="206"/>
      <c r="K1514" s="206"/>
      <c r="L1514" s="206"/>
      <c r="M1514" s="41"/>
      <c r="N1514" s="207"/>
      <c r="O1514" s="99"/>
      <c r="P1514" s="192"/>
      <c r="Q1514" s="122"/>
      <c r="R1514" s="122"/>
      <c r="S1514" s="126"/>
      <c r="T1514" s="122"/>
      <c r="U1514" s="122"/>
      <c r="W1514" s="128"/>
      <c r="AA1514" s="121"/>
    </row>
    <row r="1515" spans="1:27" s="115" customFormat="1" ht="26.1" customHeight="1" x14ac:dyDescent="0.2">
      <c r="A1515" s="141" t="str">
        <f>IF(AND($H1515&gt;=المغادرين!$C$4,$H1515&lt;=المغادرين!$F$4,المغادرين!$B$2=IF(المغادرين!$B$2="","",$I1515)),MAX($A$4:$A1514)+1,"")</f>
        <v/>
      </c>
      <c r="B1515" s="141" t="str">
        <f t="shared" si="46"/>
        <v/>
      </c>
      <c r="C1515" s="141" t="str">
        <f>IF($A1515="","",RANK($B1515,$B$5:$B$10000,1)+COUNTIF($B$4:$B1514,$B1515))</f>
        <v/>
      </c>
      <c r="D1515" s="142" t="str">
        <f>IF(AND($M1515&gt;=القادمين!$C$4,$M1515&lt;=القادمين!$F$4,القادمين!$B$2=IF(القادمين!$B$2="","",$I1515)),MAX($D$4:$D1514)+1,"")</f>
        <v/>
      </c>
      <c r="E1515" s="142" t="str">
        <f t="shared" si="47"/>
        <v/>
      </c>
      <c r="F1515" s="142" t="str">
        <f>IF($D1515="","",RANK($E1515,$E$5:$E$10000,1)+COUNTIF($E$4:$E1514,$E1515))</f>
        <v/>
      </c>
      <c r="G1515" s="189" t="str">
        <f>IF(H1515="","",COUNTA($E$5:E1515))</f>
        <v/>
      </c>
      <c r="H1515" s="41"/>
      <c r="I1515" s="38"/>
      <c r="J1515" s="206"/>
      <c r="K1515" s="206"/>
      <c r="L1515" s="206"/>
      <c r="M1515" s="41"/>
      <c r="N1515" s="207"/>
      <c r="O1515" s="99"/>
      <c r="P1515" s="192"/>
      <c r="Q1515" s="122"/>
      <c r="R1515" s="122"/>
      <c r="S1515" s="126"/>
      <c r="T1515" s="122"/>
      <c r="U1515" s="122"/>
    </row>
    <row r="1516" spans="1:27" s="115" customFormat="1" ht="26.1" customHeight="1" x14ac:dyDescent="0.2">
      <c r="A1516" s="141" t="str">
        <f>IF(AND($H1516&gt;=المغادرين!$C$4,$H1516&lt;=المغادرين!$F$4,المغادرين!$B$2=IF(المغادرين!$B$2="","",$I1516)),MAX($A$4:$A1515)+1,"")</f>
        <v/>
      </c>
      <c r="B1516" s="141" t="str">
        <f t="shared" si="46"/>
        <v/>
      </c>
      <c r="C1516" s="141" t="str">
        <f>IF($A1516="","",RANK($B1516,$B$5:$B$10000,1)+COUNTIF($B$4:$B1515,$B1516))</f>
        <v/>
      </c>
      <c r="D1516" s="142" t="str">
        <f>IF(AND($M1516&gt;=القادمين!$C$4,$M1516&lt;=القادمين!$F$4,القادمين!$B$2=IF(القادمين!$B$2="","",$I1516)),MAX($D$4:$D1515)+1,"")</f>
        <v/>
      </c>
      <c r="E1516" s="142" t="str">
        <f t="shared" si="47"/>
        <v/>
      </c>
      <c r="F1516" s="142" t="str">
        <f>IF($D1516="","",RANK($E1516,$E$5:$E$10000,1)+COUNTIF($E$4:$E1515,$E1516))</f>
        <v/>
      </c>
      <c r="G1516" s="189" t="str">
        <f>IF(H1516="","",COUNTA($E$5:E1516))</f>
        <v/>
      </c>
      <c r="H1516" s="41"/>
      <c r="I1516" s="38"/>
      <c r="J1516" s="206"/>
      <c r="K1516" s="206"/>
      <c r="L1516" s="206"/>
      <c r="M1516" s="41"/>
      <c r="N1516" s="207"/>
      <c r="O1516" s="99"/>
      <c r="P1516" s="192"/>
      <c r="Q1516" s="122"/>
      <c r="R1516" s="122"/>
      <c r="S1516" s="126"/>
      <c r="T1516" s="122"/>
      <c r="U1516" s="122"/>
      <c r="X1516" s="128"/>
      <c r="Y1516" s="121"/>
      <c r="Z1516" s="121"/>
      <c r="AA1516" s="121"/>
    </row>
    <row r="1517" spans="1:27" s="115" customFormat="1" ht="26.1" customHeight="1" x14ac:dyDescent="0.2">
      <c r="A1517" s="141" t="str">
        <f>IF(AND($H1517&gt;=المغادرين!$C$4,$H1517&lt;=المغادرين!$F$4,المغادرين!$B$2=IF(المغادرين!$B$2="","",$I1517)),MAX($A$4:$A1516)+1,"")</f>
        <v/>
      </c>
      <c r="B1517" s="141" t="str">
        <f t="shared" si="46"/>
        <v/>
      </c>
      <c r="C1517" s="141" t="str">
        <f>IF($A1517="","",RANK($B1517,$B$5:$B$10000,1)+COUNTIF($B$4:$B1516,$B1517))</f>
        <v/>
      </c>
      <c r="D1517" s="142" t="str">
        <f>IF(AND($M1517&gt;=القادمين!$C$4,$M1517&lt;=القادمين!$F$4,القادمين!$B$2=IF(القادمين!$B$2="","",$I1517)),MAX($D$4:$D1516)+1,"")</f>
        <v/>
      </c>
      <c r="E1517" s="142" t="str">
        <f t="shared" si="47"/>
        <v/>
      </c>
      <c r="F1517" s="142" t="str">
        <f>IF($D1517="","",RANK($E1517,$E$5:$E$10000,1)+COUNTIF($E$4:$E1516,$E1517))</f>
        <v/>
      </c>
      <c r="G1517" s="189" t="str">
        <f>IF(H1517="","",COUNTA($E$5:E1517))</f>
        <v/>
      </c>
      <c r="H1517" s="41"/>
      <c r="I1517" s="38"/>
      <c r="J1517" s="206"/>
      <c r="K1517" s="206"/>
      <c r="L1517" s="206"/>
      <c r="M1517" s="41"/>
      <c r="N1517" s="207"/>
      <c r="O1517" s="99"/>
      <c r="P1517" s="192"/>
      <c r="Q1517" s="122"/>
      <c r="R1517" s="122"/>
      <c r="S1517" s="126"/>
      <c r="T1517" s="122"/>
      <c r="U1517" s="122"/>
      <c r="X1517" s="128"/>
      <c r="Y1517" s="129"/>
      <c r="Z1517" s="129"/>
      <c r="AA1517" s="129"/>
    </row>
    <row r="1518" spans="1:27" s="115" customFormat="1" ht="26.1" customHeight="1" x14ac:dyDescent="0.2">
      <c r="A1518" s="141" t="str">
        <f>IF(AND($H1518&gt;=المغادرين!$C$4,$H1518&lt;=المغادرين!$F$4,المغادرين!$B$2=IF(المغادرين!$B$2="","",$I1518)),MAX($A$4:$A1517)+1,"")</f>
        <v/>
      </c>
      <c r="B1518" s="141" t="str">
        <f t="shared" si="46"/>
        <v/>
      </c>
      <c r="C1518" s="141" t="str">
        <f>IF($A1518="","",RANK($B1518,$B$5:$B$10000,1)+COUNTIF($B$4:$B1517,$B1518))</f>
        <v/>
      </c>
      <c r="D1518" s="142" t="str">
        <f>IF(AND($M1518&gt;=القادمين!$C$4,$M1518&lt;=القادمين!$F$4,القادمين!$B$2=IF(القادمين!$B$2="","",$I1518)),MAX($D$4:$D1517)+1,"")</f>
        <v/>
      </c>
      <c r="E1518" s="142" t="str">
        <f t="shared" si="47"/>
        <v/>
      </c>
      <c r="F1518" s="142" t="str">
        <f>IF($D1518="","",RANK($E1518,$E$5:$E$10000,1)+COUNTIF($E$4:$E1517,$E1518))</f>
        <v/>
      </c>
      <c r="G1518" s="189" t="str">
        <f>IF(H1518="","",COUNTA($E$5:E1518))</f>
        <v/>
      </c>
      <c r="H1518" s="41"/>
      <c r="I1518" s="38"/>
      <c r="J1518" s="206"/>
      <c r="K1518" s="206"/>
      <c r="L1518" s="206"/>
      <c r="M1518" s="41"/>
      <c r="N1518" s="207"/>
      <c r="O1518" s="99"/>
      <c r="P1518" s="192"/>
      <c r="Q1518" s="122"/>
      <c r="R1518" s="122"/>
      <c r="S1518" s="126"/>
      <c r="T1518" s="122"/>
      <c r="U1518" s="122"/>
      <c r="X1518" s="128"/>
      <c r="Y1518" s="129"/>
      <c r="Z1518" s="129"/>
      <c r="AA1518" s="129"/>
    </row>
    <row r="1519" spans="1:27" s="115" customFormat="1" ht="26.1" customHeight="1" x14ac:dyDescent="0.2">
      <c r="A1519" s="141" t="str">
        <f>IF(AND($H1519&gt;=المغادرين!$C$4,$H1519&lt;=المغادرين!$F$4,المغادرين!$B$2=IF(المغادرين!$B$2="","",$I1519)),MAX($A$4:$A1518)+1,"")</f>
        <v/>
      </c>
      <c r="B1519" s="141" t="str">
        <f t="shared" si="46"/>
        <v/>
      </c>
      <c r="C1519" s="141" t="str">
        <f>IF($A1519="","",RANK($B1519,$B$5:$B$10000,1)+COUNTIF($B$4:$B1518,$B1519))</f>
        <v/>
      </c>
      <c r="D1519" s="142" t="str">
        <f>IF(AND($M1519&gt;=القادمين!$C$4,$M1519&lt;=القادمين!$F$4,القادمين!$B$2=IF(القادمين!$B$2="","",$I1519)),MAX($D$4:$D1518)+1,"")</f>
        <v/>
      </c>
      <c r="E1519" s="142" t="str">
        <f t="shared" si="47"/>
        <v/>
      </c>
      <c r="F1519" s="142" t="str">
        <f>IF($D1519="","",RANK($E1519,$E$5:$E$10000,1)+COUNTIF($E$4:$E1518,$E1519))</f>
        <v/>
      </c>
      <c r="G1519" s="189" t="str">
        <f>IF(H1519="","",COUNTA($E$5:E1519))</f>
        <v/>
      </c>
      <c r="H1519" s="41"/>
      <c r="I1519" s="38"/>
      <c r="J1519" s="206"/>
      <c r="K1519" s="206"/>
      <c r="L1519" s="206"/>
      <c r="M1519" s="41"/>
      <c r="N1519" s="207"/>
      <c r="O1519" s="99"/>
      <c r="P1519" s="192"/>
      <c r="Q1519" s="122"/>
      <c r="R1519" s="122"/>
      <c r="S1519" s="126"/>
      <c r="T1519" s="122"/>
      <c r="U1519" s="122"/>
      <c r="X1519" s="128"/>
      <c r="Y1519" s="129"/>
      <c r="Z1519" s="129"/>
      <c r="AA1519" s="129"/>
    </row>
    <row r="1520" spans="1:27" s="115" customFormat="1" ht="26.1" customHeight="1" x14ac:dyDescent="0.2">
      <c r="A1520" s="141" t="str">
        <f>IF(AND($H1520&gt;=المغادرين!$C$4,$H1520&lt;=المغادرين!$F$4,المغادرين!$B$2=IF(المغادرين!$B$2="","",$I1520)),MAX($A$4:$A1519)+1,"")</f>
        <v/>
      </c>
      <c r="B1520" s="141" t="str">
        <f t="shared" si="46"/>
        <v/>
      </c>
      <c r="C1520" s="141" t="str">
        <f>IF($A1520="","",RANK($B1520,$B$5:$B$10000,1)+COUNTIF($B$4:$B1519,$B1520))</f>
        <v/>
      </c>
      <c r="D1520" s="142" t="str">
        <f>IF(AND($M1520&gt;=القادمين!$C$4,$M1520&lt;=القادمين!$F$4,القادمين!$B$2=IF(القادمين!$B$2="","",$I1520)),MAX($D$4:$D1519)+1,"")</f>
        <v/>
      </c>
      <c r="E1520" s="142" t="str">
        <f t="shared" si="47"/>
        <v/>
      </c>
      <c r="F1520" s="142" t="str">
        <f>IF($D1520="","",RANK($E1520,$E$5:$E$10000,1)+COUNTIF($E$4:$E1519,$E1520))</f>
        <v/>
      </c>
      <c r="G1520" s="189" t="str">
        <f>IF(H1520="","",COUNTA($E$5:E1520))</f>
        <v/>
      </c>
      <c r="H1520" s="41"/>
      <c r="I1520" s="38"/>
      <c r="J1520" s="206"/>
      <c r="K1520" s="206"/>
      <c r="L1520" s="206"/>
      <c r="M1520" s="41"/>
      <c r="N1520" s="207"/>
      <c r="O1520" s="99"/>
      <c r="P1520" s="192"/>
      <c r="Q1520" s="122"/>
      <c r="R1520" s="122"/>
      <c r="S1520" s="126"/>
      <c r="T1520" s="122"/>
      <c r="U1520" s="122"/>
      <c r="X1520" s="128"/>
      <c r="Y1520" s="129"/>
      <c r="Z1520" s="129"/>
      <c r="AA1520" s="129"/>
    </row>
    <row r="1521" spans="1:27" s="115" customFormat="1" ht="26.1" customHeight="1" x14ac:dyDescent="0.2">
      <c r="A1521" s="141" t="str">
        <f>IF(AND($H1521&gt;=المغادرين!$C$4,$H1521&lt;=المغادرين!$F$4,المغادرين!$B$2=IF(المغادرين!$B$2="","",$I1521)),MAX($A$4:$A1520)+1,"")</f>
        <v/>
      </c>
      <c r="B1521" s="141" t="str">
        <f t="shared" si="46"/>
        <v/>
      </c>
      <c r="C1521" s="141" t="str">
        <f>IF($A1521="","",RANK($B1521,$B$5:$B$10000,1)+COUNTIF($B$4:$B1520,$B1521))</f>
        <v/>
      </c>
      <c r="D1521" s="142" t="str">
        <f>IF(AND($M1521&gt;=القادمين!$C$4,$M1521&lt;=القادمين!$F$4,القادمين!$B$2=IF(القادمين!$B$2="","",$I1521)),MAX($D$4:$D1520)+1,"")</f>
        <v/>
      </c>
      <c r="E1521" s="142" t="str">
        <f t="shared" si="47"/>
        <v/>
      </c>
      <c r="F1521" s="142" t="str">
        <f>IF($D1521="","",RANK($E1521,$E$5:$E$10000,1)+COUNTIF($E$4:$E1520,$E1521))</f>
        <v/>
      </c>
      <c r="G1521" s="189" t="str">
        <f>IF(H1521="","",COUNTA($E$5:E1521))</f>
        <v/>
      </c>
      <c r="H1521" s="41"/>
      <c r="I1521" s="38"/>
      <c r="J1521" s="206"/>
      <c r="K1521" s="206"/>
      <c r="L1521" s="206"/>
      <c r="M1521" s="41"/>
      <c r="N1521" s="207"/>
      <c r="O1521" s="99"/>
      <c r="P1521" s="192"/>
      <c r="Q1521" s="122"/>
      <c r="R1521" s="122"/>
      <c r="S1521" s="126"/>
      <c r="T1521" s="122"/>
      <c r="U1521" s="122"/>
      <c r="X1521" s="128"/>
      <c r="Y1521" s="129"/>
      <c r="Z1521" s="129"/>
      <c r="AA1521" s="129"/>
    </row>
    <row r="1522" spans="1:27" s="115" customFormat="1" ht="26.1" customHeight="1" x14ac:dyDescent="0.2">
      <c r="A1522" s="141" t="str">
        <f>IF(AND($H1522&gt;=المغادرين!$C$4,$H1522&lt;=المغادرين!$F$4,المغادرين!$B$2=IF(المغادرين!$B$2="","",$I1522)),MAX($A$4:$A1521)+1,"")</f>
        <v/>
      </c>
      <c r="B1522" s="141" t="str">
        <f t="shared" si="46"/>
        <v/>
      </c>
      <c r="C1522" s="141" t="str">
        <f>IF($A1522="","",RANK($B1522,$B$5:$B$10000,1)+COUNTIF($B$4:$B1521,$B1522))</f>
        <v/>
      </c>
      <c r="D1522" s="142" t="str">
        <f>IF(AND($M1522&gt;=القادمين!$C$4,$M1522&lt;=القادمين!$F$4,القادمين!$B$2=IF(القادمين!$B$2="","",$I1522)),MAX($D$4:$D1521)+1,"")</f>
        <v/>
      </c>
      <c r="E1522" s="142" t="str">
        <f t="shared" si="47"/>
        <v/>
      </c>
      <c r="F1522" s="142" t="str">
        <f>IF($D1522="","",RANK($E1522,$E$5:$E$10000,1)+COUNTIF($E$4:$E1521,$E1522))</f>
        <v/>
      </c>
      <c r="G1522" s="189" t="str">
        <f>IF(H1522="","",COUNTA($E$5:E1522))</f>
        <v/>
      </c>
      <c r="H1522" s="41"/>
      <c r="I1522" s="38"/>
      <c r="J1522" s="206"/>
      <c r="K1522" s="206"/>
      <c r="L1522" s="206"/>
      <c r="M1522" s="41"/>
      <c r="N1522" s="207"/>
      <c r="O1522" s="99"/>
      <c r="P1522" s="192"/>
      <c r="Q1522" s="122"/>
      <c r="R1522" s="122"/>
      <c r="S1522" s="126"/>
      <c r="T1522" s="122"/>
      <c r="U1522" s="122"/>
      <c r="X1522" s="128"/>
      <c r="Y1522" s="129"/>
      <c r="Z1522" s="129"/>
      <c r="AA1522" s="129"/>
    </row>
    <row r="1523" spans="1:27" s="115" customFormat="1" ht="26.1" customHeight="1" x14ac:dyDescent="0.2">
      <c r="A1523" s="141" t="str">
        <f>IF(AND($H1523&gt;=المغادرين!$C$4,$H1523&lt;=المغادرين!$F$4,المغادرين!$B$2=IF(المغادرين!$B$2="","",$I1523)),MAX($A$4:$A1522)+1,"")</f>
        <v/>
      </c>
      <c r="B1523" s="141" t="str">
        <f t="shared" si="46"/>
        <v/>
      </c>
      <c r="C1523" s="141" t="str">
        <f>IF($A1523="","",RANK($B1523,$B$5:$B$10000,1)+COUNTIF($B$4:$B1522,$B1523))</f>
        <v/>
      </c>
      <c r="D1523" s="142" t="str">
        <f>IF(AND($M1523&gt;=القادمين!$C$4,$M1523&lt;=القادمين!$F$4,القادمين!$B$2=IF(القادمين!$B$2="","",$I1523)),MAX($D$4:$D1522)+1,"")</f>
        <v/>
      </c>
      <c r="E1523" s="142" t="str">
        <f t="shared" si="47"/>
        <v/>
      </c>
      <c r="F1523" s="142" t="str">
        <f>IF($D1523="","",RANK($E1523,$E$5:$E$10000,1)+COUNTIF($E$4:$E1522,$E1523))</f>
        <v/>
      </c>
      <c r="G1523" s="189" t="str">
        <f>IF(H1523="","",COUNTA($E$5:E1523))</f>
        <v/>
      </c>
      <c r="H1523" s="41"/>
      <c r="I1523" s="38"/>
      <c r="J1523" s="206"/>
      <c r="K1523" s="206"/>
      <c r="L1523" s="206"/>
      <c r="M1523" s="41"/>
      <c r="N1523" s="207"/>
      <c r="O1523" s="99"/>
      <c r="P1523" s="193"/>
      <c r="Q1523" s="122"/>
      <c r="R1523" s="122"/>
      <c r="S1523" s="125"/>
      <c r="T1523" s="122"/>
      <c r="U1523" s="122"/>
    </row>
    <row r="1524" spans="1:27" s="127" customFormat="1" ht="26.1" customHeight="1" x14ac:dyDescent="0.2">
      <c r="A1524" s="141" t="str">
        <f>IF(AND($H1524&gt;=المغادرين!$C$4,$H1524&lt;=المغادرين!$F$4,المغادرين!$B$2=IF(المغادرين!$B$2="","",$I1524)),MAX($A$4:$A1523)+1,"")</f>
        <v/>
      </c>
      <c r="B1524" s="141" t="str">
        <f t="shared" si="46"/>
        <v/>
      </c>
      <c r="C1524" s="141" t="str">
        <f>IF($A1524="","",RANK($B1524,$B$5:$B$10000,1)+COUNTIF($B$4:$B1523,$B1524))</f>
        <v/>
      </c>
      <c r="D1524" s="142" t="str">
        <f>IF(AND($M1524&gt;=القادمين!$C$4,$M1524&lt;=القادمين!$F$4,القادمين!$B$2=IF(القادمين!$B$2="","",$I1524)),MAX($D$4:$D1523)+1,"")</f>
        <v/>
      </c>
      <c r="E1524" s="142" t="str">
        <f t="shared" si="47"/>
        <v/>
      </c>
      <c r="F1524" s="142" t="str">
        <f>IF($D1524="","",RANK($E1524,$E$5:$E$10000,1)+COUNTIF($E$4:$E1523,$E1524))</f>
        <v/>
      </c>
      <c r="G1524" s="189" t="str">
        <f>IF(H1524="","",COUNTA($E$5:E1524))</f>
        <v/>
      </c>
      <c r="H1524" s="41"/>
      <c r="I1524" s="38"/>
      <c r="J1524" s="206"/>
      <c r="K1524" s="206"/>
      <c r="L1524" s="206"/>
      <c r="M1524" s="41"/>
      <c r="N1524" s="207"/>
      <c r="O1524" s="99"/>
      <c r="P1524" s="192"/>
      <c r="Q1524" s="122"/>
      <c r="R1524" s="122"/>
      <c r="S1524" s="126"/>
      <c r="T1524" s="122"/>
      <c r="U1524" s="122"/>
      <c r="V1524" s="115"/>
      <c r="W1524" s="115"/>
      <c r="X1524" s="115"/>
      <c r="Y1524" s="115"/>
      <c r="Z1524" s="115"/>
      <c r="AA1524" s="115"/>
    </row>
    <row r="1525" spans="1:27" s="127" customFormat="1" ht="26.1" customHeight="1" x14ac:dyDescent="0.2">
      <c r="A1525" s="141" t="str">
        <f>IF(AND($H1525&gt;=المغادرين!$C$4,$H1525&lt;=المغادرين!$F$4,المغادرين!$B$2=IF(المغادرين!$B$2="","",$I1525)),MAX($A$4:$A1524)+1,"")</f>
        <v/>
      </c>
      <c r="B1525" s="141" t="str">
        <f t="shared" si="46"/>
        <v/>
      </c>
      <c r="C1525" s="141" t="str">
        <f>IF($A1525="","",RANK($B1525,$B$5:$B$10000,1)+COUNTIF($B$4:$B1524,$B1525))</f>
        <v/>
      </c>
      <c r="D1525" s="142" t="str">
        <f>IF(AND($M1525&gt;=القادمين!$C$4,$M1525&lt;=القادمين!$F$4,القادمين!$B$2=IF(القادمين!$B$2="","",$I1525)),MAX($D$4:$D1524)+1,"")</f>
        <v/>
      </c>
      <c r="E1525" s="142" t="str">
        <f t="shared" si="47"/>
        <v/>
      </c>
      <c r="F1525" s="142" t="str">
        <f>IF($D1525="","",RANK($E1525,$E$5:$E$10000,1)+COUNTIF($E$4:$E1524,$E1525))</f>
        <v/>
      </c>
      <c r="G1525" s="189" t="str">
        <f>IF(H1525="","",COUNTA($E$5:E1525))</f>
        <v/>
      </c>
      <c r="H1525" s="41"/>
      <c r="I1525" s="38"/>
      <c r="J1525" s="206"/>
      <c r="K1525" s="206"/>
      <c r="L1525" s="206"/>
      <c r="M1525" s="41"/>
      <c r="N1525" s="207"/>
      <c r="O1525" s="99"/>
      <c r="P1525" s="192"/>
      <c r="Q1525" s="122"/>
      <c r="R1525" s="122"/>
      <c r="S1525" s="126"/>
      <c r="T1525" s="122"/>
      <c r="U1525" s="122"/>
      <c r="V1525" s="115"/>
      <c r="W1525" s="115"/>
      <c r="X1525" s="115"/>
      <c r="Y1525" s="115"/>
      <c r="Z1525" s="115"/>
      <c r="AA1525" s="115"/>
    </row>
    <row r="1526" spans="1:27" s="127" customFormat="1" ht="26.1" customHeight="1" x14ac:dyDescent="0.2">
      <c r="A1526" s="141" t="str">
        <f>IF(AND($H1526&gt;=المغادرين!$C$4,$H1526&lt;=المغادرين!$F$4,المغادرين!$B$2=IF(المغادرين!$B$2="","",$I1526)),MAX($A$4:$A1525)+1,"")</f>
        <v/>
      </c>
      <c r="B1526" s="141" t="str">
        <f t="shared" si="46"/>
        <v/>
      </c>
      <c r="C1526" s="141" t="str">
        <f>IF($A1526="","",RANK($B1526,$B$5:$B$10000,1)+COUNTIF($B$4:$B1525,$B1526))</f>
        <v/>
      </c>
      <c r="D1526" s="142" t="str">
        <f>IF(AND($M1526&gt;=القادمين!$C$4,$M1526&lt;=القادمين!$F$4,القادمين!$B$2=IF(القادمين!$B$2="","",$I1526)),MAX($D$4:$D1525)+1,"")</f>
        <v/>
      </c>
      <c r="E1526" s="142" t="str">
        <f t="shared" si="47"/>
        <v/>
      </c>
      <c r="F1526" s="142" t="str">
        <f>IF($D1526="","",RANK($E1526,$E$5:$E$10000,1)+COUNTIF($E$4:$E1525,$E1526))</f>
        <v/>
      </c>
      <c r="G1526" s="189" t="str">
        <f>IF(H1526="","",COUNTA($E$5:E1526))</f>
        <v/>
      </c>
      <c r="H1526" s="41"/>
      <c r="I1526" s="38"/>
      <c r="J1526" s="206"/>
      <c r="K1526" s="206"/>
      <c r="L1526" s="206"/>
      <c r="M1526" s="41"/>
      <c r="N1526" s="207"/>
      <c r="O1526" s="99"/>
      <c r="P1526" s="192"/>
      <c r="Q1526" s="122"/>
      <c r="R1526" s="122"/>
      <c r="S1526" s="126"/>
      <c r="T1526" s="122"/>
      <c r="U1526" s="122"/>
      <c r="V1526" s="115"/>
      <c r="W1526" s="115"/>
      <c r="X1526" s="115"/>
      <c r="Y1526" s="115"/>
      <c r="Z1526" s="115"/>
      <c r="AA1526" s="115"/>
    </row>
    <row r="1527" spans="1:27" s="115" customFormat="1" ht="26.1" customHeight="1" x14ac:dyDescent="0.2">
      <c r="A1527" s="141" t="str">
        <f>IF(AND($H1527&gt;=المغادرين!$C$4,$H1527&lt;=المغادرين!$F$4,المغادرين!$B$2=IF(المغادرين!$B$2="","",$I1527)),MAX($A$4:$A1526)+1,"")</f>
        <v/>
      </c>
      <c r="B1527" s="141" t="str">
        <f t="shared" si="46"/>
        <v/>
      </c>
      <c r="C1527" s="141" t="str">
        <f>IF($A1527="","",RANK($B1527,$B$5:$B$10000,1)+COUNTIF($B$4:$B1526,$B1527))</f>
        <v/>
      </c>
      <c r="D1527" s="142" t="str">
        <f>IF(AND($M1527&gt;=القادمين!$C$4,$M1527&lt;=القادمين!$F$4,القادمين!$B$2=IF(القادمين!$B$2="","",$I1527)),MAX($D$4:$D1526)+1,"")</f>
        <v/>
      </c>
      <c r="E1527" s="142" t="str">
        <f t="shared" si="47"/>
        <v/>
      </c>
      <c r="F1527" s="142" t="str">
        <f>IF($D1527="","",RANK($E1527,$E$5:$E$10000,1)+COUNTIF($E$4:$E1526,$E1527))</f>
        <v/>
      </c>
      <c r="G1527" s="189" t="str">
        <f>IF(H1527="","",COUNTA($E$5:E1527))</f>
        <v/>
      </c>
      <c r="H1527" s="41"/>
      <c r="I1527" s="38"/>
      <c r="J1527" s="206"/>
      <c r="K1527" s="206"/>
      <c r="L1527" s="206"/>
      <c r="M1527" s="41"/>
      <c r="N1527" s="207"/>
      <c r="O1527" s="99"/>
      <c r="P1527" s="192"/>
      <c r="Q1527" s="122"/>
      <c r="R1527" s="122"/>
      <c r="S1527" s="126"/>
      <c r="T1527" s="122"/>
      <c r="U1527" s="122"/>
    </row>
    <row r="1528" spans="1:27" s="115" customFormat="1" ht="26.1" customHeight="1" x14ac:dyDescent="0.2">
      <c r="A1528" s="141" t="str">
        <f>IF(AND($H1528&gt;=المغادرين!$C$4,$H1528&lt;=المغادرين!$F$4,المغادرين!$B$2=IF(المغادرين!$B$2="","",$I1528)),MAX($A$4:$A1527)+1,"")</f>
        <v/>
      </c>
      <c r="B1528" s="141" t="str">
        <f t="shared" si="46"/>
        <v/>
      </c>
      <c r="C1528" s="141" t="str">
        <f>IF($A1528="","",RANK($B1528,$B$5:$B$10000,1)+COUNTIF($B$4:$B1527,$B1528))</f>
        <v/>
      </c>
      <c r="D1528" s="142" t="str">
        <f>IF(AND($M1528&gt;=القادمين!$C$4,$M1528&lt;=القادمين!$F$4,القادمين!$B$2=IF(القادمين!$B$2="","",$I1528)),MAX($D$4:$D1527)+1,"")</f>
        <v/>
      </c>
      <c r="E1528" s="142" t="str">
        <f t="shared" si="47"/>
        <v/>
      </c>
      <c r="F1528" s="142" t="str">
        <f>IF($D1528="","",RANK($E1528,$E$5:$E$10000,1)+COUNTIF($E$4:$E1527,$E1528))</f>
        <v/>
      </c>
      <c r="G1528" s="189" t="str">
        <f>IF(H1528="","",COUNTA($E$5:E1528))</f>
        <v/>
      </c>
      <c r="H1528" s="41"/>
      <c r="I1528" s="38"/>
      <c r="J1528" s="206"/>
      <c r="K1528" s="206"/>
      <c r="L1528" s="206"/>
      <c r="M1528" s="41"/>
      <c r="N1528" s="207"/>
      <c r="O1528" s="99"/>
      <c r="P1528" s="192"/>
      <c r="Q1528" s="122"/>
      <c r="R1528" s="122"/>
      <c r="S1528" s="126"/>
      <c r="T1528" s="122"/>
      <c r="U1528" s="122"/>
    </row>
    <row r="1529" spans="1:27" s="115" customFormat="1" ht="26.1" customHeight="1" x14ac:dyDescent="0.2">
      <c r="A1529" s="141" t="str">
        <f>IF(AND($H1529&gt;=المغادرين!$C$4,$H1529&lt;=المغادرين!$F$4,المغادرين!$B$2=IF(المغادرين!$B$2="","",$I1529)),MAX($A$4:$A1528)+1,"")</f>
        <v/>
      </c>
      <c r="B1529" s="141" t="str">
        <f t="shared" si="46"/>
        <v/>
      </c>
      <c r="C1529" s="141" t="str">
        <f>IF($A1529="","",RANK($B1529,$B$5:$B$10000,1)+COUNTIF($B$4:$B1528,$B1529))</f>
        <v/>
      </c>
      <c r="D1529" s="142" t="str">
        <f>IF(AND($M1529&gt;=القادمين!$C$4,$M1529&lt;=القادمين!$F$4,القادمين!$B$2=IF(القادمين!$B$2="","",$I1529)),MAX($D$4:$D1528)+1,"")</f>
        <v/>
      </c>
      <c r="E1529" s="142" t="str">
        <f t="shared" si="47"/>
        <v/>
      </c>
      <c r="F1529" s="142" t="str">
        <f>IF($D1529="","",RANK($E1529,$E$5:$E$10000,1)+COUNTIF($E$4:$E1528,$E1529))</f>
        <v/>
      </c>
      <c r="G1529" s="189" t="str">
        <f>IF(H1529="","",COUNTA($E$5:E1529))</f>
        <v/>
      </c>
      <c r="H1529" s="41"/>
      <c r="I1529" s="38"/>
      <c r="J1529" s="206"/>
      <c r="K1529" s="206"/>
      <c r="L1529" s="206"/>
      <c r="M1529" s="41"/>
      <c r="N1529" s="207"/>
      <c r="O1529" s="99"/>
      <c r="P1529" s="192"/>
      <c r="Q1529" s="122"/>
      <c r="R1529" s="122"/>
      <c r="S1529" s="126"/>
      <c r="T1529" s="122"/>
      <c r="U1529" s="122"/>
    </row>
    <row r="1530" spans="1:27" s="115" customFormat="1" ht="26.1" customHeight="1" x14ac:dyDescent="0.2">
      <c r="A1530" s="141" t="str">
        <f>IF(AND($H1530&gt;=المغادرين!$C$4,$H1530&lt;=المغادرين!$F$4,المغادرين!$B$2=IF(المغادرين!$B$2="","",$I1530)),MAX($A$4:$A1529)+1,"")</f>
        <v/>
      </c>
      <c r="B1530" s="141" t="str">
        <f t="shared" si="46"/>
        <v/>
      </c>
      <c r="C1530" s="141" t="str">
        <f>IF($A1530="","",RANK($B1530,$B$5:$B$10000,1)+COUNTIF($B$4:$B1529,$B1530))</f>
        <v/>
      </c>
      <c r="D1530" s="142" t="str">
        <f>IF(AND($M1530&gt;=القادمين!$C$4,$M1530&lt;=القادمين!$F$4,القادمين!$B$2=IF(القادمين!$B$2="","",$I1530)),MAX($D$4:$D1529)+1,"")</f>
        <v/>
      </c>
      <c r="E1530" s="142" t="str">
        <f t="shared" si="47"/>
        <v/>
      </c>
      <c r="F1530" s="142" t="str">
        <f>IF($D1530="","",RANK($E1530,$E$5:$E$10000,1)+COUNTIF($E$4:$E1529,$E1530))</f>
        <v/>
      </c>
      <c r="G1530" s="189" t="str">
        <f>IF(H1530="","",COUNTA($E$5:E1530))</f>
        <v/>
      </c>
      <c r="H1530" s="41"/>
      <c r="I1530" s="38"/>
      <c r="J1530" s="206"/>
      <c r="K1530" s="206"/>
      <c r="L1530" s="206"/>
      <c r="M1530" s="41"/>
      <c r="N1530" s="207"/>
      <c r="O1530" s="99"/>
      <c r="P1530" s="192"/>
      <c r="Q1530" s="122"/>
      <c r="R1530" s="122"/>
      <c r="S1530" s="126"/>
      <c r="T1530" s="122"/>
      <c r="U1530" s="122"/>
    </row>
    <row r="1531" spans="1:27" s="115" customFormat="1" ht="26.1" customHeight="1" x14ac:dyDescent="0.2">
      <c r="A1531" s="141" t="str">
        <f>IF(AND($H1531&gt;=المغادرين!$C$4,$H1531&lt;=المغادرين!$F$4,المغادرين!$B$2=IF(المغادرين!$B$2="","",$I1531)),MAX($A$4:$A1530)+1,"")</f>
        <v/>
      </c>
      <c r="B1531" s="141" t="str">
        <f t="shared" si="46"/>
        <v/>
      </c>
      <c r="C1531" s="141" t="str">
        <f>IF($A1531="","",RANK($B1531,$B$5:$B$10000,1)+COUNTIF($B$4:$B1530,$B1531))</f>
        <v/>
      </c>
      <c r="D1531" s="142" t="str">
        <f>IF(AND($M1531&gt;=القادمين!$C$4,$M1531&lt;=القادمين!$F$4,القادمين!$B$2=IF(القادمين!$B$2="","",$I1531)),MAX($D$4:$D1530)+1,"")</f>
        <v/>
      </c>
      <c r="E1531" s="142" t="str">
        <f t="shared" si="47"/>
        <v/>
      </c>
      <c r="F1531" s="142" t="str">
        <f>IF($D1531="","",RANK($E1531,$E$5:$E$10000,1)+COUNTIF($E$4:$E1530,$E1531))</f>
        <v/>
      </c>
      <c r="G1531" s="189" t="str">
        <f>IF(H1531="","",COUNTA($E$5:E1531))</f>
        <v/>
      </c>
      <c r="H1531" s="41"/>
      <c r="I1531" s="38"/>
      <c r="J1531" s="206"/>
      <c r="K1531" s="206"/>
      <c r="L1531" s="206"/>
      <c r="M1531" s="41"/>
      <c r="N1531" s="207"/>
      <c r="O1531" s="99"/>
      <c r="P1531" s="192"/>
      <c r="Q1531" s="122"/>
      <c r="R1531" s="122"/>
      <c r="S1531" s="126"/>
      <c r="T1531" s="122"/>
      <c r="U1531" s="122"/>
    </row>
    <row r="1532" spans="1:27" s="115" customFormat="1" ht="26.1" customHeight="1" x14ac:dyDescent="0.2">
      <c r="A1532" s="141" t="str">
        <f>IF(AND($H1532&gt;=المغادرين!$C$4,$H1532&lt;=المغادرين!$F$4,المغادرين!$B$2=IF(المغادرين!$B$2="","",$I1532)),MAX($A$4:$A1531)+1,"")</f>
        <v/>
      </c>
      <c r="B1532" s="141" t="str">
        <f t="shared" si="46"/>
        <v/>
      </c>
      <c r="C1532" s="141" t="str">
        <f>IF($A1532="","",RANK($B1532,$B$5:$B$10000,1)+COUNTIF($B$4:$B1531,$B1532))</f>
        <v/>
      </c>
      <c r="D1532" s="142" t="str">
        <f>IF(AND($M1532&gt;=القادمين!$C$4,$M1532&lt;=القادمين!$F$4,القادمين!$B$2=IF(القادمين!$B$2="","",$I1532)),MAX($D$4:$D1531)+1,"")</f>
        <v/>
      </c>
      <c r="E1532" s="142" t="str">
        <f t="shared" si="47"/>
        <v/>
      </c>
      <c r="F1532" s="142" t="str">
        <f>IF($D1532="","",RANK($E1532,$E$5:$E$10000,1)+COUNTIF($E$4:$E1531,$E1532))</f>
        <v/>
      </c>
      <c r="G1532" s="189" t="str">
        <f>IF(H1532="","",COUNTA($E$5:E1532))</f>
        <v/>
      </c>
      <c r="H1532" s="41"/>
      <c r="I1532" s="38"/>
      <c r="J1532" s="206"/>
      <c r="K1532" s="206"/>
      <c r="L1532" s="206"/>
      <c r="M1532" s="41"/>
      <c r="N1532" s="207"/>
      <c r="O1532" s="99"/>
      <c r="P1532" s="192"/>
      <c r="Q1532" s="122"/>
      <c r="R1532" s="122"/>
      <c r="S1532" s="126"/>
      <c r="T1532" s="122"/>
      <c r="U1532" s="122"/>
      <c r="AA1532" s="128"/>
    </row>
    <row r="1533" spans="1:27" s="115" customFormat="1" ht="26.1" customHeight="1" x14ac:dyDescent="0.2">
      <c r="A1533" s="141" t="str">
        <f>IF(AND($H1533&gt;=المغادرين!$C$4,$H1533&lt;=المغادرين!$F$4,المغادرين!$B$2=IF(المغادرين!$B$2="","",$I1533)),MAX($A$4:$A1532)+1,"")</f>
        <v/>
      </c>
      <c r="B1533" s="141" t="str">
        <f t="shared" si="46"/>
        <v/>
      </c>
      <c r="C1533" s="141" t="str">
        <f>IF($A1533="","",RANK($B1533,$B$5:$B$10000,1)+COUNTIF($B$4:$B1532,$B1533))</f>
        <v/>
      </c>
      <c r="D1533" s="142" t="str">
        <f>IF(AND($M1533&gt;=القادمين!$C$4,$M1533&lt;=القادمين!$F$4,القادمين!$B$2=IF(القادمين!$B$2="","",$I1533)),MAX($D$4:$D1532)+1,"")</f>
        <v/>
      </c>
      <c r="E1533" s="142" t="str">
        <f t="shared" si="47"/>
        <v/>
      </c>
      <c r="F1533" s="142" t="str">
        <f>IF($D1533="","",RANK($E1533,$E$5:$E$10000,1)+COUNTIF($E$4:$E1532,$E1533))</f>
        <v/>
      </c>
      <c r="G1533" s="189" t="str">
        <f>IF(H1533="","",COUNTA($E$5:E1533))</f>
        <v/>
      </c>
      <c r="H1533" s="41"/>
      <c r="I1533" s="38"/>
      <c r="J1533" s="206"/>
      <c r="K1533" s="206"/>
      <c r="L1533" s="206"/>
      <c r="M1533" s="41"/>
      <c r="N1533" s="207"/>
      <c r="O1533" s="99"/>
      <c r="P1533" s="192"/>
      <c r="Q1533" s="122"/>
      <c r="R1533" s="122"/>
      <c r="S1533" s="126"/>
      <c r="T1533" s="122"/>
      <c r="U1533" s="122"/>
      <c r="AA1533" s="128"/>
    </row>
    <row r="1534" spans="1:27" s="115" customFormat="1" ht="26.1" customHeight="1" x14ac:dyDescent="0.2">
      <c r="A1534" s="141" t="str">
        <f>IF(AND($H1534&gt;=المغادرين!$C$4,$H1534&lt;=المغادرين!$F$4,المغادرين!$B$2=IF(المغادرين!$B$2="","",$I1534)),MAX($A$4:$A1533)+1,"")</f>
        <v/>
      </c>
      <c r="B1534" s="141" t="str">
        <f t="shared" si="46"/>
        <v/>
      </c>
      <c r="C1534" s="141" t="str">
        <f>IF($A1534="","",RANK($B1534,$B$5:$B$10000,1)+COUNTIF($B$4:$B1533,$B1534))</f>
        <v/>
      </c>
      <c r="D1534" s="142" t="str">
        <f>IF(AND($M1534&gt;=القادمين!$C$4,$M1534&lt;=القادمين!$F$4,القادمين!$B$2=IF(القادمين!$B$2="","",$I1534)),MAX($D$4:$D1533)+1,"")</f>
        <v/>
      </c>
      <c r="E1534" s="142" t="str">
        <f t="shared" si="47"/>
        <v/>
      </c>
      <c r="F1534" s="142" t="str">
        <f>IF($D1534="","",RANK($E1534,$E$5:$E$10000,1)+COUNTIF($E$4:$E1533,$E1534))</f>
        <v/>
      </c>
      <c r="G1534" s="189" t="str">
        <f>IF(H1534="","",COUNTA($E$5:E1534))</f>
        <v/>
      </c>
      <c r="H1534" s="41"/>
      <c r="I1534" s="38"/>
      <c r="J1534" s="206"/>
      <c r="K1534" s="206"/>
      <c r="L1534" s="206"/>
      <c r="M1534" s="41"/>
      <c r="N1534" s="207"/>
      <c r="O1534" s="99"/>
      <c r="P1534" s="192"/>
      <c r="Q1534" s="122"/>
      <c r="R1534" s="122"/>
      <c r="S1534" s="126"/>
      <c r="T1534" s="122"/>
      <c r="U1534" s="122"/>
      <c r="W1534" s="128"/>
      <c r="AA1534" s="121"/>
    </row>
    <row r="1535" spans="1:27" s="115" customFormat="1" ht="26.1" customHeight="1" x14ac:dyDescent="0.2">
      <c r="A1535" s="141" t="str">
        <f>IF(AND($H1535&gt;=المغادرين!$C$4,$H1535&lt;=المغادرين!$F$4,المغادرين!$B$2=IF(المغادرين!$B$2="","",$I1535)),MAX($A$4:$A1534)+1,"")</f>
        <v/>
      </c>
      <c r="B1535" s="141" t="str">
        <f t="shared" si="46"/>
        <v/>
      </c>
      <c r="C1535" s="141" t="str">
        <f>IF($A1535="","",RANK($B1535,$B$5:$B$10000,1)+COUNTIF($B$4:$B1534,$B1535))</f>
        <v/>
      </c>
      <c r="D1535" s="142" t="str">
        <f>IF(AND($M1535&gt;=القادمين!$C$4,$M1535&lt;=القادمين!$F$4,القادمين!$B$2=IF(القادمين!$B$2="","",$I1535)),MAX($D$4:$D1534)+1,"")</f>
        <v/>
      </c>
      <c r="E1535" s="142" t="str">
        <f t="shared" si="47"/>
        <v/>
      </c>
      <c r="F1535" s="142" t="str">
        <f>IF($D1535="","",RANK($E1535,$E$5:$E$10000,1)+COUNTIF($E$4:$E1534,$E1535))</f>
        <v/>
      </c>
      <c r="G1535" s="189" t="str">
        <f>IF(H1535="","",COUNTA($E$5:E1535))</f>
        <v/>
      </c>
      <c r="H1535" s="41"/>
      <c r="I1535" s="38"/>
      <c r="J1535" s="206"/>
      <c r="K1535" s="206"/>
      <c r="L1535" s="206"/>
      <c r="M1535" s="41"/>
      <c r="N1535" s="207"/>
      <c r="O1535" s="99"/>
      <c r="P1535" s="192"/>
      <c r="Q1535" s="122"/>
      <c r="R1535" s="122"/>
      <c r="S1535" s="126"/>
      <c r="T1535" s="122"/>
      <c r="U1535" s="122"/>
    </row>
    <row r="1536" spans="1:27" s="115" customFormat="1" ht="26.1" customHeight="1" x14ac:dyDescent="0.2">
      <c r="A1536" s="141" t="str">
        <f>IF(AND($H1536&gt;=المغادرين!$C$4,$H1536&lt;=المغادرين!$F$4,المغادرين!$B$2=IF(المغادرين!$B$2="","",$I1536)),MAX($A$4:$A1535)+1,"")</f>
        <v/>
      </c>
      <c r="B1536" s="141" t="str">
        <f t="shared" si="46"/>
        <v/>
      </c>
      <c r="C1536" s="141" t="str">
        <f>IF($A1536="","",RANK($B1536,$B$5:$B$10000,1)+COUNTIF($B$4:$B1535,$B1536))</f>
        <v/>
      </c>
      <c r="D1536" s="142" t="str">
        <f>IF(AND($M1536&gt;=القادمين!$C$4,$M1536&lt;=القادمين!$F$4,القادمين!$B$2=IF(القادمين!$B$2="","",$I1536)),MAX($D$4:$D1535)+1,"")</f>
        <v/>
      </c>
      <c r="E1536" s="142" t="str">
        <f t="shared" si="47"/>
        <v/>
      </c>
      <c r="F1536" s="142" t="str">
        <f>IF($D1536="","",RANK($E1536,$E$5:$E$10000,1)+COUNTIF($E$4:$E1535,$E1536))</f>
        <v/>
      </c>
      <c r="G1536" s="189" t="str">
        <f>IF(H1536="","",COUNTA($E$5:E1536))</f>
        <v/>
      </c>
      <c r="H1536" s="41"/>
      <c r="I1536" s="38"/>
      <c r="J1536" s="206"/>
      <c r="K1536" s="206"/>
      <c r="L1536" s="206"/>
      <c r="M1536" s="41"/>
      <c r="N1536" s="207"/>
      <c r="O1536" s="99"/>
      <c r="P1536" s="192"/>
      <c r="Q1536" s="122"/>
      <c r="R1536" s="122"/>
      <c r="S1536" s="126"/>
      <c r="T1536" s="122"/>
      <c r="U1536" s="122"/>
      <c r="X1536" s="128"/>
      <c r="Y1536" s="121"/>
      <c r="Z1536" s="121"/>
      <c r="AA1536" s="121"/>
    </row>
    <row r="1537" spans="1:27" s="115" customFormat="1" ht="26.1" customHeight="1" x14ac:dyDescent="0.2">
      <c r="A1537" s="141" t="str">
        <f>IF(AND($H1537&gt;=المغادرين!$C$4,$H1537&lt;=المغادرين!$F$4,المغادرين!$B$2=IF(المغادرين!$B$2="","",$I1537)),MAX($A$4:$A1536)+1,"")</f>
        <v/>
      </c>
      <c r="B1537" s="141" t="str">
        <f t="shared" si="46"/>
        <v/>
      </c>
      <c r="C1537" s="141" t="str">
        <f>IF($A1537="","",RANK($B1537,$B$5:$B$10000,1)+COUNTIF($B$4:$B1536,$B1537))</f>
        <v/>
      </c>
      <c r="D1537" s="142" t="str">
        <f>IF(AND($M1537&gt;=القادمين!$C$4,$M1537&lt;=القادمين!$F$4,القادمين!$B$2=IF(القادمين!$B$2="","",$I1537)),MAX($D$4:$D1536)+1,"")</f>
        <v/>
      </c>
      <c r="E1537" s="142" t="str">
        <f t="shared" si="47"/>
        <v/>
      </c>
      <c r="F1537" s="142" t="str">
        <f>IF($D1537="","",RANK($E1537,$E$5:$E$10000,1)+COUNTIF($E$4:$E1536,$E1537))</f>
        <v/>
      </c>
      <c r="G1537" s="189" t="str">
        <f>IF(H1537="","",COUNTA($E$5:E1537))</f>
        <v/>
      </c>
      <c r="H1537" s="41"/>
      <c r="I1537" s="38"/>
      <c r="J1537" s="206"/>
      <c r="K1537" s="206"/>
      <c r="L1537" s="206"/>
      <c r="M1537" s="41"/>
      <c r="N1537" s="207"/>
      <c r="O1537" s="99"/>
      <c r="P1537" s="192"/>
      <c r="Q1537" s="122"/>
      <c r="R1537" s="122"/>
      <c r="S1537" s="126"/>
      <c r="T1537" s="122"/>
      <c r="U1537" s="122"/>
      <c r="X1537" s="128"/>
      <c r="Y1537" s="129"/>
      <c r="Z1537" s="129"/>
      <c r="AA1537" s="129"/>
    </row>
    <row r="1538" spans="1:27" s="115" customFormat="1" ht="26.1" customHeight="1" x14ac:dyDescent="0.2">
      <c r="A1538" s="141" t="str">
        <f>IF(AND($H1538&gt;=المغادرين!$C$4,$H1538&lt;=المغادرين!$F$4,المغادرين!$B$2=IF(المغادرين!$B$2="","",$I1538)),MAX($A$4:$A1537)+1,"")</f>
        <v/>
      </c>
      <c r="B1538" s="141" t="str">
        <f t="shared" si="46"/>
        <v/>
      </c>
      <c r="C1538" s="141" t="str">
        <f>IF($A1538="","",RANK($B1538,$B$5:$B$10000,1)+COUNTIF($B$4:$B1537,$B1538))</f>
        <v/>
      </c>
      <c r="D1538" s="142" t="str">
        <f>IF(AND($M1538&gt;=القادمين!$C$4,$M1538&lt;=القادمين!$F$4,القادمين!$B$2=IF(القادمين!$B$2="","",$I1538)),MAX($D$4:$D1537)+1,"")</f>
        <v/>
      </c>
      <c r="E1538" s="142" t="str">
        <f t="shared" si="47"/>
        <v/>
      </c>
      <c r="F1538" s="142" t="str">
        <f>IF($D1538="","",RANK($E1538,$E$5:$E$10000,1)+COUNTIF($E$4:$E1537,$E1538))</f>
        <v/>
      </c>
      <c r="G1538" s="189" t="str">
        <f>IF(H1538="","",COUNTA($E$5:E1538))</f>
        <v/>
      </c>
      <c r="H1538" s="41"/>
      <c r="I1538" s="38"/>
      <c r="J1538" s="206"/>
      <c r="K1538" s="206"/>
      <c r="L1538" s="206"/>
      <c r="M1538" s="41"/>
      <c r="N1538" s="207"/>
      <c r="O1538" s="99"/>
      <c r="P1538" s="192"/>
      <c r="Q1538" s="122"/>
      <c r="R1538" s="122"/>
      <c r="S1538" s="126"/>
      <c r="T1538" s="122"/>
      <c r="U1538" s="122"/>
      <c r="X1538" s="128"/>
      <c r="Y1538" s="129"/>
      <c r="Z1538" s="129"/>
      <c r="AA1538" s="129"/>
    </row>
    <row r="1539" spans="1:27" s="115" customFormat="1" ht="26.1" customHeight="1" x14ac:dyDescent="0.2">
      <c r="A1539" s="141" t="str">
        <f>IF(AND($H1539&gt;=المغادرين!$C$4,$H1539&lt;=المغادرين!$F$4,المغادرين!$B$2=IF(المغادرين!$B$2="","",$I1539)),MAX($A$4:$A1538)+1,"")</f>
        <v/>
      </c>
      <c r="B1539" s="141" t="str">
        <f t="shared" si="46"/>
        <v/>
      </c>
      <c r="C1539" s="141" t="str">
        <f>IF($A1539="","",RANK($B1539,$B$5:$B$10000,1)+COUNTIF($B$4:$B1538,$B1539))</f>
        <v/>
      </c>
      <c r="D1539" s="142" t="str">
        <f>IF(AND($M1539&gt;=القادمين!$C$4,$M1539&lt;=القادمين!$F$4,القادمين!$B$2=IF(القادمين!$B$2="","",$I1539)),MAX($D$4:$D1538)+1,"")</f>
        <v/>
      </c>
      <c r="E1539" s="142" t="str">
        <f t="shared" si="47"/>
        <v/>
      </c>
      <c r="F1539" s="142" t="str">
        <f>IF($D1539="","",RANK($E1539,$E$5:$E$10000,1)+COUNTIF($E$4:$E1538,$E1539))</f>
        <v/>
      </c>
      <c r="G1539" s="189" t="str">
        <f>IF(H1539="","",COUNTA($E$5:E1539))</f>
        <v/>
      </c>
      <c r="H1539" s="41"/>
      <c r="I1539" s="38"/>
      <c r="J1539" s="206"/>
      <c r="K1539" s="206"/>
      <c r="L1539" s="206"/>
      <c r="M1539" s="41"/>
      <c r="N1539" s="207"/>
      <c r="O1539" s="99"/>
      <c r="P1539" s="192"/>
      <c r="Q1539" s="122"/>
      <c r="R1539" s="122"/>
      <c r="S1539" s="126"/>
      <c r="T1539" s="122"/>
      <c r="U1539" s="122"/>
      <c r="X1539" s="128"/>
      <c r="Y1539" s="129"/>
      <c r="Z1539" s="129"/>
      <c r="AA1539" s="129"/>
    </row>
    <row r="1540" spans="1:27" s="115" customFormat="1" ht="26.1" customHeight="1" x14ac:dyDescent="0.2">
      <c r="A1540" s="141" t="str">
        <f>IF(AND($H1540&gt;=المغادرين!$C$4,$H1540&lt;=المغادرين!$F$4,المغادرين!$B$2=IF(المغادرين!$B$2="","",$I1540)),MAX($A$4:$A1539)+1,"")</f>
        <v/>
      </c>
      <c r="B1540" s="141" t="str">
        <f t="shared" si="46"/>
        <v/>
      </c>
      <c r="C1540" s="141" t="str">
        <f>IF($A1540="","",RANK($B1540,$B$5:$B$10000,1)+COUNTIF($B$4:$B1539,$B1540))</f>
        <v/>
      </c>
      <c r="D1540" s="142" t="str">
        <f>IF(AND($M1540&gt;=القادمين!$C$4,$M1540&lt;=القادمين!$F$4,القادمين!$B$2=IF(القادمين!$B$2="","",$I1540)),MAX($D$4:$D1539)+1,"")</f>
        <v/>
      </c>
      <c r="E1540" s="142" t="str">
        <f t="shared" si="47"/>
        <v/>
      </c>
      <c r="F1540" s="142" t="str">
        <f>IF($D1540="","",RANK($E1540,$E$5:$E$10000,1)+COUNTIF($E$4:$E1539,$E1540))</f>
        <v/>
      </c>
      <c r="G1540" s="189" t="str">
        <f>IF(H1540="","",COUNTA($E$5:E1540))</f>
        <v/>
      </c>
      <c r="H1540" s="41"/>
      <c r="I1540" s="38"/>
      <c r="J1540" s="206"/>
      <c r="K1540" s="206"/>
      <c r="L1540" s="206"/>
      <c r="M1540" s="41"/>
      <c r="N1540" s="207"/>
      <c r="O1540" s="99"/>
      <c r="P1540" s="192"/>
      <c r="Q1540" s="122"/>
      <c r="R1540" s="122"/>
      <c r="S1540" s="126"/>
      <c r="T1540" s="122"/>
      <c r="U1540" s="122"/>
      <c r="X1540" s="128"/>
      <c r="Y1540" s="129"/>
      <c r="Z1540" s="129"/>
      <c r="AA1540" s="129"/>
    </row>
    <row r="1541" spans="1:27" s="115" customFormat="1" ht="26.1" customHeight="1" x14ac:dyDescent="0.2">
      <c r="A1541" s="141" t="str">
        <f>IF(AND($H1541&gt;=المغادرين!$C$4,$H1541&lt;=المغادرين!$F$4,المغادرين!$B$2=IF(المغادرين!$B$2="","",$I1541)),MAX($A$4:$A1540)+1,"")</f>
        <v/>
      </c>
      <c r="B1541" s="141" t="str">
        <f t="shared" si="46"/>
        <v/>
      </c>
      <c r="C1541" s="141" t="str">
        <f>IF($A1541="","",RANK($B1541,$B$5:$B$10000,1)+COUNTIF($B$4:$B1540,$B1541))</f>
        <v/>
      </c>
      <c r="D1541" s="142" t="str">
        <f>IF(AND($M1541&gt;=القادمين!$C$4,$M1541&lt;=القادمين!$F$4,القادمين!$B$2=IF(القادمين!$B$2="","",$I1541)),MAX($D$4:$D1540)+1,"")</f>
        <v/>
      </c>
      <c r="E1541" s="142" t="str">
        <f t="shared" si="47"/>
        <v/>
      </c>
      <c r="F1541" s="142" t="str">
        <f>IF($D1541="","",RANK($E1541,$E$5:$E$10000,1)+COUNTIF($E$4:$E1540,$E1541))</f>
        <v/>
      </c>
      <c r="G1541" s="189" t="str">
        <f>IF(H1541="","",COUNTA($E$5:E1541))</f>
        <v/>
      </c>
      <c r="H1541" s="41"/>
      <c r="I1541" s="38"/>
      <c r="J1541" s="206"/>
      <c r="K1541" s="206"/>
      <c r="L1541" s="206"/>
      <c r="M1541" s="41"/>
      <c r="N1541" s="207"/>
      <c r="O1541" s="99"/>
      <c r="P1541" s="192"/>
      <c r="Q1541" s="122"/>
      <c r="R1541" s="122"/>
      <c r="S1541" s="126"/>
      <c r="T1541" s="122"/>
      <c r="U1541" s="122"/>
      <c r="X1541" s="128"/>
      <c r="Y1541" s="129"/>
      <c r="Z1541" s="129"/>
      <c r="AA1541" s="129"/>
    </row>
    <row r="1542" spans="1:27" s="115" customFormat="1" ht="26.1" customHeight="1" x14ac:dyDescent="0.2">
      <c r="A1542" s="141" t="str">
        <f>IF(AND($H1542&gt;=المغادرين!$C$4,$H1542&lt;=المغادرين!$F$4,المغادرين!$B$2=IF(المغادرين!$B$2="","",$I1542)),MAX($A$4:$A1541)+1,"")</f>
        <v/>
      </c>
      <c r="B1542" s="141" t="str">
        <f t="shared" ref="B1542:B1605" si="48">IF($A1542="","",MAX($A$5:$A$10000)-RANK($H1542,$H$5:$H$10000)+1)</f>
        <v/>
      </c>
      <c r="C1542" s="141" t="str">
        <f>IF($A1542="","",RANK($B1542,$B$5:$B$10000,1)+COUNTIF($B$4:$B1541,$B1542))</f>
        <v/>
      </c>
      <c r="D1542" s="142" t="str">
        <f>IF(AND($M1542&gt;=القادمين!$C$4,$M1542&lt;=القادمين!$F$4,القادمين!$B$2=IF(القادمين!$B$2="","",$I1542)),MAX($D$4:$D1541)+1,"")</f>
        <v/>
      </c>
      <c r="E1542" s="142" t="str">
        <f t="shared" ref="E1542:E1605" si="49">IF($D1542="","",MAX($D$5:$D$10000)-RANK($M1542,$M$5:$M$10000)+1)</f>
        <v/>
      </c>
      <c r="F1542" s="142" t="str">
        <f>IF($D1542="","",RANK($E1542,$E$5:$E$10000,1)+COUNTIF($E$4:$E1541,$E1542))</f>
        <v/>
      </c>
      <c r="G1542" s="189" t="str">
        <f>IF(H1542="","",COUNTA($E$5:E1542))</f>
        <v/>
      </c>
      <c r="H1542" s="41"/>
      <c r="I1542" s="38"/>
      <c r="J1542" s="206"/>
      <c r="K1542" s="206"/>
      <c r="L1542" s="206"/>
      <c r="M1542" s="41"/>
      <c r="N1542" s="207"/>
      <c r="O1542" s="99"/>
      <c r="P1542" s="192"/>
      <c r="Q1542" s="122"/>
      <c r="R1542" s="122"/>
      <c r="S1542" s="126"/>
      <c r="T1542" s="122"/>
      <c r="U1542" s="122"/>
      <c r="X1542" s="128"/>
      <c r="Y1542" s="129"/>
      <c r="Z1542" s="129"/>
      <c r="AA1542" s="129"/>
    </row>
    <row r="1543" spans="1:27" s="115" customFormat="1" ht="26.1" customHeight="1" x14ac:dyDescent="0.2">
      <c r="A1543" s="141" t="str">
        <f>IF(AND($H1543&gt;=المغادرين!$C$4,$H1543&lt;=المغادرين!$F$4,المغادرين!$B$2=IF(المغادرين!$B$2="","",$I1543)),MAX($A$4:$A1542)+1,"")</f>
        <v/>
      </c>
      <c r="B1543" s="141" t="str">
        <f t="shared" si="48"/>
        <v/>
      </c>
      <c r="C1543" s="141" t="str">
        <f>IF($A1543="","",RANK($B1543,$B$5:$B$10000,1)+COUNTIF($B$4:$B1542,$B1543))</f>
        <v/>
      </c>
      <c r="D1543" s="142" t="str">
        <f>IF(AND($M1543&gt;=القادمين!$C$4,$M1543&lt;=القادمين!$F$4,القادمين!$B$2=IF(القادمين!$B$2="","",$I1543)),MAX($D$4:$D1542)+1,"")</f>
        <v/>
      </c>
      <c r="E1543" s="142" t="str">
        <f t="shared" si="49"/>
        <v/>
      </c>
      <c r="F1543" s="142" t="str">
        <f>IF($D1543="","",RANK($E1543,$E$5:$E$10000,1)+COUNTIF($E$4:$E1542,$E1543))</f>
        <v/>
      </c>
      <c r="G1543" s="189" t="str">
        <f>IF(H1543="","",COUNTA($E$5:E1543))</f>
        <v/>
      </c>
      <c r="H1543" s="41"/>
      <c r="I1543" s="38"/>
      <c r="J1543" s="206"/>
      <c r="K1543" s="206"/>
      <c r="L1543" s="206"/>
      <c r="M1543" s="41"/>
      <c r="N1543" s="207"/>
      <c r="O1543" s="99"/>
      <c r="P1543" s="193"/>
      <c r="Q1543" s="122"/>
      <c r="R1543" s="122"/>
      <c r="S1543" s="125"/>
      <c r="T1543" s="122"/>
      <c r="U1543" s="122"/>
    </row>
    <row r="1544" spans="1:27" s="127" customFormat="1" ht="26.1" customHeight="1" x14ac:dyDescent="0.2">
      <c r="A1544" s="141" t="str">
        <f>IF(AND($H1544&gt;=المغادرين!$C$4,$H1544&lt;=المغادرين!$F$4,المغادرين!$B$2=IF(المغادرين!$B$2="","",$I1544)),MAX($A$4:$A1543)+1,"")</f>
        <v/>
      </c>
      <c r="B1544" s="141" t="str">
        <f t="shared" si="48"/>
        <v/>
      </c>
      <c r="C1544" s="141" t="str">
        <f>IF($A1544="","",RANK($B1544,$B$5:$B$10000,1)+COUNTIF($B$4:$B1543,$B1544))</f>
        <v/>
      </c>
      <c r="D1544" s="142" t="str">
        <f>IF(AND($M1544&gt;=القادمين!$C$4,$M1544&lt;=القادمين!$F$4,القادمين!$B$2=IF(القادمين!$B$2="","",$I1544)),MAX($D$4:$D1543)+1,"")</f>
        <v/>
      </c>
      <c r="E1544" s="142" t="str">
        <f t="shared" si="49"/>
        <v/>
      </c>
      <c r="F1544" s="142" t="str">
        <f>IF($D1544="","",RANK($E1544,$E$5:$E$10000,1)+COUNTIF($E$4:$E1543,$E1544))</f>
        <v/>
      </c>
      <c r="G1544" s="189" t="str">
        <f>IF(H1544="","",COUNTA($E$5:E1544))</f>
        <v/>
      </c>
      <c r="H1544" s="41"/>
      <c r="I1544" s="38"/>
      <c r="J1544" s="206"/>
      <c r="K1544" s="206"/>
      <c r="L1544" s="206"/>
      <c r="M1544" s="41"/>
      <c r="N1544" s="207"/>
      <c r="O1544" s="99"/>
      <c r="P1544" s="192"/>
      <c r="Q1544" s="122"/>
      <c r="R1544" s="122"/>
      <c r="S1544" s="126"/>
      <c r="T1544" s="122"/>
      <c r="U1544" s="122"/>
      <c r="V1544" s="115"/>
      <c r="W1544" s="115"/>
      <c r="X1544" s="115"/>
      <c r="Y1544" s="115"/>
      <c r="Z1544" s="115"/>
      <c r="AA1544" s="115"/>
    </row>
    <row r="1545" spans="1:27" s="127" customFormat="1" ht="26.1" customHeight="1" x14ac:dyDescent="0.2">
      <c r="A1545" s="141" t="str">
        <f>IF(AND($H1545&gt;=المغادرين!$C$4,$H1545&lt;=المغادرين!$F$4,المغادرين!$B$2=IF(المغادرين!$B$2="","",$I1545)),MAX($A$4:$A1544)+1,"")</f>
        <v/>
      </c>
      <c r="B1545" s="141" t="str">
        <f t="shared" si="48"/>
        <v/>
      </c>
      <c r="C1545" s="141" t="str">
        <f>IF($A1545="","",RANK($B1545,$B$5:$B$10000,1)+COUNTIF($B$4:$B1544,$B1545))</f>
        <v/>
      </c>
      <c r="D1545" s="142" t="str">
        <f>IF(AND($M1545&gt;=القادمين!$C$4,$M1545&lt;=القادمين!$F$4,القادمين!$B$2=IF(القادمين!$B$2="","",$I1545)),MAX($D$4:$D1544)+1,"")</f>
        <v/>
      </c>
      <c r="E1545" s="142" t="str">
        <f t="shared" si="49"/>
        <v/>
      </c>
      <c r="F1545" s="142" t="str">
        <f>IF($D1545="","",RANK($E1545,$E$5:$E$10000,1)+COUNTIF($E$4:$E1544,$E1545))</f>
        <v/>
      </c>
      <c r="G1545" s="189" t="str">
        <f>IF(H1545="","",COUNTA($E$5:E1545))</f>
        <v/>
      </c>
      <c r="H1545" s="41"/>
      <c r="I1545" s="38"/>
      <c r="J1545" s="206"/>
      <c r="K1545" s="206"/>
      <c r="L1545" s="206"/>
      <c r="M1545" s="41"/>
      <c r="N1545" s="207"/>
      <c r="O1545" s="99"/>
      <c r="P1545" s="192"/>
      <c r="Q1545" s="122"/>
      <c r="R1545" s="122"/>
      <c r="S1545" s="126"/>
      <c r="T1545" s="122"/>
      <c r="U1545" s="122"/>
      <c r="V1545" s="115"/>
      <c r="W1545" s="115"/>
      <c r="X1545" s="115"/>
      <c r="Y1545" s="115"/>
      <c r="Z1545" s="115"/>
      <c r="AA1545" s="115"/>
    </row>
    <row r="1546" spans="1:27" s="127" customFormat="1" ht="26.1" customHeight="1" x14ac:dyDescent="0.2">
      <c r="A1546" s="141" t="str">
        <f>IF(AND($H1546&gt;=المغادرين!$C$4,$H1546&lt;=المغادرين!$F$4,المغادرين!$B$2=IF(المغادرين!$B$2="","",$I1546)),MAX($A$4:$A1545)+1,"")</f>
        <v/>
      </c>
      <c r="B1546" s="141" t="str">
        <f t="shared" si="48"/>
        <v/>
      </c>
      <c r="C1546" s="141" t="str">
        <f>IF($A1546="","",RANK($B1546,$B$5:$B$10000,1)+COUNTIF($B$4:$B1545,$B1546))</f>
        <v/>
      </c>
      <c r="D1546" s="142" t="str">
        <f>IF(AND($M1546&gt;=القادمين!$C$4,$M1546&lt;=القادمين!$F$4,القادمين!$B$2=IF(القادمين!$B$2="","",$I1546)),MAX($D$4:$D1545)+1,"")</f>
        <v/>
      </c>
      <c r="E1546" s="142" t="str">
        <f t="shared" si="49"/>
        <v/>
      </c>
      <c r="F1546" s="142" t="str">
        <f>IF($D1546="","",RANK($E1546,$E$5:$E$10000,1)+COUNTIF($E$4:$E1545,$E1546))</f>
        <v/>
      </c>
      <c r="G1546" s="189" t="str">
        <f>IF(H1546="","",COUNTA($E$5:E1546))</f>
        <v/>
      </c>
      <c r="H1546" s="41"/>
      <c r="I1546" s="38"/>
      <c r="J1546" s="206"/>
      <c r="K1546" s="206"/>
      <c r="L1546" s="206"/>
      <c r="M1546" s="41"/>
      <c r="N1546" s="207"/>
      <c r="O1546" s="99"/>
      <c r="P1546" s="192"/>
      <c r="Q1546" s="122"/>
      <c r="R1546" s="122"/>
      <c r="S1546" s="126"/>
      <c r="T1546" s="122"/>
      <c r="U1546" s="122"/>
      <c r="V1546" s="115"/>
      <c r="W1546" s="115"/>
      <c r="X1546" s="115"/>
      <c r="Y1546" s="115"/>
      <c r="Z1546" s="115"/>
      <c r="AA1546" s="115"/>
    </row>
    <row r="1547" spans="1:27" s="115" customFormat="1" ht="26.1" customHeight="1" x14ac:dyDescent="0.2">
      <c r="A1547" s="141" t="str">
        <f>IF(AND($H1547&gt;=المغادرين!$C$4,$H1547&lt;=المغادرين!$F$4,المغادرين!$B$2=IF(المغادرين!$B$2="","",$I1547)),MAX($A$4:$A1546)+1,"")</f>
        <v/>
      </c>
      <c r="B1547" s="141" t="str">
        <f t="shared" si="48"/>
        <v/>
      </c>
      <c r="C1547" s="141" t="str">
        <f>IF($A1547="","",RANK($B1547,$B$5:$B$10000,1)+COUNTIF($B$4:$B1546,$B1547))</f>
        <v/>
      </c>
      <c r="D1547" s="142" t="str">
        <f>IF(AND($M1547&gt;=القادمين!$C$4,$M1547&lt;=القادمين!$F$4,القادمين!$B$2=IF(القادمين!$B$2="","",$I1547)),MAX($D$4:$D1546)+1,"")</f>
        <v/>
      </c>
      <c r="E1547" s="142" t="str">
        <f t="shared" si="49"/>
        <v/>
      </c>
      <c r="F1547" s="142" t="str">
        <f>IF($D1547="","",RANK($E1547,$E$5:$E$10000,1)+COUNTIF($E$4:$E1546,$E1547))</f>
        <v/>
      </c>
      <c r="G1547" s="189" t="str">
        <f>IF(H1547="","",COUNTA($E$5:E1547))</f>
        <v/>
      </c>
      <c r="H1547" s="41"/>
      <c r="I1547" s="38"/>
      <c r="J1547" s="206"/>
      <c r="K1547" s="206"/>
      <c r="L1547" s="206"/>
      <c r="M1547" s="41"/>
      <c r="N1547" s="207"/>
      <c r="O1547" s="99"/>
      <c r="P1547" s="192"/>
      <c r="Q1547" s="122"/>
      <c r="R1547" s="122"/>
      <c r="S1547" s="126"/>
      <c r="T1547" s="122"/>
      <c r="U1547" s="122"/>
    </row>
    <row r="1548" spans="1:27" s="115" customFormat="1" ht="26.1" customHeight="1" x14ac:dyDescent="0.2">
      <c r="A1548" s="141" t="str">
        <f>IF(AND($H1548&gt;=المغادرين!$C$4,$H1548&lt;=المغادرين!$F$4,المغادرين!$B$2=IF(المغادرين!$B$2="","",$I1548)),MAX($A$4:$A1547)+1,"")</f>
        <v/>
      </c>
      <c r="B1548" s="141" t="str">
        <f t="shared" si="48"/>
        <v/>
      </c>
      <c r="C1548" s="141" t="str">
        <f>IF($A1548="","",RANK($B1548,$B$5:$B$10000,1)+COUNTIF($B$4:$B1547,$B1548))</f>
        <v/>
      </c>
      <c r="D1548" s="142" t="str">
        <f>IF(AND($M1548&gt;=القادمين!$C$4,$M1548&lt;=القادمين!$F$4,القادمين!$B$2=IF(القادمين!$B$2="","",$I1548)),MAX($D$4:$D1547)+1,"")</f>
        <v/>
      </c>
      <c r="E1548" s="142" t="str">
        <f t="shared" si="49"/>
        <v/>
      </c>
      <c r="F1548" s="142" t="str">
        <f>IF($D1548="","",RANK($E1548,$E$5:$E$10000,1)+COUNTIF($E$4:$E1547,$E1548))</f>
        <v/>
      </c>
      <c r="G1548" s="189" t="str">
        <f>IF(H1548="","",COUNTA($E$5:E1548))</f>
        <v/>
      </c>
      <c r="H1548" s="41"/>
      <c r="I1548" s="38"/>
      <c r="J1548" s="206"/>
      <c r="K1548" s="206"/>
      <c r="L1548" s="206"/>
      <c r="M1548" s="41"/>
      <c r="N1548" s="207"/>
      <c r="O1548" s="99"/>
      <c r="P1548" s="192"/>
      <c r="Q1548" s="122"/>
      <c r="R1548" s="122"/>
      <c r="S1548" s="126"/>
      <c r="T1548" s="122"/>
      <c r="U1548" s="122"/>
    </row>
    <row r="1549" spans="1:27" s="115" customFormat="1" ht="26.1" customHeight="1" x14ac:dyDescent="0.2">
      <c r="A1549" s="141" t="str">
        <f>IF(AND($H1549&gt;=المغادرين!$C$4,$H1549&lt;=المغادرين!$F$4,المغادرين!$B$2=IF(المغادرين!$B$2="","",$I1549)),MAX($A$4:$A1548)+1,"")</f>
        <v/>
      </c>
      <c r="B1549" s="141" t="str">
        <f t="shared" si="48"/>
        <v/>
      </c>
      <c r="C1549" s="141" t="str">
        <f>IF($A1549="","",RANK($B1549,$B$5:$B$10000,1)+COUNTIF($B$4:$B1548,$B1549))</f>
        <v/>
      </c>
      <c r="D1549" s="142" t="str">
        <f>IF(AND($M1549&gt;=القادمين!$C$4,$M1549&lt;=القادمين!$F$4,القادمين!$B$2=IF(القادمين!$B$2="","",$I1549)),MAX($D$4:$D1548)+1,"")</f>
        <v/>
      </c>
      <c r="E1549" s="142" t="str">
        <f t="shared" si="49"/>
        <v/>
      </c>
      <c r="F1549" s="142" t="str">
        <f>IF($D1549="","",RANK($E1549,$E$5:$E$10000,1)+COUNTIF($E$4:$E1548,$E1549))</f>
        <v/>
      </c>
      <c r="G1549" s="189" t="str">
        <f>IF(H1549="","",COUNTA($E$5:E1549))</f>
        <v/>
      </c>
      <c r="H1549" s="41"/>
      <c r="I1549" s="38"/>
      <c r="J1549" s="206"/>
      <c r="K1549" s="206"/>
      <c r="L1549" s="206"/>
      <c r="M1549" s="41"/>
      <c r="N1549" s="207"/>
      <c r="O1549" s="99"/>
      <c r="P1549" s="192"/>
      <c r="Q1549" s="122"/>
      <c r="R1549" s="122"/>
      <c r="S1549" s="126"/>
      <c r="T1549" s="122"/>
      <c r="U1549" s="122"/>
    </row>
    <row r="1550" spans="1:27" s="115" customFormat="1" ht="26.1" customHeight="1" x14ac:dyDescent="0.2">
      <c r="A1550" s="141" t="str">
        <f>IF(AND($H1550&gt;=المغادرين!$C$4,$H1550&lt;=المغادرين!$F$4,المغادرين!$B$2=IF(المغادرين!$B$2="","",$I1550)),MAX($A$4:$A1549)+1,"")</f>
        <v/>
      </c>
      <c r="B1550" s="141" t="str">
        <f t="shared" si="48"/>
        <v/>
      </c>
      <c r="C1550" s="141" t="str">
        <f>IF($A1550="","",RANK($B1550,$B$5:$B$10000,1)+COUNTIF($B$4:$B1549,$B1550))</f>
        <v/>
      </c>
      <c r="D1550" s="142" t="str">
        <f>IF(AND($M1550&gt;=القادمين!$C$4,$M1550&lt;=القادمين!$F$4,القادمين!$B$2=IF(القادمين!$B$2="","",$I1550)),MAX($D$4:$D1549)+1,"")</f>
        <v/>
      </c>
      <c r="E1550" s="142" t="str">
        <f t="shared" si="49"/>
        <v/>
      </c>
      <c r="F1550" s="142" t="str">
        <f>IF($D1550="","",RANK($E1550,$E$5:$E$10000,1)+COUNTIF($E$4:$E1549,$E1550))</f>
        <v/>
      </c>
      <c r="G1550" s="189" t="str">
        <f>IF(H1550="","",COUNTA($E$5:E1550))</f>
        <v/>
      </c>
      <c r="H1550" s="41"/>
      <c r="I1550" s="38"/>
      <c r="J1550" s="206"/>
      <c r="K1550" s="206"/>
      <c r="L1550" s="206"/>
      <c r="M1550" s="41"/>
      <c r="N1550" s="207"/>
      <c r="O1550" s="99"/>
      <c r="P1550" s="192"/>
      <c r="Q1550" s="122"/>
      <c r="R1550" s="122"/>
      <c r="S1550" s="126"/>
      <c r="T1550" s="122"/>
      <c r="U1550" s="122"/>
    </row>
    <row r="1551" spans="1:27" s="115" customFormat="1" ht="26.1" customHeight="1" x14ac:dyDescent="0.2">
      <c r="A1551" s="141" t="str">
        <f>IF(AND($H1551&gt;=المغادرين!$C$4,$H1551&lt;=المغادرين!$F$4,المغادرين!$B$2=IF(المغادرين!$B$2="","",$I1551)),MAX($A$4:$A1550)+1,"")</f>
        <v/>
      </c>
      <c r="B1551" s="141" t="str">
        <f t="shared" si="48"/>
        <v/>
      </c>
      <c r="C1551" s="141" t="str">
        <f>IF($A1551="","",RANK($B1551,$B$5:$B$10000,1)+COUNTIF($B$4:$B1550,$B1551))</f>
        <v/>
      </c>
      <c r="D1551" s="142" t="str">
        <f>IF(AND($M1551&gt;=القادمين!$C$4,$M1551&lt;=القادمين!$F$4,القادمين!$B$2=IF(القادمين!$B$2="","",$I1551)),MAX($D$4:$D1550)+1,"")</f>
        <v/>
      </c>
      <c r="E1551" s="142" t="str">
        <f t="shared" si="49"/>
        <v/>
      </c>
      <c r="F1551" s="142" t="str">
        <f>IF($D1551="","",RANK($E1551,$E$5:$E$10000,1)+COUNTIF($E$4:$E1550,$E1551))</f>
        <v/>
      </c>
      <c r="G1551" s="189" t="str">
        <f>IF(H1551="","",COUNTA($E$5:E1551))</f>
        <v/>
      </c>
      <c r="H1551" s="41"/>
      <c r="I1551" s="38"/>
      <c r="J1551" s="206"/>
      <c r="K1551" s="206"/>
      <c r="L1551" s="206"/>
      <c r="M1551" s="41"/>
      <c r="N1551" s="207"/>
      <c r="O1551" s="99"/>
      <c r="P1551" s="192"/>
      <c r="Q1551" s="122"/>
      <c r="R1551" s="122"/>
      <c r="S1551" s="126"/>
      <c r="T1551" s="122"/>
      <c r="U1551" s="122"/>
    </row>
    <row r="1552" spans="1:27" s="115" customFormat="1" ht="26.1" customHeight="1" x14ac:dyDescent="0.2">
      <c r="A1552" s="141" t="str">
        <f>IF(AND($H1552&gt;=المغادرين!$C$4,$H1552&lt;=المغادرين!$F$4,المغادرين!$B$2=IF(المغادرين!$B$2="","",$I1552)),MAX($A$4:$A1551)+1,"")</f>
        <v/>
      </c>
      <c r="B1552" s="141" t="str">
        <f t="shared" si="48"/>
        <v/>
      </c>
      <c r="C1552" s="141" t="str">
        <f>IF($A1552="","",RANK($B1552,$B$5:$B$10000,1)+COUNTIF($B$4:$B1551,$B1552))</f>
        <v/>
      </c>
      <c r="D1552" s="142" t="str">
        <f>IF(AND($M1552&gt;=القادمين!$C$4,$M1552&lt;=القادمين!$F$4,القادمين!$B$2=IF(القادمين!$B$2="","",$I1552)),MAX($D$4:$D1551)+1,"")</f>
        <v/>
      </c>
      <c r="E1552" s="142" t="str">
        <f t="shared" si="49"/>
        <v/>
      </c>
      <c r="F1552" s="142" t="str">
        <f>IF($D1552="","",RANK($E1552,$E$5:$E$10000,1)+COUNTIF($E$4:$E1551,$E1552))</f>
        <v/>
      </c>
      <c r="G1552" s="189" t="str">
        <f>IF(H1552="","",COUNTA($E$5:E1552))</f>
        <v/>
      </c>
      <c r="H1552" s="41"/>
      <c r="I1552" s="38"/>
      <c r="J1552" s="206"/>
      <c r="K1552" s="206"/>
      <c r="L1552" s="206"/>
      <c r="M1552" s="41"/>
      <c r="N1552" s="207"/>
      <c r="O1552" s="99"/>
      <c r="P1552" s="192"/>
      <c r="Q1552" s="122"/>
      <c r="R1552" s="122"/>
      <c r="S1552" s="126"/>
      <c r="T1552" s="122"/>
      <c r="U1552" s="122"/>
      <c r="AA1552" s="128"/>
    </row>
    <row r="1553" spans="1:27" s="115" customFormat="1" ht="26.1" customHeight="1" x14ac:dyDescent="0.2">
      <c r="A1553" s="141" t="str">
        <f>IF(AND($H1553&gt;=المغادرين!$C$4,$H1553&lt;=المغادرين!$F$4,المغادرين!$B$2=IF(المغادرين!$B$2="","",$I1553)),MAX($A$4:$A1552)+1,"")</f>
        <v/>
      </c>
      <c r="B1553" s="141" t="str">
        <f t="shared" si="48"/>
        <v/>
      </c>
      <c r="C1553" s="141" t="str">
        <f>IF($A1553="","",RANK($B1553,$B$5:$B$10000,1)+COUNTIF($B$4:$B1552,$B1553))</f>
        <v/>
      </c>
      <c r="D1553" s="142" t="str">
        <f>IF(AND($M1553&gt;=القادمين!$C$4,$M1553&lt;=القادمين!$F$4,القادمين!$B$2=IF(القادمين!$B$2="","",$I1553)),MAX($D$4:$D1552)+1,"")</f>
        <v/>
      </c>
      <c r="E1553" s="142" t="str">
        <f t="shared" si="49"/>
        <v/>
      </c>
      <c r="F1553" s="142" t="str">
        <f>IF($D1553="","",RANK($E1553,$E$5:$E$10000,1)+COUNTIF($E$4:$E1552,$E1553))</f>
        <v/>
      </c>
      <c r="G1553" s="189" t="str">
        <f>IF(H1553="","",COUNTA($E$5:E1553))</f>
        <v/>
      </c>
      <c r="H1553" s="41"/>
      <c r="I1553" s="38"/>
      <c r="J1553" s="206"/>
      <c r="K1553" s="206"/>
      <c r="L1553" s="206"/>
      <c r="M1553" s="41"/>
      <c r="N1553" s="207"/>
      <c r="O1553" s="99"/>
      <c r="P1553" s="192"/>
      <c r="Q1553" s="122"/>
      <c r="R1553" s="122"/>
      <c r="S1553" s="126"/>
      <c r="T1553" s="122"/>
      <c r="U1553" s="122"/>
      <c r="AA1553" s="128"/>
    </row>
    <row r="1554" spans="1:27" s="115" customFormat="1" ht="26.1" customHeight="1" x14ac:dyDescent="0.2">
      <c r="A1554" s="141" t="str">
        <f>IF(AND($H1554&gt;=المغادرين!$C$4,$H1554&lt;=المغادرين!$F$4,المغادرين!$B$2=IF(المغادرين!$B$2="","",$I1554)),MAX($A$4:$A1553)+1,"")</f>
        <v/>
      </c>
      <c r="B1554" s="141" t="str">
        <f t="shared" si="48"/>
        <v/>
      </c>
      <c r="C1554" s="141" t="str">
        <f>IF($A1554="","",RANK($B1554,$B$5:$B$10000,1)+COUNTIF($B$4:$B1553,$B1554))</f>
        <v/>
      </c>
      <c r="D1554" s="142" t="str">
        <f>IF(AND($M1554&gt;=القادمين!$C$4,$M1554&lt;=القادمين!$F$4,القادمين!$B$2=IF(القادمين!$B$2="","",$I1554)),MAX($D$4:$D1553)+1,"")</f>
        <v/>
      </c>
      <c r="E1554" s="142" t="str">
        <f t="shared" si="49"/>
        <v/>
      </c>
      <c r="F1554" s="142" t="str">
        <f>IF($D1554="","",RANK($E1554,$E$5:$E$10000,1)+COUNTIF($E$4:$E1553,$E1554))</f>
        <v/>
      </c>
      <c r="G1554" s="189" t="str">
        <f>IF(H1554="","",COUNTA($E$5:E1554))</f>
        <v/>
      </c>
      <c r="H1554" s="41"/>
      <c r="I1554" s="38"/>
      <c r="J1554" s="206"/>
      <c r="K1554" s="206"/>
      <c r="L1554" s="206"/>
      <c r="M1554" s="41"/>
      <c r="N1554" s="207"/>
      <c r="O1554" s="99"/>
      <c r="P1554" s="192"/>
      <c r="Q1554" s="122"/>
      <c r="R1554" s="122"/>
      <c r="S1554" s="126"/>
      <c r="T1554" s="122"/>
      <c r="U1554" s="122"/>
      <c r="W1554" s="128"/>
      <c r="AA1554" s="121"/>
    </row>
    <row r="1555" spans="1:27" s="115" customFormat="1" ht="26.1" customHeight="1" x14ac:dyDescent="0.2">
      <c r="A1555" s="141" t="str">
        <f>IF(AND($H1555&gt;=المغادرين!$C$4,$H1555&lt;=المغادرين!$F$4,المغادرين!$B$2=IF(المغادرين!$B$2="","",$I1555)),MAX($A$4:$A1554)+1,"")</f>
        <v/>
      </c>
      <c r="B1555" s="141" t="str">
        <f t="shared" si="48"/>
        <v/>
      </c>
      <c r="C1555" s="141" t="str">
        <f>IF($A1555="","",RANK($B1555,$B$5:$B$10000,1)+COUNTIF($B$4:$B1554,$B1555))</f>
        <v/>
      </c>
      <c r="D1555" s="142" t="str">
        <f>IF(AND($M1555&gt;=القادمين!$C$4,$M1555&lt;=القادمين!$F$4,القادمين!$B$2=IF(القادمين!$B$2="","",$I1555)),MAX($D$4:$D1554)+1,"")</f>
        <v/>
      </c>
      <c r="E1555" s="142" t="str">
        <f t="shared" si="49"/>
        <v/>
      </c>
      <c r="F1555" s="142" t="str">
        <f>IF($D1555="","",RANK($E1555,$E$5:$E$10000,1)+COUNTIF($E$4:$E1554,$E1555))</f>
        <v/>
      </c>
      <c r="G1555" s="189" t="str">
        <f>IF(H1555="","",COUNTA($E$5:E1555))</f>
        <v/>
      </c>
      <c r="H1555" s="41"/>
      <c r="I1555" s="38"/>
      <c r="J1555" s="206"/>
      <c r="K1555" s="206"/>
      <c r="L1555" s="206"/>
      <c r="M1555" s="41"/>
      <c r="N1555" s="207"/>
      <c r="O1555" s="99"/>
      <c r="P1555" s="192"/>
      <c r="Q1555" s="122"/>
      <c r="R1555" s="122"/>
      <c r="S1555" s="126"/>
      <c r="T1555" s="122"/>
      <c r="U1555" s="122"/>
    </row>
    <row r="1556" spans="1:27" s="115" customFormat="1" ht="26.1" customHeight="1" x14ac:dyDescent="0.2">
      <c r="A1556" s="141" t="str">
        <f>IF(AND($H1556&gt;=المغادرين!$C$4,$H1556&lt;=المغادرين!$F$4,المغادرين!$B$2=IF(المغادرين!$B$2="","",$I1556)),MAX($A$4:$A1555)+1,"")</f>
        <v/>
      </c>
      <c r="B1556" s="141" t="str">
        <f t="shared" si="48"/>
        <v/>
      </c>
      <c r="C1556" s="141" t="str">
        <f>IF($A1556="","",RANK($B1556,$B$5:$B$10000,1)+COUNTIF($B$4:$B1555,$B1556))</f>
        <v/>
      </c>
      <c r="D1556" s="142" t="str">
        <f>IF(AND($M1556&gt;=القادمين!$C$4,$M1556&lt;=القادمين!$F$4,القادمين!$B$2=IF(القادمين!$B$2="","",$I1556)),MAX($D$4:$D1555)+1,"")</f>
        <v/>
      </c>
      <c r="E1556" s="142" t="str">
        <f t="shared" si="49"/>
        <v/>
      </c>
      <c r="F1556" s="142" t="str">
        <f>IF($D1556="","",RANK($E1556,$E$5:$E$10000,1)+COUNTIF($E$4:$E1555,$E1556))</f>
        <v/>
      </c>
      <c r="G1556" s="189" t="str">
        <f>IF(H1556="","",COUNTA($E$5:E1556))</f>
        <v/>
      </c>
      <c r="H1556" s="41"/>
      <c r="I1556" s="38"/>
      <c r="J1556" s="206"/>
      <c r="K1556" s="206"/>
      <c r="L1556" s="206"/>
      <c r="M1556" s="41"/>
      <c r="N1556" s="207"/>
      <c r="O1556" s="99"/>
      <c r="P1556" s="192"/>
      <c r="Q1556" s="122"/>
      <c r="R1556" s="122"/>
      <c r="S1556" s="126"/>
      <c r="T1556" s="122"/>
      <c r="U1556" s="122"/>
      <c r="X1556" s="128"/>
      <c r="Y1556" s="121"/>
      <c r="Z1556" s="121"/>
      <c r="AA1556" s="121"/>
    </row>
    <row r="1557" spans="1:27" s="115" customFormat="1" ht="26.1" customHeight="1" x14ac:dyDescent="0.2">
      <c r="A1557" s="141" t="str">
        <f>IF(AND($H1557&gt;=المغادرين!$C$4,$H1557&lt;=المغادرين!$F$4,المغادرين!$B$2=IF(المغادرين!$B$2="","",$I1557)),MAX($A$4:$A1556)+1,"")</f>
        <v/>
      </c>
      <c r="B1557" s="141" t="str">
        <f t="shared" si="48"/>
        <v/>
      </c>
      <c r="C1557" s="141" t="str">
        <f>IF($A1557="","",RANK($B1557,$B$5:$B$10000,1)+COUNTIF($B$4:$B1556,$B1557))</f>
        <v/>
      </c>
      <c r="D1557" s="142" t="str">
        <f>IF(AND($M1557&gt;=القادمين!$C$4,$M1557&lt;=القادمين!$F$4,القادمين!$B$2=IF(القادمين!$B$2="","",$I1557)),MAX($D$4:$D1556)+1,"")</f>
        <v/>
      </c>
      <c r="E1557" s="142" t="str">
        <f t="shared" si="49"/>
        <v/>
      </c>
      <c r="F1557" s="142" t="str">
        <f>IF($D1557="","",RANK($E1557,$E$5:$E$10000,1)+COUNTIF($E$4:$E1556,$E1557))</f>
        <v/>
      </c>
      <c r="G1557" s="189" t="str">
        <f>IF(H1557="","",COUNTA($E$5:E1557))</f>
        <v/>
      </c>
      <c r="H1557" s="41"/>
      <c r="I1557" s="38"/>
      <c r="J1557" s="206"/>
      <c r="K1557" s="206"/>
      <c r="L1557" s="206"/>
      <c r="M1557" s="41"/>
      <c r="N1557" s="207"/>
      <c r="O1557" s="99"/>
      <c r="P1557" s="192"/>
      <c r="Q1557" s="122"/>
      <c r="R1557" s="122"/>
      <c r="S1557" s="126"/>
      <c r="T1557" s="122"/>
      <c r="U1557" s="122"/>
      <c r="X1557" s="128"/>
      <c r="Y1557" s="129"/>
      <c r="Z1557" s="129"/>
      <c r="AA1557" s="129"/>
    </row>
    <row r="1558" spans="1:27" s="115" customFormat="1" ht="26.1" customHeight="1" x14ac:dyDescent="0.2">
      <c r="A1558" s="141" t="str">
        <f>IF(AND($H1558&gt;=المغادرين!$C$4,$H1558&lt;=المغادرين!$F$4,المغادرين!$B$2=IF(المغادرين!$B$2="","",$I1558)),MAX($A$4:$A1557)+1,"")</f>
        <v/>
      </c>
      <c r="B1558" s="141" t="str">
        <f t="shared" si="48"/>
        <v/>
      </c>
      <c r="C1558" s="141" t="str">
        <f>IF($A1558="","",RANK($B1558,$B$5:$B$10000,1)+COUNTIF($B$4:$B1557,$B1558))</f>
        <v/>
      </c>
      <c r="D1558" s="142" t="str">
        <f>IF(AND($M1558&gt;=القادمين!$C$4,$M1558&lt;=القادمين!$F$4,القادمين!$B$2=IF(القادمين!$B$2="","",$I1558)),MAX($D$4:$D1557)+1,"")</f>
        <v/>
      </c>
      <c r="E1558" s="142" t="str">
        <f t="shared" si="49"/>
        <v/>
      </c>
      <c r="F1558" s="142" t="str">
        <f>IF($D1558="","",RANK($E1558,$E$5:$E$10000,1)+COUNTIF($E$4:$E1557,$E1558))</f>
        <v/>
      </c>
      <c r="G1558" s="189" t="str">
        <f>IF(H1558="","",COUNTA($E$5:E1558))</f>
        <v/>
      </c>
      <c r="H1558" s="41"/>
      <c r="I1558" s="38"/>
      <c r="J1558" s="206"/>
      <c r="K1558" s="206"/>
      <c r="L1558" s="206"/>
      <c r="M1558" s="41"/>
      <c r="N1558" s="207"/>
      <c r="O1558" s="99"/>
      <c r="P1558" s="192"/>
      <c r="Q1558" s="122"/>
      <c r="R1558" s="122"/>
      <c r="S1558" s="126"/>
      <c r="T1558" s="122"/>
      <c r="U1558" s="122"/>
      <c r="X1558" s="128"/>
      <c r="Y1558" s="129"/>
      <c r="Z1558" s="129"/>
      <c r="AA1558" s="129"/>
    </row>
    <row r="1559" spans="1:27" s="115" customFormat="1" ht="26.1" customHeight="1" x14ac:dyDescent="0.2">
      <c r="A1559" s="141" t="str">
        <f>IF(AND($H1559&gt;=المغادرين!$C$4,$H1559&lt;=المغادرين!$F$4,المغادرين!$B$2=IF(المغادرين!$B$2="","",$I1559)),MAX($A$4:$A1558)+1,"")</f>
        <v/>
      </c>
      <c r="B1559" s="141" t="str">
        <f t="shared" si="48"/>
        <v/>
      </c>
      <c r="C1559" s="141" t="str">
        <f>IF($A1559="","",RANK($B1559,$B$5:$B$10000,1)+COUNTIF($B$4:$B1558,$B1559))</f>
        <v/>
      </c>
      <c r="D1559" s="142" t="str">
        <f>IF(AND($M1559&gt;=القادمين!$C$4,$M1559&lt;=القادمين!$F$4,القادمين!$B$2=IF(القادمين!$B$2="","",$I1559)),MAX($D$4:$D1558)+1,"")</f>
        <v/>
      </c>
      <c r="E1559" s="142" t="str">
        <f t="shared" si="49"/>
        <v/>
      </c>
      <c r="F1559" s="142" t="str">
        <f>IF($D1559="","",RANK($E1559,$E$5:$E$10000,1)+COUNTIF($E$4:$E1558,$E1559))</f>
        <v/>
      </c>
      <c r="G1559" s="189" t="str">
        <f>IF(H1559="","",COUNTA($E$5:E1559))</f>
        <v/>
      </c>
      <c r="H1559" s="41"/>
      <c r="I1559" s="38"/>
      <c r="J1559" s="206"/>
      <c r="K1559" s="206"/>
      <c r="L1559" s="206"/>
      <c r="M1559" s="41"/>
      <c r="N1559" s="207"/>
      <c r="O1559" s="99"/>
      <c r="P1559" s="192"/>
      <c r="Q1559" s="122"/>
      <c r="R1559" s="122"/>
      <c r="S1559" s="126"/>
      <c r="T1559" s="122"/>
      <c r="U1559" s="122"/>
      <c r="X1559" s="128"/>
      <c r="Y1559" s="129"/>
      <c r="Z1559" s="129"/>
      <c r="AA1559" s="129"/>
    </row>
    <row r="1560" spans="1:27" s="115" customFormat="1" ht="26.1" customHeight="1" x14ac:dyDescent="0.2">
      <c r="A1560" s="141" t="str">
        <f>IF(AND($H1560&gt;=المغادرين!$C$4,$H1560&lt;=المغادرين!$F$4,المغادرين!$B$2=IF(المغادرين!$B$2="","",$I1560)),MAX($A$4:$A1559)+1,"")</f>
        <v/>
      </c>
      <c r="B1560" s="141" t="str">
        <f t="shared" si="48"/>
        <v/>
      </c>
      <c r="C1560" s="141" t="str">
        <f>IF($A1560="","",RANK($B1560,$B$5:$B$10000,1)+COUNTIF($B$4:$B1559,$B1560))</f>
        <v/>
      </c>
      <c r="D1560" s="142" t="str">
        <f>IF(AND($M1560&gt;=القادمين!$C$4,$M1560&lt;=القادمين!$F$4,القادمين!$B$2=IF(القادمين!$B$2="","",$I1560)),MAX($D$4:$D1559)+1,"")</f>
        <v/>
      </c>
      <c r="E1560" s="142" t="str">
        <f t="shared" si="49"/>
        <v/>
      </c>
      <c r="F1560" s="142" t="str">
        <f>IF($D1560="","",RANK($E1560,$E$5:$E$10000,1)+COUNTIF($E$4:$E1559,$E1560))</f>
        <v/>
      </c>
      <c r="G1560" s="189" t="str">
        <f>IF(H1560="","",COUNTA($E$5:E1560))</f>
        <v/>
      </c>
      <c r="H1560" s="41"/>
      <c r="I1560" s="38"/>
      <c r="J1560" s="206"/>
      <c r="K1560" s="206"/>
      <c r="L1560" s="206"/>
      <c r="M1560" s="41"/>
      <c r="N1560" s="207"/>
      <c r="O1560" s="99"/>
      <c r="P1560" s="192"/>
      <c r="Q1560" s="122"/>
      <c r="R1560" s="122"/>
      <c r="S1560" s="126"/>
      <c r="T1560" s="122"/>
      <c r="U1560" s="122"/>
      <c r="X1560" s="128"/>
      <c r="Y1560" s="129"/>
      <c r="Z1560" s="129"/>
      <c r="AA1560" s="129"/>
    </row>
    <row r="1561" spans="1:27" s="115" customFormat="1" ht="26.1" customHeight="1" x14ac:dyDescent="0.2">
      <c r="A1561" s="141" t="str">
        <f>IF(AND($H1561&gt;=المغادرين!$C$4,$H1561&lt;=المغادرين!$F$4,المغادرين!$B$2=IF(المغادرين!$B$2="","",$I1561)),MAX($A$4:$A1560)+1,"")</f>
        <v/>
      </c>
      <c r="B1561" s="141" t="str">
        <f t="shared" si="48"/>
        <v/>
      </c>
      <c r="C1561" s="141" t="str">
        <f>IF($A1561="","",RANK($B1561,$B$5:$B$10000,1)+COUNTIF($B$4:$B1560,$B1561))</f>
        <v/>
      </c>
      <c r="D1561" s="142" t="str">
        <f>IF(AND($M1561&gt;=القادمين!$C$4,$M1561&lt;=القادمين!$F$4,القادمين!$B$2=IF(القادمين!$B$2="","",$I1561)),MAX($D$4:$D1560)+1,"")</f>
        <v/>
      </c>
      <c r="E1561" s="142" t="str">
        <f t="shared" si="49"/>
        <v/>
      </c>
      <c r="F1561" s="142" t="str">
        <f>IF($D1561="","",RANK($E1561,$E$5:$E$10000,1)+COUNTIF($E$4:$E1560,$E1561))</f>
        <v/>
      </c>
      <c r="G1561" s="189" t="str">
        <f>IF(H1561="","",COUNTA($E$5:E1561))</f>
        <v/>
      </c>
      <c r="H1561" s="41"/>
      <c r="I1561" s="38"/>
      <c r="J1561" s="206"/>
      <c r="K1561" s="206"/>
      <c r="L1561" s="206"/>
      <c r="M1561" s="41"/>
      <c r="N1561" s="207"/>
      <c r="O1561" s="99"/>
      <c r="P1561" s="192"/>
      <c r="Q1561" s="122"/>
      <c r="R1561" s="122"/>
      <c r="S1561" s="126"/>
      <c r="T1561" s="122"/>
      <c r="U1561" s="122"/>
      <c r="X1561" s="128"/>
      <c r="Y1561" s="129"/>
      <c r="Z1561" s="129"/>
      <c r="AA1561" s="129"/>
    </row>
    <row r="1562" spans="1:27" s="115" customFormat="1" ht="26.1" customHeight="1" x14ac:dyDescent="0.2">
      <c r="A1562" s="141" t="str">
        <f>IF(AND($H1562&gt;=المغادرين!$C$4,$H1562&lt;=المغادرين!$F$4,المغادرين!$B$2=IF(المغادرين!$B$2="","",$I1562)),MAX($A$4:$A1561)+1,"")</f>
        <v/>
      </c>
      <c r="B1562" s="141" t="str">
        <f t="shared" si="48"/>
        <v/>
      </c>
      <c r="C1562" s="141" t="str">
        <f>IF($A1562="","",RANK($B1562,$B$5:$B$10000,1)+COUNTIF($B$4:$B1561,$B1562))</f>
        <v/>
      </c>
      <c r="D1562" s="142" t="str">
        <f>IF(AND($M1562&gt;=القادمين!$C$4,$M1562&lt;=القادمين!$F$4,القادمين!$B$2=IF(القادمين!$B$2="","",$I1562)),MAX($D$4:$D1561)+1,"")</f>
        <v/>
      </c>
      <c r="E1562" s="142" t="str">
        <f t="shared" si="49"/>
        <v/>
      </c>
      <c r="F1562" s="142" t="str">
        <f>IF($D1562="","",RANK($E1562,$E$5:$E$10000,1)+COUNTIF($E$4:$E1561,$E1562))</f>
        <v/>
      </c>
      <c r="G1562" s="189" t="str">
        <f>IF(H1562="","",COUNTA($E$5:E1562))</f>
        <v/>
      </c>
      <c r="H1562" s="41"/>
      <c r="I1562" s="38"/>
      <c r="J1562" s="206"/>
      <c r="K1562" s="206"/>
      <c r="L1562" s="206"/>
      <c r="M1562" s="41"/>
      <c r="N1562" s="207"/>
      <c r="O1562" s="99"/>
      <c r="P1562" s="193"/>
      <c r="Q1562" s="122"/>
      <c r="R1562" s="122"/>
      <c r="S1562" s="125"/>
      <c r="T1562" s="122"/>
      <c r="U1562" s="122"/>
    </row>
    <row r="1563" spans="1:27" s="127" customFormat="1" ht="26.1" customHeight="1" x14ac:dyDescent="0.2">
      <c r="A1563" s="141" t="str">
        <f>IF(AND($H1563&gt;=المغادرين!$C$4,$H1563&lt;=المغادرين!$F$4,المغادرين!$B$2=IF(المغادرين!$B$2="","",$I1563)),MAX($A$4:$A1562)+1,"")</f>
        <v/>
      </c>
      <c r="B1563" s="141" t="str">
        <f t="shared" si="48"/>
        <v/>
      </c>
      <c r="C1563" s="141" t="str">
        <f>IF($A1563="","",RANK($B1563,$B$5:$B$10000,1)+COUNTIF($B$4:$B1562,$B1563))</f>
        <v/>
      </c>
      <c r="D1563" s="142" t="str">
        <f>IF(AND($M1563&gt;=القادمين!$C$4,$M1563&lt;=القادمين!$F$4,القادمين!$B$2=IF(القادمين!$B$2="","",$I1563)),MAX($D$4:$D1562)+1,"")</f>
        <v/>
      </c>
      <c r="E1563" s="142" t="str">
        <f t="shared" si="49"/>
        <v/>
      </c>
      <c r="F1563" s="142" t="str">
        <f>IF($D1563="","",RANK($E1563,$E$5:$E$10000,1)+COUNTIF($E$4:$E1562,$E1563))</f>
        <v/>
      </c>
      <c r="G1563" s="189" t="str">
        <f>IF(H1563="","",COUNTA($E$5:E1563))</f>
        <v/>
      </c>
      <c r="H1563" s="41"/>
      <c r="I1563" s="38"/>
      <c r="J1563" s="206"/>
      <c r="K1563" s="206"/>
      <c r="L1563" s="206"/>
      <c r="M1563" s="41"/>
      <c r="N1563" s="207"/>
      <c r="O1563" s="99"/>
      <c r="P1563" s="192"/>
      <c r="Q1563" s="122"/>
      <c r="R1563" s="122"/>
      <c r="S1563" s="126"/>
      <c r="T1563" s="122"/>
      <c r="U1563" s="122"/>
      <c r="V1563" s="115"/>
      <c r="W1563" s="115"/>
      <c r="X1563" s="115"/>
      <c r="Y1563" s="115"/>
      <c r="Z1563" s="115"/>
      <c r="AA1563" s="115"/>
    </row>
    <row r="1564" spans="1:27" s="127" customFormat="1" ht="26.1" customHeight="1" x14ac:dyDescent="0.2">
      <c r="A1564" s="141" t="str">
        <f>IF(AND($H1564&gt;=المغادرين!$C$4,$H1564&lt;=المغادرين!$F$4,المغادرين!$B$2=IF(المغادرين!$B$2="","",$I1564)),MAX($A$4:$A1563)+1,"")</f>
        <v/>
      </c>
      <c r="B1564" s="141" t="str">
        <f t="shared" si="48"/>
        <v/>
      </c>
      <c r="C1564" s="141" t="str">
        <f>IF($A1564="","",RANK($B1564,$B$5:$B$10000,1)+COUNTIF($B$4:$B1563,$B1564))</f>
        <v/>
      </c>
      <c r="D1564" s="142" t="str">
        <f>IF(AND($M1564&gt;=القادمين!$C$4,$M1564&lt;=القادمين!$F$4,القادمين!$B$2=IF(القادمين!$B$2="","",$I1564)),MAX($D$4:$D1563)+1,"")</f>
        <v/>
      </c>
      <c r="E1564" s="142" t="str">
        <f t="shared" si="49"/>
        <v/>
      </c>
      <c r="F1564" s="142" t="str">
        <f>IF($D1564="","",RANK($E1564,$E$5:$E$10000,1)+COUNTIF($E$4:$E1563,$E1564))</f>
        <v/>
      </c>
      <c r="G1564" s="189" t="str">
        <f>IF(H1564="","",COUNTA($E$5:E1564))</f>
        <v/>
      </c>
      <c r="H1564" s="41"/>
      <c r="I1564" s="38"/>
      <c r="J1564" s="206"/>
      <c r="K1564" s="206"/>
      <c r="L1564" s="206"/>
      <c r="M1564" s="41"/>
      <c r="N1564" s="207"/>
      <c r="O1564" s="99"/>
      <c r="P1564" s="192"/>
      <c r="Q1564" s="122"/>
      <c r="R1564" s="122"/>
      <c r="S1564" s="126"/>
      <c r="T1564" s="122"/>
      <c r="U1564" s="122"/>
      <c r="V1564" s="115"/>
      <c r="W1564" s="115"/>
      <c r="X1564" s="115"/>
      <c r="Y1564" s="115"/>
      <c r="Z1564" s="115"/>
      <c r="AA1564" s="115"/>
    </row>
    <row r="1565" spans="1:27" s="127" customFormat="1" ht="26.1" customHeight="1" x14ac:dyDescent="0.2">
      <c r="A1565" s="141" t="str">
        <f>IF(AND($H1565&gt;=المغادرين!$C$4,$H1565&lt;=المغادرين!$F$4,المغادرين!$B$2=IF(المغادرين!$B$2="","",$I1565)),MAX($A$4:$A1564)+1,"")</f>
        <v/>
      </c>
      <c r="B1565" s="141" t="str">
        <f t="shared" si="48"/>
        <v/>
      </c>
      <c r="C1565" s="141" t="str">
        <f>IF($A1565="","",RANK($B1565,$B$5:$B$10000,1)+COUNTIF($B$4:$B1564,$B1565))</f>
        <v/>
      </c>
      <c r="D1565" s="142" t="str">
        <f>IF(AND($M1565&gt;=القادمين!$C$4,$M1565&lt;=القادمين!$F$4,القادمين!$B$2=IF(القادمين!$B$2="","",$I1565)),MAX($D$4:$D1564)+1,"")</f>
        <v/>
      </c>
      <c r="E1565" s="142" t="str">
        <f t="shared" si="49"/>
        <v/>
      </c>
      <c r="F1565" s="142" t="str">
        <f>IF($D1565="","",RANK($E1565,$E$5:$E$10000,1)+COUNTIF($E$4:$E1564,$E1565))</f>
        <v/>
      </c>
      <c r="G1565" s="189" t="str">
        <f>IF(H1565="","",COUNTA($E$5:E1565))</f>
        <v/>
      </c>
      <c r="H1565" s="41"/>
      <c r="I1565" s="38"/>
      <c r="J1565" s="206"/>
      <c r="K1565" s="206"/>
      <c r="L1565" s="206"/>
      <c r="M1565" s="41"/>
      <c r="N1565" s="207"/>
      <c r="O1565" s="99"/>
      <c r="P1565" s="192"/>
      <c r="Q1565" s="122"/>
      <c r="R1565" s="122"/>
      <c r="S1565" s="126"/>
      <c r="T1565" s="122"/>
      <c r="U1565" s="122"/>
      <c r="V1565" s="115"/>
      <c r="W1565" s="115"/>
      <c r="X1565" s="115"/>
      <c r="Y1565" s="115"/>
      <c r="Z1565" s="115"/>
      <c r="AA1565" s="115"/>
    </row>
    <row r="1566" spans="1:27" s="115" customFormat="1" ht="26.1" customHeight="1" x14ac:dyDescent="0.2">
      <c r="A1566" s="141" t="str">
        <f>IF(AND($H1566&gt;=المغادرين!$C$4,$H1566&lt;=المغادرين!$F$4,المغادرين!$B$2=IF(المغادرين!$B$2="","",$I1566)),MAX($A$4:$A1565)+1,"")</f>
        <v/>
      </c>
      <c r="B1566" s="141" t="str">
        <f t="shared" si="48"/>
        <v/>
      </c>
      <c r="C1566" s="141" t="str">
        <f>IF($A1566="","",RANK($B1566,$B$5:$B$10000,1)+COUNTIF($B$4:$B1565,$B1566))</f>
        <v/>
      </c>
      <c r="D1566" s="142" t="str">
        <f>IF(AND($M1566&gt;=القادمين!$C$4,$M1566&lt;=القادمين!$F$4,القادمين!$B$2=IF(القادمين!$B$2="","",$I1566)),MAX($D$4:$D1565)+1,"")</f>
        <v/>
      </c>
      <c r="E1566" s="142" t="str">
        <f t="shared" si="49"/>
        <v/>
      </c>
      <c r="F1566" s="142" t="str">
        <f>IF($D1566="","",RANK($E1566,$E$5:$E$10000,1)+COUNTIF($E$4:$E1565,$E1566))</f>
        <v/>
      </c>
      <c r="G1566" s="189" t="str">
        <f>IF(H1566="","",COUNTA($E$5:E1566))</f>
        <v/>
      </c>
      <c r="H1566" s="41"/>
      <c r="I1566" s="38"/>
      <c r="J1566" s="206"/>
      <c r="K1566" s="206"/>
      <c r="L1566" s="206"/>
      <c r="M1566" s="41"/>
      <c r="N1566" s="207"/>
      <c r="O1566" s="99"/>
      <c r="P1566" s="192"/>
      <c r="Q1566" s="122"/>
      <c r="R1566" s="122"/>
      <c r="S1566" s="126"/>
      <c r="T1566" s="122"/>
      <c r="U1566" s="122"/>
    </row>
    <row r="1567" spans="1:27" s="115" customFormat="1" ht="26.1" customHeight="1" x14ac:dyDescent="0.2">
      <c r="A1567" s="141" t="str">
        <f>IF(AND($H1567&gt;=المغادرين!$C$4,$H1567&lt;=المغادرين!$F$4,المغادرين!$B$2=IF(المغادرين!$B$2="","",$I1567)),MAX($A$4:$A1566)+1,"")</f>
        <v/>
      </c>
      <c r="B1567" s="141" t="str">
        <f t="shared" si="48"/>
        <v/>
      </c>
      <c r="C1567" s="141" t="str">
        <f>IF($A1567="","",RANK($B1567,$B$5:$B$10000,1)+COUNTIF($B$4:$B1566,$B1567))</f>
        <v/>
      </c>
      <c r="D1567" s="142" t="str">
        <f>IF(AND($M1567&gt;=القادمين!$C$4,$M1567&lt;=القادمين!$F$4,القادمين!$B$2=IF(القادمين!$B$2="","",$I1567)),MAX($D$4:$D1566)+1,"")</f>
        <v/>
      </c>
      <c r="E1567" s="142" t="str">
        <f t="shared" si="49"/>
        <v/>
      </c>
      <c r="F1567" s="142" t="str">
        <f>IF($D1567="","",RANK($E1567,$E$5:$E$10000,1)+COUNTIF($E$4:$E1566,$E1567))</f>
        <v/>
      </c>
      <c r="G1567" s="189" t="str">
        <f>IF(H1567="","",COUNTA($E$5:E1567))</f>
        <v/>
      </c>
      <c r="H1567" s="41"/>
      <c r="I1567" s="38"/>
      <c r="J1567" s="206"/>
      <c r="K1567" s="206"/>
      <c r="L1567" s="206"/>
      <c r="M1567" s="41"/>
      <c r="N1567" s="207"/>
      <c r="O1567" s="99"/>
      <c r="P1567" s="192"/>
      <c r="Q1567" s="122"/>
      <c r="R1567" s="122"/>
      <c r="S1567" s="126"/>
      <c r="T1567" s="122"/>
      <c r="U1567" s="122"/>
    </row>
    <row r="1568" spans="1:27" s="115" customFormat="1" ht="26.1" customHeight="1" x14ac:dyDescent="0.2">
      <c r="A1568" s="141" t="str">
        <f>IF(AND($H1568&gt;=المغادرين!$C$4,$H1568&lt;=المغادرين!$F$4,المغادرين!$B$2=IF(المغادرين!$B$2="","",$I1568)),MAX($A$4:$A1567)+1,"")</f>
        <v/>
      </c>
      <c r="B1568" s="141" t="str">
        <f t="shared" si="48"/>
        <v/>
      </c>
      <c r="C1568" s="141" t="str">
        <f>IF($A1568="","",RANK($B1568,$B$5:$B$10000,1)+COUNTIF($B$4:$B1567,$B1568))</f>
        <v/>
      </c>
      <c r="D1568" s="142" t="str">
        <f>IF(AND($M1568&gt;=القادمين!$C$4,$M1568&lt;=القادمين!$F$4,القادمين!$B$2=IF(القادمين!$B$2="","",$I1568)),MAX($D$4:$D1567)+1,"")</f>
        <v/>
      </c>
      <c r="E1568" s="142" t="str">
        <f t="shared" si="49"/>
        <v/>
      </c>
      <c r="F1568" s="142" t="str">
        <f>IF($D1568="","",RANK($E1568,$E$5:$E$10000,1)+COUNTIF($E$4:$E1567,$E1568))</f>
        <v/>
      </c>
      <c r="G1568" s="189" t="str">
        <f>IF(H1568="","",COUNTA($E$5:E1568))</f>
        <v/>
      </c>
      <c r="H1568" s="41"/>
      <c r="I1568" s="38"/>
      <c r="J1568" s="206"/>
      <c r="K1568" s="206"/>
      <c r="L1568" s="206"/>
      <c r="M1568" s="41"/>
      <c r="N1568" s="207"/>
      <c r="O1568" s="99"/>
      <c r="P1568" s="192"/>
      <c r="Q1568" s="122"/>
      <c r="R1568" s="122"/>
      <c r="S1568" s="126"/>
      <c r="T1568" s="122"/>
      <c r="U1568" s="122"/>
    </row>
    <row r="1569" spans="1:27" s="115" customFormat="1" ht="26.1" customHeight="1" x14ac:dyDescent="0.2">
      <c r="A1569" s="141" t="str">
        <f>IF(AND($H1569&gt;=المغادرين!$C$4,$H1569&lt;=المغادرين!$F$4,المغادرين!$B$2=IF(المغادرين!$B$2="","",$I1569)),MAX($A$4:$A1568)+1,"")</f>
        <v/>
      </c>
      <c r="B1569" s="141" t="str">
        <f t="shared" si="48"/>
        <v/>
      </c>
      <c r="C1569" s="141" t="str">
        <f>IF($A1569="","",RANK($B1569,$B$5:$B$10000,1)+COUNTIF($B$4:$B1568,$B1569))</f>
        <v/>
      </c>
      <c r="D1569" s="142" t="str">
        <f>IF(AND($M1569&gt;=القادمين!$C$4,$M1569&lt;=القادمين!$F$4,القادمين!$B$2=IF(القادمين!$B$2="","",$I1569)),MAX($D$4:$D1568)+1,"")</f>
        <v/>
      </c>
      <c r="E1569" s="142" t="str">
        <f t="shared" si="49"/>
        <v/>
      </c>
      <c r="F1569" s="142" t="str">
        <f>IF($D1569="","",RANK($E1569,$E$5:$E$10000,1)+COUNTIF($E$4:$E1568,$E1569))</f>
        <v/>
      </c>
      <c r="G1569" s="189" t="str">
        <f>IF(H1569="","",COUNTA($E$5:E1569))</f>
        <v/>
      </c>
      <c r="H1569" s="41"/>
      <c r="I1569" s="38"/>
      <c r="J1569" s="206"/>
      <c r="K1569" s="206"/>
      <c r="L1569" s="206"/>
      <c r="M1569" s="41"/>
      <c r="N1569" s="207"/>
      <c r="O1569" s="99"/>
      <c r="P1569" s="192"/>
      <c r="Q1569" s="122"/>
      <c r="R1569" s="122"/>
      <c r="S1569" s="126"/>
      <c r="T1569" s="122"/>
      <c r="U1569" s="122"/>
    </row>
    <row r="1570" spans="1:27" s="115" customFormat="1" ht="26.1" customHeight="1" x14ac:dyDescent="0.2">
      <c r="A1570" s="141" t="str">
        <f>IF(AND($H1570&gt;=المغادرين!$C$4,$H1570&lt;=المغادرين!$F$4,المغادرين!$B$2=IF(المغادرين!$B$2="","",$I1570)),MAX($A$4:$A1569)+1,"")</f>
        <v/>
      </c>
      <c r="B1570" s="141" t="str">
        <f t="shared" si="48"/>
        <v/>
      </c>
      <c r="C1570" s="141" t="str">
        <f>IF($A1570="","",RANK($B1570,$B$5:$B$10000,1)+COUNTIF($B$4:$B1569,$B1570))</f>
        <v/>
      </c>
      <c r="D1570" s="142" t="str">
        <f>IF(AND($M1570&gt;=القادمين!$C$4,$M1570&lt;=القادمين!$F$4,القادمين!$B$2=IF(القادمين!$B$2="","",$I1570)),MAX($D$4:$D1569)+1,"")</f>
        <v/>
      </c>
      <c r="E1570" s="142" t="str">
        <f t="shared" si="49"/>
        <v/>
      </c>
      <c r="F1570" s="142" t="str">
        <f>IF($D1570="","",RANK($E1570,$E$5:$E$10000,1)+COUNTIF($E$4:$E1569,$E1570))</f>
        <v/>
      </c>
      <c r="G1570" s="189" t="str">
        <f>IF(H1570="","",COUNTA($E$5:E1570))</f>
        <v/>
      </c>
      <c r="H1570" s="41"/>
      <c r="I1570" s="38"/>
      <c r="J1570" s="206"/>
      <c r="K1570" s="206"/>
      <c r="L1570" s="206"/>
      <c r="M1570" s="41"/>
      <c r="N1570" s="207"/>
      <c r="O1570" s="99"/>
      <c r="P1570" s="192"/>
      <c r="Q1570" s="122"/>
      <c r="R1570" s="122"/>
      <c r="S1570" s="126"/>
      <c r="T1570" s="122"/>
      <c r="U1570" s="122"/>
    </row>
    <row r="1571" spans="1:27" s="115" customFormat="1" ht="26.1" customHeight="1" x14ac:dyDescent="0.2">
      <c r="A1571" s="141" t="str">
        <f>IF(AND($H1571&gt;=المغادرين!$C$4,$H1571&lt;=المغادرين!$F$4,المغادرين!$B$2=IF(المغادرين!$B$2="","",$I1571)),MAX($A$4:$A1570)+1,"")</f>
        <v/>
      </c>
      <c r="B1571" s="141" t="str">
        <f t="shared" si="48"/>
        <v/>
      </c>
      <c r="C1571" s="141" t="str">
        <f>IF($A1571="","",RANK($B1571,$B$5:$B$10000,1)+COUNTIF($B$4:$B1570,$B1571))</f>
        <v/>
      </c>
      <c r="D1571" s="142" t="str">
        <f>IF(AND($M1571&gt;=القادمين!$C$4,$M1571&lt;=القادمين!$F$4,القادمين!$B$2=IF(القادمين!$B$2="","",$I1571)),MAX($D$4:$D1570)+1,"")</f>
        <v/>
      </c>
      <c r="E1571" s="142" t="str">
        <f t="shared" si="49"/>
        <v/>
      </c>
      <c r="F1571" s="142" t="str">
        <f>IF($D1571="","",RANK($E1571,$E$5:$E$10000,1)+COUNTIF($E$4:$E1570,$E1571))</f>
        <v/>
      </c>
      <c r="G1571" s="189" t="str">
        <f>IF(H1571="","",COUNTA($E$5:E1571))</f>
        <v/>
      </c>
      <c r="H1571" s="41"/>
      <c r="I1571" s="38"/>
      <c r="J1571" s="206"/>
      <c r="K1571" s="206"/>
      <c r="L1571" s="206"/>
      <c r="M1571" s="41"/>
      <c r="N1571" s="207"/>
      <c r="O1571" s="99"/>
      <c r="P1571" s="192"/>
      <c r="Q1571" s="122"/>
      <c r="R1571" s="122"/>
      <c r="S1571" s="126"/>
      <c r="T1571" s="122"/>
      <c r="U1571" s="122"/>
      <c r="AA1571" s="128"/>
    </row>
    <row r="1572" spans="1:27" s="115" customFormat="1" ht="26.1" customHeight="1" x14ac:dyDescent="0.2">
      <c r="A1572" s="141" t="str">
        <f>IF(AND($H1572&gt;=المغادرين!$C$4,$H1572&lt;=المغادرين!$F$4,المغادرين!$B$2=IF(المغادرين!$B$2="","",$I1572)),MAX($A$4:$A1571)+1,"")</f>
        <v/>
      </c>
      <c r="B1572" s="141" t="str">
        <f t="shared" si="48"/>
        <v/>
      </c>
      <c r="C1572" s="141" t="str">
        <f>IF($A1572="","",RANK($B1572,$B$5:$B$10000,1)+COUNTIF($B$4:$B1571,$B1572))</f>
        <v/>
      </c>
      <c r="D1572" s="142" t="str">
        <f>IF(AND($M1572&gt;=القادمين!$C$4,$M1572&lt;=القادمين!$F$4,القادمين!$B$2=IF(القادمين!$B$2="","",$I1572)),MAX($D$4:$D1571)+1,"")</f>
        <v/>
      </c>
      <c r="E1572" s="142" t="str">
        <f t="shared" si="49"/>
        <v/>
      </c>
      <c r="F1572" s="142" t="str">
        <f>IF($D1572="","",RANK($E1572,$E$5:$E$10000,1)+COUNTIF($E$4:$E1571,$E1572))</f>
        <v/>
      </c>
      <c r="G1572" s="189" t="str">
        <f>IF(H1572="","",COUNTA($E$5:E1572))</f>
        <v/>
      </c>
      <c r="H1572" s="41"/>
      <c r="I1572" s="38"/>
      <c r="J1572" s="206"/>
      <c r="K1572" s="206"/>
      <c r="L1572" s="206"/>
      <c r="M1572" s="41"/>
      <c r="N1572" s="207"/>
      <c r="O1572" s="99"/>
      <c r="P1572" s="192"/>
      <c r="Q1572" s="122"/>
      <c r="R1572" s="122"/>
      <c r="S1572" s="126"/>
      <c r="T1572" s="122"/>
      <c r="U1572" s="122"/>
      <c r="AA1572" s="128"/>
    </row>
    <row r="1573" spans="1:27" s="115" customFormat="1" ht="26.1" customHeight="1" x14ac:dyDescent="0.2">
      <c r="A1573" s="141" t="str">
        <f>IF(AND($H1573&gt;=المغادرين!$C$4,$H1573&lt;=المغادرين!$F$4,المغادرين!$B$2=IF(المغادرين!$B$2="","",$I1573)),MAX($A$4:$A1572)+1,"")</f>
        <v/>
      </c>
      <c r="B1573" s="141" t="str">
        <f t="shared" si="48"/>
        <v/>
      </c>
      <c r="C1573" s="141" t="str">
        <f>IF($A1573="","",RANK($B1573,$B$5:$B$10000,1)+COUNTIF($B$4:$B1572,$B1573))</f>
        <v/>
      </c>
      <c r="D1573" s="142" t="str">
        <f>IF(AND($M1573&gt;=القادمين!$C$4,$M1573&lt;=القادمين!$F$4,القادمين!$B$2=IF(القادمين!$B$2="","",$I1573)),MAX($D$4:$D1572)+1,"")</f>
        <v/>
      </c>
      <c r="E1573" s="142" t="str">
        <f t="shared" si="49"/>
        <v/>
      </c>
      <c r="F1573" s="142" t="str">
        <f>IF($D1573="","",RANK($E1573,$E$5:$E$10000,1)+COUNTIF($E$4:$E1572,$E1573))</f>
        <v/>
      </c>
      <c r="G1573" s="189" t="str">
        <f>IF(H1573="","",COUNTA($E$5:E1573))</f>
        <v/>
      </c>
      <c r="H1573" s="41"/>
      <c r="I1573" s="38"/>
      <c r="J1573" s="206"/>
      <c r="K1573" s="206"/>
      <c r="L1573" s="206"/>
      <c r="M1573" s="41"/>
      <c r="N1573" s="207"/>
      <c r="O1573" s="99"/>
      <c r="P1573" s="192"/>
      <c r="Q1573" s="122"/>
      <c r="R1573" s="122"/>
      <c r="S1573" s="126"/>
      <c r="T1573" s="122"/>
      <c r="U1573" s="122"/>
      <c r="W1573" s="128"/>
      <c r="AA1573" s="121"/>
    </row>
    <row r="1574" spans="1:27" s="115" customFormat="1" ht="26.1" customHeight="1" x14ac:dyDescent="0.2">
      <c r="A1574" s="141" t="str">
        <f>IF(AND($H1574&gt;=المغادرين!$C$4,$H1574&lt;=المغادرين!$F$4,المغادرين!$B$2=IF(المغادرين!$B$2="","",$I1574)),MAX($A$4:$A1573)+1,"")</f>
        <v/>
      </c>
      <c r="B1574" s="141" t="str">
        <f t="shared" si="48"/>
        <v/>
      </c>
      <c r="C1574" s="141" t="str">
        <f>IF($A1574="","",RANK($B1574,$B$5:$B$10000,1)+COUNTIF($B$4:$B1573,$B1574))</f>
        <v/>
      </c>
      <c r="D1574" s="142" t="str">
        <f>IF(AND($M1574&gt;=القادمين!$C$4,$M1574&lt;=القادمين!$F$4,القادمين!$B$2=IF(القادمين!$B$2="","",$I1574)),MAX($D$4:$D1573)+1,"")</f>
        <v/>
      </c>
      <c r="E1574" s="142" t="str">
        <f t="shared" si="49"/>
        <v/>
      </c>
      <c r="F1574" s="142" t="str">
        <f>IF($D1574="","",RANK($E1574,$E$5:$E$10000,1)+COUNTIF($E$4:$E1573,$E1574))</f>
        <v/>
      </c>
      <c r="G1574" s="189" t="str">
        <f>IF(H1574="","",COUNTA($E$5:E1574))</f>
        <v/>
      </c>
      <c r="H1574" s="41"/>
      <c r="I1574" s="38"/>
      <c r="J1574" s="206"/>
      <c r="K1574" s="206"/>
      <c r="L1574" s="206"/>
      <c r="M1574" s="41"/>
      <c r="N1574" s="207"/>
      <c r="O1574" s="99"/>
      <c r="P1574" s="192"/>
      <c r="Q1574" s="122"/>
      <c r="R1574" s="122"/>
      <c r="S1574" s="126"/>
      <c r="T1574" s="122"/>
      <c r="U1574" s="122"/>
    </row>
    <row r="1575" spans="1:27" s="115" customFormat="1" ht="26.1" customHeight="1" x14ac:dyDescent="0.2">
      <c r="A1575" s="141" t="str">
        <f>IF(AND($H1575&gt;=المغادرين!$C$4,$H1575&lt;=المغادرين!$F$4,المغادرين!$B$2=IF(المغادرين!$B$2="","",$I1575)),MAX($A$4:$A1574)+1,"")</f>
        <v/>
      </c>
      <c r="B1575" s="141" t="str">
        <f t="shared" si="48"/>
        <v/>
      </c>
      <c r="C1575" s="141" t="str">
        <f>IF($A1575="","",RANK($B1575,$B$5:$B$10000,1)+COUNTIF($B$4:$B1574,$B1575))</f>
        <v/>
      </c>
      <c r="D1575" s="142" t="str">
        <f>IF(AND($M1575&gt;=القادمين!$C$4,$M1575&lt;=القادمين!$F$4,القادمين!$B$2=IF(القادمين!$B$2="","",$I1575)),MAX($D$4:$D1574)+1,"")</f>
        <v/>
      </c>
      <c r="E1575" s="142" t="str">
        <f t="shared" si="49"/>
        <v/>
      </c>
      <c r="F1575" s="142" t="str">
        <f>IF($D1575="","",RANK($E1575,$E$5:$E$10000,1)+COUNTIF($E$4:$E1574,$E1575))</f>
        <v/>
      </c>
      <c r="G1575" s="189" t="str">
        <f>IF(H1575="","",COUNTA($E$5:E1575))</f>
        <v/>
      </c>
      <c r="H1575" s="41"/>
      <c r="I1575" s="38"/>
      <c r="J1575" s="206"/>
      <c r="K1575" s="206"/>
      <c r="L1575" s="206"/>
      <c r="M1575" s="41"/>
      <c r="N1575" s="207"/>
      <c r="O1575" s="99"/>
      <c r="P1575" s="192"/>
      <c r="Q1575" s="122"/>
      <c r="R1575" s="122"/>
      <c r="S1575" s="126"/>
      <c r="T1575" s="122"/>
      <c r="U1575" s="122"/>
      <c r="X1575" s="128"/>
      <c r="Y1575" s="121"/>
      <c r="Z1575" s="121"/>
      <c r="AA1575" s="121"/>
    </row>
    <row r="1576" spans="1:27" s="115" customFormat="1" ht="26.1" customHeight="1" x14ac:dyDescent="0.2">
      <c r="A1576" s="141" t="str">
        <f>IF(AND($H1576&gt;=المغادرين!$C$4,$H1576&lt;=المغادرين!$F$4,المغادرين!$B$2=IF(المغادرين!$B$2="","",$I1576)),MAX($A$4:$A1575)+1,"")</f>
        <v/>
      </c>
      <c r="B1576" s="141" t="str">
        <f t="shared" si="48"/>
        <v/>
      </c>
      <c r="C1576" s="141" t="str">
        <f>IF($A1576="","",RANK($B1576,$B$5:$B$10000,1)+COUNTIF($B$4:$B1575,$B1576))</f>
        <v/>
      </c>
      <c r="D1576" s="142" t="str">
        <f>IF(AND($M1576&gt;=القادمين!$C$4,$M1576&lt;=القادمين!$F$4,القادمين!$B$2=IF(القادمين!$B$2="","",$I1576)),MAX($D$4:$D1575)+1,"")</f>
        <v/>
      </c>
      <c r="E1576" s="142" t="str">
        <f t="shared" si="49"/>
        <v/>
      </c>
      <c r="F1576" s="142" t="str">
        <f>IF($D1576="","",RANK($E1576,$E$5:$E$10000,1)+COUNTIF($E$4:$E1575,$E1576))</f>
        <v/>
      </c>
      <c r="G1576" s="189" t="str">
        <f>IF(H1576="","",COUNTA($E$5:E1576))</f>
        <v/>
      </c>
      <c r="H1576" s="41"/>
      <c r="I1576" s="38"/>
      <c r="J1576" s="206"/>
      <c r="K1576" s="206"/>
      <c r="L1576" s="206"/>
      <c r="M1576" s="41"/>
      <c r="N1576" s="207"/>
      <c r="O1576" s="99"/>
      <c r="P1576" s="192"/>
      <c r="Q1576" s="122"/>
      <c r="R1576" s="122"/>
      <c r="S1576" s="126"/>
      <c r="T1576" s="122"/>
      <c r="U1576" s="122"/>
      <c r="X1576" s="128"/>
      <c r="Y1576" s="129"/>
      <c r="Z1576" s="129"/>
      <c r="AA1576" s="129"/>
    </row>
    <row r="1577" spans="1:27" s="115" customFormat="1" ht="26.1" customHeight="1" x14ac:dyDescent="0.2">
      <c r="A1577" s="141" t="str">
        <f>IF(AND($H1577&gt;=المغادرين!$C$4,$H1577&lt;=المغادرين!$F$4,المغادرين!$B$2=IF(المغادرين!$B$2="","",$I1577)),MAX($A$4:$A1576)+1,"")</f>
        <v/>
      </c>
      <c r="B1577" s="141" t="str">
        <f t="shared" si="48"/>
        <v/>
      </c>
      <c r="C1577" s="141" t="str">
        <f>IF($A1577="","",RANK($B1577,$B$5:$B$10000,1)+COUNTIF($B$4:$B1576,$B1577))</f>
        <v/>
      </c>
      <c r="D1577" s="142" t="str">
        <f>IF(AND($M1577&gt;=القادمين!$C$4,$M1577&lt;=القادمين!$F$4,القادمين!$B$2=IF(القادمين!$B$2="","",$I1577)),MAX($D$4:$D1576)+1,"")</f>
        <v/>
      </c>
      <c r="E1577" s="142" t="str">
        <f t="shared" si="49"/>
        <v/>
      </c>
      <c r="F1577" s="142" t="str">
        <f>IF($D1577="","",RANK($E1577,$E$5:$E$10000,1)+COUNTIF($E$4:$E1576,$E1577))</f>
        <v/>
      </c>
      <c r="G1577" s="189" t="str">
        <f>IF(H1577="","",COUNTA($E$5:E1577))</f>
        <v/>
      </c>
      <c r="H1577" s="41"/>
      <c r="I1577" s="38"/>
      <c r="J1577" s="206"/>
      <c r="K1577" s="206"/>
      <c r="L1577" s="206"/>
      <c r="M1577" s="41"/>
      <c r="N1577" s="207"/>
      <c r="O1577" s="99"/>
      <c r="P1577" s="192"/>
      <c r="Q1577" s="122"/>
      <c r="R1577" s="122"/>
      <c r="S1577" s="126"/>
      <c r="T1577" s="122"/>
      <c r="U1577" s="122"/>
      <c r="X1577" s="128"/>
      <c r="Y1577" s="129"/>
      <c r="Z1577" s="129"/>
      <c r="AA1577" s="129"/>
    </row>
    <row r="1578" spans="1:27" s="115" customFormat="1" ht="26.1" customHeight="1" x14ac:dyDescent="0.2">
      <c r="A1578" s="141" t="str">
        <f>IF(AND($H1578&gt;=المغادرين!$C$4,$H1578&lt;=المغادرين!$F$4,المغادرين!$B$2=IF(المغادرين!$B$2="","",$I1578)),MAX($A$4:$A1577)+1,"")</f>
        <v/>
      </c>
      <c r="B1578" s="141" t="str">
        <f t="shared" si="48"/>
        <v/>
      </c>
      <c r="C1578" s="141" t="str">
        <f>IF($A1578="","",RANK($B1578,$B$5:$B$10000,1)+COUNTIF($B$4:$B1577,$B1578))</f>
        <v/>
      </c>
      <c r="D1578" s="142" t="str">
        <f>IF(AND($M1578&gt;=القادمين!$C$4,$M1578&lt;=القادمين!$F$4,القادمين!$B$2=IF(القادمين!$B$2="","",$I1578)),MAX($D$4:$D1577)+1,"")</f>
        <v/>
      </c>
      <c r="E1578" s="142" t="str">
        <f t="shared" si="49"/>
        <v/>
      </c>
      <c r="F1578" s="142" t="str">
        <f>IF($D1578="","",RANK($E1578,$E$5:$E$10000,1)+COUNTIF($E$4:$E1577,$E1578))</f>
        <v/>
      </c>
      <c r="G1578" s="189" t="str">
        <f>IF(H1578="","",COUNTA($E$5:E1578))</f>
        <v/>
      </c>
      <c r="H1578" s="41"/>
      <c r="I1578" s="38"/>
      <c r="J1578" s="206"/>
      <c r="K1578" s="206"/>
      <c r="L1578" s="206"/>
      <c r="M1578" s="41"/>
      <c r="N1578" s="207"/>
      <c r="O1578" s="99"/>
      <c r="P1578" s="192"/>
      <c r="Q1578" s="122"/>
      <c r="R1578" s="122"/>
      <c r="S1578" s="126"/>
      <c r="T1578" s="122"/>
      <c r="U1578" s="122"/>
      <c r="X1578" s="128"/>
      <c r="Y1578" s="129"/>
      <c r="Z1578" s="129"/>
      <c r="AA1578" s="129"/>
    </row>
    <row r="1579" spans="1:27" s="115" customFormat="1" ht="26.1" customHeight="1" x14ac:dyDescent="0.2">
      <c r="A1579" s="141" t="str">
        <f>IF(AND($H1579&gt;=المغادرين!$C$4,$H1579&lt;=المغادرين!$F$4,المغادرين!$B$2=IF(المغادرين!$B$2="","",$I1579)),MAX($A$4:$A1578)+1,"")</f>
        <v/>
      </c>
      <c r="B1579" s="141" t="str">
        <f t="shared" si="48"/>
        <v/>
      </c>
      <c r="C1579" s="141" t="str">
        <f>IF($A1579="","",RANK($B1579,$B$5:$B$10000,1)+COUNTIF($B$4:$B1578,$B1579))</f>
        <v/>
      </c>
      <c r="D1579" s="142" t="str">
        <f>IF(AND($M1579&gt;=القادمين!$C$4,$M1579&lt;=القادمين!$F$4,القادمين!$B$2=IF(القادمين!$B$2="","",$I1579)),MAX($D$4:$D1578)+1,"")</f>
        <v/>
      </c>
      <c r="E1579" s="142" t="str">
        <f t="shared" si="49"/>
        <v/>
      </c>
      <c r="F1579" s="142" t="str">
        <f>IF($D1579="","",RANK($E1579,$E$5:$E$10000,1)+COUNTIF($E$4:$E1578,$E1579))</f>
        <v/>
      </c>
      <c r="G1579" s="189" t="str">
        <f>IF(H1579="","",COUNTA($E$5:E1579))</f>
        <v/>
      </c>
      <c r="H1579" s="41"/>
      <c r="I1579" s="38"/>
      <c r="J1579" s="206"/>
      <c r="K1579" s="206"/>
      <c r="L1579" s="206"/>
      <c r="M1579" s="41"/>
      <c r="N1579" s="207"/>
      <c r="O1579" s="99"/>
      <c r="P1579" s="192"/>
      <c r="Q1579" s="122"/>
      <c r="R1579" s="122"/>
      <c r="S1579" s="126"/>
      <c r="T1579" s="122"/>
      <c r="U1579" s="122"/>
      <c r="X1579" s="128"/>
      <c r="Y1579" s="129"/>
      <c r="Z1579" s="129"/>
      <c r="AA1579" s="129"/>
    </row>
    <row r="1580" spans="1:27" s="115" customFormat="1" ht="26.1" customHeight="1" x14ac:dyDescent="0.2">
      <c r="A1580" s="141" t="str">
        <f>IF(AND($H1580&gt;=المغادرين!$C$4,$H1580&lt;=المغادرين!$F$4,المغادرين!$B$2=IF(المغادرين!$B$2="","",$I1580)),MAX($A$4:$A1579)+1,"")</f>
        <v/>
      </c>
      <c r="B1580" s="141" t="str">
        <f t="shared" si="48"/>
        <v/>
      </c>
      <c r="C1580" s="141" t="str">
        <f>IF($A1580="","",RANK($B1580,$B$5:$B$10000,1)+COUNTIF($B$4:$B1579,$B1580))</f>
        <v/>
      </c>
      <c r="D1580" s="142" t="str">
        <f>IF(AND($M1580&gt;=القادمين!$C$4,$M1580&lt;=القادمين!$F$4,القادمين!$B$2=IF(القادمين!$B$2="","",$I1580)),MAX($D$4:$D1579)+1,"")</f>
        <v/>
      </c>
      <c r="E1580" s="142" t="str">
        <f t="shared" si="49"/>
        <v/>
      </c>
      <c r="F1580" s="142" t="str">
        <f>IF($D1580="","",RANK($E1580,$E$5:$E$10000,1)+COUNTIF($E$4:$E1579,$E1580))</f>
        <v/>
      </c>
      <c r="G1580" s="189" t="str">
        <f>IF(H1580="","",COUNTA($E$5:E1580))</f>
        <v/>
      </c>
      <c r="H1580" s="41"/>
      <c r="I1580" s="38"/>
      <c r="J1580" s="206"/>
      <c r="K1580" s="206"/>
      <c r="L1580" s="206"/>
      <c r="M1580" s="41"/>
      <c r="N1580" s="207"/>
      <c r="O1580" s="99"/>
      <c r="P1580" s="192"/>
      <c r="Q1580" s="122"/>
      <c r="R1580" s="122"/>
      <c r="S1580" s="126"/>
      <c r="T1580" s="122"/>
      <c r="U1580" s="122"/>
      <c r="X1580" s="128"/>
      <c r="Y1580" s="129"/>
      <c r="Z1580" s="129"/>
      <c r="AA1580" s="129"/>
    </row>
    <row r="1581" spans="1:27" s="115" customFormat="1" ht="26.1" customHeight="1" x14ac:dyDescent="0.2">
      <c r="A1581" s="141" t="str">
        <f>IF(AND($H1581&gt;=المغادرين!$C$4,$H1581&lt;=المغادرين!$F$4,المغادرين!$B$2=IF(المغادرين!$B$2="","",$I1581)),MAX($A$4:$A1580)+1,"")</f>
        <v/>
      </c>
      <c r="B1581" s="141" t="str">
        <f t="shared" si="48"/>
        <v/>
      </c>
      <c r="C1581" s="141" t="str">
        <f>IF($A1581="","",RANK($B1581,$B$5:$B$10000,1)+COUNTIF($B$4:$B1580,$B1581))</f>
        <v/>
      </c>
      <c r="D1581" s="142" t="str">
        <f>IF(AND($M1581&gt;=القادمين!$C$4,$M1581&lt;=القادمين!$F$4,القادمين!$B$2=IF(القادمين!$B$2="","",$I1581)),MAX($D$4:$D1580)+1,"")</f>
        <v/>
      </c>
      <c r="E1581" s="142" t="str">
        <f t="shared" si="49"/>
        <v/>
      </c>
      <c r="F1581" s="142" t="str">
        <f>IF($D1581="","",RANK($E1581,$E$5:$E$10000,1)+COUNTIF($E$4:$E1580,$E1581))</f>
        <v/>
      </c>
      <c r="G1581" s="189" t="str">
        <f>IF(H1581="","",COUNTA($E$5:E1581))</f>
        <v/>
      </c>
      <c r="H1581" s="41"/>
      <c r="I1581" s="38"/>
      <c r="J1581" s="206"/>
      <c r="K1581" s="206"/>
      <c r="L1581" s="206"/>
      <c r="M1581" s="41"/>
      <c r="N1581" s="207"/>
      <c r="O1581" s="99"/>
      <c r="P1581" s="192"/>
      <c r="Q1581" s="122"/>
      <c r="R1581" s="122"/>
      <c r="S1581" s="126"/>
      <c r="T1581" s="122"/>
      <c r="U1581" s="122"/>
      <c r="X1581" s="128"/>
      <c r="Y1581" s="129"/>
      <c r="Z1581" s="129"/>
      <c r="AA1581" s="129"/>
    </row>
    <row r="1582" spans="1:27" s="115" customFormat="1" ht="26.1" customHeight="1" x14ac:dyDescent="0.2">
      <c r="A1582" s="141" t="str">
        <f>IF(AND($H1582&gt;=المغادرين!$C$4,$H1582&lt;=المغادرين!$F$4,المغادرين!$B$2=IF(المغادرين!$B$2="","",$I1582)),MAX($A$4:$A1581)+1,"")</f>
        <v/>
      </c>
      <c r="B1582" s="141" t="str">
        <f t="shared" si="48"/>
        <v/>
      </c>
      <c r="C1582" s="141" t="str">
        <f>IF($A1582="","",RANK($B1582,$B$5:$B$10000,1)+COUNTIF($B$4:$B1581,$B1582))</f>
        <v/>
      </c>
      <c r="D1582" s="142" t="str">
        <f>IF(AND($M1582&gt;=القادمين!$C$4,$M1582&lt;=القادمين!$F$4,القادمين!$B$2=IF(القادمين!$B$2="","",$I1582)),MAX($D$4:$D1581)+1,"")</f>
        <v/>
      </c>
      <c r="E1582" s="142" t="str">
        <f t="shared" si="49"/>
        <v/>
      </c>
      <c r="F1582" s="142" t="str">
        <f>IF($D1582="","",RANK($E1582,$E$5:$E$10000,1)+COUNTIF($E$4:$E1581,$E1582))</f>
        <v/>
      </c>
      <c r="G1582" s="189" t="str">
        <f>IF(H1582="","",COUNTA($E$5:E1582))</f>
        <v/>
      </c>
      <c r="H1582" s="41"/>
      <c r="I1582" s="38"/>
      <c r="J1582" s="206"/>
      <c r="K1582" s="206"/>
      <c r="L1582" s="206"/>
      <c r="M1582" s="41"/>
      <c r="N1582" s="207"/>
      <c r="O1582" s="99"/>
      <c r="P1582" s="193"/>
      <c r="Q1582" s="122"/>
      <c r="R1582" s="122"/>
      <c r="S1582" s="125"/>
      <c r="T1582" s="122"/>
      <c r="U1582" s="122"/>
    </row>
    <row r="1583" spans="1:27" s="127" customFormat="1" ht="26.1" customHeight="1" x14ac:dyDescent="0.2">
      <c r="A1583" s="141" t="str">
        <f>IF(AND($H1583&gt;=المغادرين!$C$4,$H1583&lt;=المغادرين!$F$4,المغادرين!$B$2=IF(المغادرين!$B$2="","",$I1583)),MAX($A$4:$A1582)+1,"")</f>
        <v/>
      </c>
      <c r="B1583" s="141" t="str">
        <f t="shared" si="48"/>
        <v/>
      </c>
      <c r="C1583" s="141" t="str">
        <f>IF($A1583="","",RANK($B1583,$B$5:$B$10000,1)+COUNTIF($B$4:$B1582,$B1583))</f>
        <v/>
      </c>
      <c r="D1583" s="142" t="str">
        <f>IF(AND($M1583&gt;=القادمين!$C$4,$M1583&lt;=القادمين!$F$4,القادمين!$B$2=IF(القادمين!$B$2="","",$I1583)),MAX($D$4:$D1582)+1,"")</f>
        <v/>
      </c>
      <c r="E1583" s="142" t="str">
        <f t="shared" si="49"/>
        <v/>
      </c>
      <c r="F1583" s="142" t="str">
        <f>IF($D1583="","",RANK($E1583,$E$5:$E$10000,1)+COUNTIF($E$4:$E1582,$E1583))</f>
        <v/>
      </c>
      <c r="G1583" s="189" t="str">
        <f>IF(H1583="","",COUNTA($E$5:E1583))</f>
        <v/>
      </c>
      <c r="H1583" s="41"/>
      <c r="I1583" s="38"/>
      <c r="J1583" s="206"/>
      <c r="K1583" s="206"/>
      <c r="L1583" s="206"/>
      <c r="M1583" s="41"/>
      <c r="N1583" s="207"/>
      <c r="O1583" s="99"/>
      <c r="P1583" s="192"/>
      <c r="Q1583" s="122"/>
      <c r="R1583" s="122"/>
      <c r="S1583" s="126"/>
      <c r="T1583" s="122"/>
      <c r="U1583" s="122"/>
      <c r="V1583" s="115"/>
      <c r="W1583" s="115"/>
      <c r="X1583" s="115"/>
      <c r="Y1583" s="115"/>
      <c r="Z1583" s="115"/>
      <c r="AA1583" s="115"/>
    </row>
    <row r="1584" spans="1:27" s="127" customFormat="1" ht="26.1" customHeight="1" x14ac:dyDescent="0.2">
      <c r="A1584" s="141" t="str">
        <f>IF(AND($H1584&gt;=المغادرين!$C$4,$H1584&lt;=المغادرين!$F$4,المغادرين!$B$2=IF(المغادرين!$B$2="","",$I1584)),MAX($A$4:$A1583)+1,"")</f>
        <v/>
      </c>
      <c r="B1584" s="141" t="str">
        <f t="shared" si="48"/>
        <v/>
      </c>
      <c r="C1584" s="141" t="str">
        <f>IF($A1584="","",RANK($B1584,$B$5:$B$10000,1)+COUNTIF($B$4:$B1583,$B1584))</f>
        <v/>
      </c>
      <c r="D1584" s="142" t="str">
        <f>IF(AND($M1584&gt;=القادمين!$C$4,$M1584&lt;=القادمين!$F$4,القادمين!$B$2=IF(القادمين!$B$2="","",$I1584)),MAX($D$4:$D1583)+1,"")</f>
        <v/>
      </c>
      <c r="E1584" s="142" t="str">
        <f t="shared" si="49"/>
        <v/>
      </c>
      <c r="F1584" s="142" t="str">
        <f>IF($D1584="","",RANK($E1584,$E$5:$E$10000,1)+COUNTIF($E$4:$E1583,$E1584))</f>
        <v/>
      </c>
      <c r="G1584" s="189" t="str">
        <f>IF(H1584="","",COUNTA($E$5:E1584))</f>
        <v/>
      </c>
      <c r="H1584" s="41"/>
      <c r="I1584" s="38"/>
      <c r="J1584" s="206"/>
      <c r="K1584" s="206"/>
      <c r="L1584" s="206"/>
      <c r="M1584" s="41"/>
      <c r="N1584" s="207"/>
      <c r="O1584" s="99"/>
      <c r="P1584" s="192"/>
      <c r="Q1584" s="122"/>
      <c r="R1584" s="122"/>
      <c r="S1584" s="126"/>
      <c r="T1584" s="122"/>
      <c r="U1584" s="122"/>
      <c r="V1584" s="115"/>
      <c r="W1584" s="115"/>
      <c r="X1584" s="115"/>
      <c r="Y1584" s="115"/>
      <c r="Z1584" s="115"/>
      <c r="AA1584" s="115"/>
    </row>
    <row r="1585" spans="1:27" s="127" customFormat="1" ht="26.1" customHeight="1" x14ac:dyDescent="0.2">
      <c r="A1585" s="141" t="str">
        <f>IF(AND($H1585&gt;=المغادرين!$C$4,$H1585&lt;=المغادرين!$F$4,المغادرين!$B$2=IF(المغادرين!$B$2="","",$I1585)),MAX($A$4:$A1584)+1,"")</f>
        <v/>
      </c>
      <c r="B1585" s="141" t="str">
        <f t="shared" si="48"/>
        <v/>
      </c>
      <c r="C1585" s="141" t="str">
        <f>IF($A1585="","",RANK($B1585,$B$5:$B$10000,1)+COUNTIF($B$4:$B1584,$B1585))</f>
        <v/>
      </c>
      <c r="D1585" s="142" t="str">
        <f>IF(AND($M1585&gt;=القادمين!$C$4,$M1585&lt;=القادمين!$F$4,القادمين!$B$2=IF(القادمين!$B$2="","",$I1585)),MAX($D$4:$D1584)+1,"")</f>
        <v/>
      </c>
      <c r="E1585" s="142" t="str">
        <f t="shared" si="49"/>
        <v/>
      </c>
      <c r="F1585" s="142" t="str">
        <f>IF($D1585="","",RANK($E1585,$E$5:$E$10000,1)+COUNTIF($E$4:$E1584,$E1585))</f>
        <v/>
      </c>
      <c r="G1585" s="189" t="str">
        <f>IF(H1585="","",COUNTA($E$5:E1585))</f>
        <v/>
      </c>
      <c r="H1585" s="41"/>
      <c r="I1585" s="38"/>
      <c r="J1585" s="206"/>
      <c r="K1585" s="206"/>
      <c r="L1585" s="206"/>
      <c r="M1585" s="41"/>
      <c r="N1585" s="207"/>
      <c r="O1585" s="99"/>
      <c r="P1585" s="192"/>
      <c r="Q1585" s="122"/>
      <c r="R1585" s="122"/>
      <c r="S1585" s="126"/>
      <c r="T1585" s="122"/>
      <c r="U1585" s="122"/>
      <c r="V1585" s="115"/>
      <c r="W1585" s="115"/>
      <c r="X1585" s="115"/>
      <c r="Y1585" s="115"/>
      <c r="Z1585" s="115"/>
      <c r="AA1585" s="115"/>
    </row>
    <row r="1586" spans="1:27" s="115" customFormat="1" ht="26.1" customHeight="1" x14ac:dyDescent="0.2">
      <c r="A1586" s="141" t="str">
        <f>IF(AND($H1586&gt;=المغادرين!$C$4,$H1586&lt;=المغادرين!$F$4,المغادرين!$B$2=IF(المغادرين!$B$2="","",$I1586)),MAX($A$4:$A1585)+1,"")</f>
        <v/>
      </c>
      <c r="B1586" s="141" t="str">
        <f t="shared" si="48"/>
        <v/>
      </c>
      <c r="C1586" s="141" t="str">
        <f>IF($A1586="","",RANK($B1586,$B$5:$B$10000,1)+COUNTIF($B$4:$B1585,$B1586))</f>
        <v/>
      </c>
      <c r="D1586" s="142" t="str">
        <f>IF(AND($M1586&gt;=القادمين!$C$4,$M1586&lt;=القادمين!$F$4,القادمين!$B$2=IF(القادمين!$B$2="","",$I1586)),MAX($D$4:$D1585)+1,"")</f>
        <v/>
      </c>
      <c r="E1586" s="142" t="str">
        <f t="shared" si="49"/>
        <v/>
      </c>
      <c r="F1586" s="142" t="str">
        <f>IF($D1586="","",RANK($E1586,$E$5:$E$10000,1)+COUNTIF($E$4:$E1585,$E1586))</f>
        <v/>
      </c>
      <c r="G1586" s="189" t="str">
        <f>IF(H1586="","",COUNTA($E$5:E1586))</f>
        <v/>
      </c>
      <c r="H1586" s="41"/>
      <c r="I1586" s="38"/>
      <c r="J1586" s="206"/>
      <c r="K1586" s="206"/>
      <c r="L1586" s="206"/>
      <c r="M1586" s="41"/>
      <c r="N1586" s="207"/>
      <c r="O1586" s="99"/>
      <c r="P1586" s="192"/>
      <c r="Q1586" s="122"/>
      <c r="R1586" s="122"/>
      <c r="S1586" s="126"/>
      <c r="T1586" s="122"/>
      <c r="U1586" s="122"/>
    </row>
    <row r="1587" spans="1:27" s="115" customFormat="1" ht="26.1" customHeight="1" x14ac:dyDescent="0.2">
      <c r="A1587" s="141" t="str">
        <f>IF(AND($H1587&gt;=المغادرين!$C$4,$H1587&lt;=المغادرين!$F$4,المغادرين!$B$2=IF(المغادرين!$B$2="","",$I1587)),MAX($A$4:$A1586)+1,"")</f>
        <v/>
      </c>
      <c r="B1587" s="141" t="str">
        <f t="shared" si="48"/>
        <v/>
      </c>
      <c r="C1587" s="141" t="str">
        <f>IF($A1587="","",RANK($B1587,$B$5:$B$10000,1)+COUNTIF($B$4:$B1586,$B1587))</f>
        <v/>
      </c>
      <c r="D1587" s="142" t="str">
        <f>IF(AND($M1587&gt;=القادمين!$C$4,$M1587&lt;=القادمين!$F$4,القادمين!$B$2=IF(القادمين!$B$2="","",$I1587)),MAX($D$4:$D1586)+1,"")</f>
        <v/>
      </c>
      <c r="E1587" s="142" t="str">
        <f t="shared" si="49"/>
        <v/>
      </c>
      <c r="F1587" s="142" t="str">
        <f>IF($D1587="","",RANK($E1587,$E$5:$E$10000,1)+COUNTIF($E$4:$E1586,$E1587))</f>
        <v/>
      </c>
      <c r="G1587" s="189" t="str">
        <f>IF(H1587="","",COUNTA($E$5:E1587))</f>
        <v/>
      </c>
      <c r="H1587" s="41"/>
      <c r="I1587" s="38"/>
      <c r="J1587" s="206"/>
      <c r="K1587" s="206"/>
      <c r="L1587" s="206"/>
      <c r="M1587" s="41"/>
      <c r="N1587" s="207"/>
      <c r="O1587" s="99"/>
      <c r="P1587" s="192"/>
      <c r="Q1587" s="122"/>
      <c r="R1587" s="122"/>
      <c r="S1587" s="126"/>
      <c r="T1587" s="122"/>
      <c r="U1587" s="122"/>
    </row>
    <row r="1588" spans="1:27" s="115" customFormat="1" ht="26.1" customHeight="1" x14ac:dyDescent="0.2">
      <c r="A1588" s="141" t="str">
        <f>IF(AND($H1588&gt;=المغادرين!$C$4,$H1588&lt;=المغادرين!$F$4,المغادرين!$B$2=IF(المغادرين!$B$2="","",$I1588)),MAX($A$4:$A1587)+1,"")</f>
        <v/>
      </c>
      <c r="B1588" s="141" t="str">
        <f t="shared" si="48"/>
        <v/>
      </c>
      <c r="C1588" s="141" t="str">
        <f>IF($A1588="","",RANK($B1588,$B$5:$B$10000,1)+COUNTIF($B$4:$B1587,$B1588))</f>
        <v/>
      </c>
      <c r="D1588" s="142" t="str">
        <f>IF(AND($M1588&gt;=القادمين!$C$4,$M1588&lt;=القادمين!$F$4,القادمين!$B$2=IF(القادمين!$B$2="","",$I1588)),MAX($D$4:$D1587)+1,"")</f>
        <v/>
      </c>
      <c r="E1588" s="142" t="str">
        <f t="shared" si="49"/>
        <v/>
      </c>
      <c r="F1588" s="142" t="str">
        <f>IF($D1588="","",RANK($E1588,$E$5:$E$10000,1)+COUNTIF($E$4:$E1587,$E1588))</f>
        <v/>
      </c>
      <c r="G1588" s="189" t="str">
        <f>IF(H1588="","",COUNTA($E$5:E1588))</f>
        <v/>
      </c>
      <c r="H1588" s="41"/>
      <c r="I1588" s="38"/>
      <c r="J1588" s="206"/>
      <c r="K1588" s="206"/>
      <c r="L1588" s="206"/>
      <c r="M1588" s="41"/>
      <c r="N1588" s="207"/>
      <c r="O1588" s="99"/>
      <c r="P1588" s="192"/>
      <c r="Q1588" s="122"/>
      <c r="R1588" s="122"/>
      <c r="S1588" s="126"/>
      <c r="T1588" s="122"/>
      <c r="U1588" s="122"/>
    </row>
    <row r="1589" spans="1:27" s="115" customFormat="1" ht="26.1" customHeight="1" x14ac:dyDescent="0.2">
      <c r="A1589" s="141" t="str">
        <f>IF(AND($H1589&gt;=المغادرين!$C$4,$H1589&lt;=المغادرين!$F$4,المغادرين!$B$2=IF(المغادرين!$B$2="","",$I1589)),MAX($A$4:$A1588)+1,"")</f>
        <v/>
      </c>
      <c r="B1589" s="141" t="str">
        <f t="shared" si="48"/>
        <v/>
      </c>
      <c r="C1589" s="141" t="str">
        <f>IF($A1589="","",RANK($B1589,$B$5:$B$10000,1)+COUNTIF($B$4:$B1588,$B1589))</f>
        <v/>
      </c>
      <c r="D1589" s="142" t="str">
        <f>IF(AND($M1589&gt;=القادمين!$C$4,$M1589&lt;=القادمين!$F$4,القادمين!$B$2=IF(القادمين!$B$2="","",$I1589)),MAX($D$4:$D1588)+1,"")</f>
        <v/>
      </c>
      <c r="E1589" s="142" t="str">
        <f t="shared" si="49"/>
        <v/>
      </c>
      <c r="F1589" s="142" t="str">
        <f>IF($D1589="","",RANK($E1589,$E$5:$E$10000,1)+COUNTIF($E$4:$E1588,$E1589))</f>
        <v/>
      </c>
      <c r="G1589" s="189" t="str">
        <f>IF(H1589="","",COUNTA($E$5:E1589))</f>
        <v/>
      </c>
      <c r="H1589" s="41"/>
      <c r="I1589" s="38"/>
      <c r="J1589" s="206"/>
      <c r="K1589" s="206"/>
      <c r="L1589" s="206"/>
      <c r="M1589" s="41"/>
      <c r="N1589" s="207"/>
      <c r="O1589" s="99"/>
      <c r="P1589" s="192"/>
      <c r="Q1589" s="122"/>
      <c r="R1589" s="122"/>
      <c r="S1589" s="126"/>
      <c r="T1589" s="122"/>
      <c r="U1589" s="122"/>
    </row>
    <row r="1590" spans="1:27" s="115" customFormat="1" ht="26.1" customHeight="1" x14ac:dyDescent="0.2">
      <c r="A1590" s="141" t="str">
        <f>IF(AND($H1590&gt;=المغادرين!$C$4,$H1590&lt;=المغادرين!$F$4,المغادرين!$B$2=IF(المغادرين!$B$2="","",$I1590)),MAX($A$4:$A1589)+1,"")</f>
        <v/>
      </c>
      <c r="B1590" s="141" t="str">
        <f t="shared" si="48"/>
        <v/>
      </c>
      <c r="C1590" s="141" t="str">
        <f>IF($A1590="","",RANK($B1590,$B$5:$B$10000,1)+COUNTIF($B$4:$B1589,$B1590))</f>
        <v/>
      </c>
      <c r="D1590" s="142" t="str">
        <f>IF(AND($M1590&gt;=القادمين!$C$4,$M1590&lt;=القادمين!$F$4,القادمين!$B$2=IF(القادمين!$B$2="","",$I1590)),MAX($D$4:$D1589)+1,"")</f>
        <v/>
      </c>
      <c r="E1590" s="142" t="str">
        <f t="shared" si="49"/>
        <v/>
      </c>
      <c r="F1590" s="142" t="str">
        <f>IF($D1590="","",RANK($E1590,$E$5:$E$10000,1)+COUNTIF($E$4:$E1589,$E1590))</f>
        <v/>
      </c>
      <c r="G1590" s="189" t="str">
        <f>IF(H1590="","",COUNTA($E$5:E1590))</f>
        <v/>
      </c>
      <c r="H1590" s="41"/>
      <c r="I1590" s="38"/>
      <c r="J1590" s="206"/>
      <c r="K1590" s="206"/>
      <c r="L1590" s="206"/>
      <c r="M1590" s="41"/>
      <c r="N1590" s="207"/>
      <c r="O1590" s="99"/>
      <c r="P1590" s="192"/>
      <c r="Q1590" s="122"/>
      <c r="R1590" s="122"/>
      <c r="S1590" s="126"/>
      <c r="T1590" s="122"/>
      <c r="U1590" s="122"/>
    </row>
    <row r="1591" spans="1:27" s="115" customFormat="1" ht="26.1" customHeight="1" x14ac:dyDescent="0.2">
      <c r="A1591" s="141" t="str">
        <f>IF(AND($H1591&gt;=المغادرين!$C$4,$H1591&lt;=المغادرين!$F$4,المغادرين!$B$2=IF(المغادرين!$B$2="","",$I1591)),MAX($A$4:$A1590)+1,"")</f>
        <v/>
      </c>
      <c r="B1591" s="141" t="str">
        <f t="shared" si="48"/>
        <v/>
      </c>
      <c r="C1591" s="141" t="str">
        <f>IF($A1591="","",RANK($B1591,$B$5:$B$10000,1)+COUNTIF($B$4:$B1590,$B1591))</f>
        <v/>
      </c>
      <c r="D1591" s="142" t="str">
        <f>IF(AND($M1591&gt;=القادمين!$C$4,$M1591&lt;=القادمين!$F$4,القادمين!$B$2=IF(القادمين!$B$2="","",$I1591)),MAX($D$4:$D1590)+1,"")</f>
        <v/>
      </c>
      <c r="E1591" s="142" t="str">
        <f t="shared" si="49"/>
        <v/>
      </c>
      <c r="F1591" s="142" t="str">
        <f>IF($D1591="","",RANK($E1591,$E$5:$E$10000,1)+COUNTIF($E$4:$E1590,$E1591))</f>
        <v/>
      </c>
      <c r="G1591" s="189" t="str">
        <f>IF(H1591="","",COUNTA($E$5:E1591))</f>
        <v/>
      </c>
      <c r="H1591" s="41"/>
      <c r="I1591" s="38"/>
      <c r="J1591" s="206"/>
      <c r="K1591" s="206"/>
      <c r="L1591" s="206"/>
      <c r="M1591" s="41"/>
      <c r="N1591" s="207"/>
      <c r="O1591" s="99"/>
      <c r="P1591" s="192"/>
      <c r="Q1591" s="122"/>
      <c r="R1591" s="122"/>
      <c r="S1591" s="126"/>
      <c r="T1591" s="122"/>
      <c r="U1591" s="122"/>
      <c r="AA1591" s="128"/>
    </row>
    <row r="1592" spans="1:27" s="115" customFormat="1" ht="26.1" customHeight="1" x14ac:dyDescent="0.2">
      <c r="A1592" s="141" t="str">
        <f>IF(AND($H1592&gt;=المغادرين!$C$4,$H1592&lt;=المغادرين!$F$4,المغادرين!$B$2=IF(المغادرين!$B$2="","",$I1592)),MAX($A$4:$A1591)+1,"")</f>
        <v/>
      </c>
      <c r="B1592" s="141" t="str">
        <f t="shared" si="48"/>
        <v/>
      </c>
      <c r="C1592" s="141" t="str">
        <f>IF($A1592="","",RANK($B1592,$B$5:$B$10000,1)+COUNTIF($B$4:$B1591,$B1592))</f>
        <v/>
      </c>
      <c r="D1592" s="142" t="str">
        <f>IF(AND($M1592&gt;=القادمين!$C$4,$M1592&lt;=القادمين!$F$4,القادمين!$B$2=IF(القادمين!$B$2="","",$I1592)),MAX($D$4:$D1591)+1,"")</f>
        <v/>
      </c>
      <c r="E1592" s="142" t="str">
        <f t="shared" si="49"/>
        <v/>
      </c>
      <c r="F1592" s="142" t="str">
        <f>IF($D1592="","",RANK($E1592,$E$5:$E$10000,1)+COUNTIF($E$4:$E1591,$E1592))</f>
        <v/>
      </c>
      <c r="G1592" s="189" t="str">
        <f>IF(H1592="","",COUNTA($E$5:E1592))</f>
        <v/>
      </c>
      <c r="H1592" s="41"/>
      <c r="I1592" s="38"/>
      <c r="J1592" s="206"/>
      <c r="K1592" s="206"/>
      <c r="L1592" s="206"/>
      <c r="M1592" s="41"/>
      <c r="N1592" s="207"/>
      <c r="O1592" s="99"/>
      <c r="P1592" s="192"/>
      <c r="Q1592" s="122"/>
      <c r="R1592" s="122"/>
      <c r="S1592" s="126"/>
      <c r="T1592" s="122"/>
      <c r="U1592" s="122"/>
      <c r="AA1592" s="128"/>
    </row>
    <row r="1593" spans="1:27" s="115" customFormat="1" ht="26.1" customHeight="1" x14ac:dyDescent="0.2">
      <c r="A1593" s="141" t="str">
        <f>IF(AND($H1593&gt;=المغادرين!$C$4,$H1593&lt;=المغادرين!$F$4,المغادرين!$B$2=IF(المغادرين!$B$2="","",$I1593)),MAX($A$4:$A1592)+1,"")</f>
        <v/>
      </c>
      <c r="B1593" s="141" t="str">
        <f t="shared" si="48"/>
        <v/>
      </c>
      <c r="C1593" s="141" t="str">
        <f>IF($A1593="","",RANK($B1593,$B$5:$B$10000,1)+COUNTIF($B$4:$B1592,$B1593))</f>
        <v/>
      </c>
      <c r="D1593" s="142" t="str">
        <f>IF(AND($M1593&gt;=القادمين!$C$4,$M1593&lt;=القادمين!$F$4,القادمين!$B$2=IF(القادمين!$B$2="","",$I1593)),MAX($D$4:$D1592)+1,"")</f>
        <v/>
      </c>
      <c r="E1593" s="142" t="str">
        <f t="shared" si="49"/>
        <v/>
      </c>
      <c r="F1593" s="142" t="str">
        <f>IF($D1593="","",RANK($E1593,$E$5:$E$10000,1)+COUNTIF($E$4:$E1592,$E1593))</f>
        <v/>
      </c>
      <c r="G1593" s="189" t="str">
        <f>IF(H1593="","",COUNTA($E$5:E1593))</f>
        <v/>
      </c>
      <c r="H1593" s="41"/>
      <c r="I1593" s="38"/>
      <c r="J1593" s="206"/>
      <c r="K1593" s="206"/>
      <c r="L1593" s="206"/>
      <c r="M1593" s="41"/>
      <c r="N1593" s="207"/>
      <c r="O1593" s="99"/>
      <c r="P1593" s="192"/>
      <c r="Q1593" s="122"/>
      <c r="R1593" s="122"/>
      <c r="S1593" s="126"/>
      <c r="T1593" s="122"/>
      <c r="U1593" s="122"/>
      <c r="W1593" s="128"/>
      <c r="AA1593" s="121"/>
    </row>
    <row r="1594" spans="1:27" s="115" customFormat="1" ht="26.1" customHeight="1" x14ac:dyDescent="0.2">
      <c r="A1594" s="141" t="str">
        <f>IF(AND($H1594&gt;=المغادرين!$C$4,$H1594&lt;=المغادرين!$F$4,المغادرين!$B$2=IF(المغادرين!$B$2="","",$I1594)),MAX($A$4:$A1593)+1,"")</f>
        <v/>
      </c>
      <c r="B1594" s="141" t="str">
        <f t="shared" si="48"/>
        <v/>
      </c>
      <c r="C1594" s="141" t="str">
        <f>IF($A1594="","",RANK($B1594,$B$5:$B$10000,1)+COUNTIF($B$4:$B1593,$B1594))</f>
        <v/>
      </c>
      <c r="D1594" s="142" t="str">
        <f>IF(AND($M1594&gt;=القادمين!$C$4,$M1594&lt;=القادمين!$F$4,القادمين!$B$2=IF(القادمين!$B$2="","",$I1594)),MAX($D$4:$D1593)+1,"")</f>
        <v/>
      </c>
      <c r="E1594" s="142" t="str">
        <f t="shared" si="49"/>
        <v/>
      </c>
      <c r="F1594" s="142" t="str">
        <f>IF($D1594="","",RANK($E1594,$E$5:$E$10000,1)+COUNTIF($E$4:$E1593,$E1594))</f>
        <v/>
      </c>
      <c r="G1594" s="189" t="str">
        <f>IF(H1594="","",COUNTA($E$5:E1594))</f>
        <v/>
      </c>
      <c r="H1594" s="41"/>
      <c r="I1594" s="38"/>
      <c r="J1594" s="206"/>
      <c r="K1594" s="206"/>
      <c r="L1594" s="206"/>
      <c r="M1594" s="41"/>
      <c r="N1594" s="207"/>
      <c r="O1594" s="99"/>
      <c r="P1594" s="192"/>
      <c r="Q1594" s="122"/>
      <c r="R1594" s="122"/>
      <c r="S1594" s="126"/>
      <c r="T1594" s="122"/>
      <c r="U1594" s="122"/>
    </row>
    <row r="1595" spans="1:27" s="115" customFormat="1" ht="26.1" customHeight="1" x14ac:dyDescent="0.2">
      <c r="A1595" s="141" t="str">
        <f>IF(AND($H1595&gt;=المغادرين!$C$4,$H1595&lt;=المغادرين!$F$4,المغادرين!$B$2=IF(المغادرين!$B$2="","",$I1595)),MAX($A$4:$A1594)+1,"")</f>
        <v/>
      </c>
      <c r="B1595" s="141" t="str">
        <f t="shared" si="48"/>
        <v/>
      </c>
      <c r="C1595" s="141" t="str">
        <f>IF($A1595="","",RANK($B1595,$B$5:$B$10000,1)+COUNTIF($B$4:$B1594,$B1595))</f>
        <v/>
      </c>
      <c r="D1595" s="142" t="str">
        <f>IF(AND($M1595&gt;=القادمين!$C$4,$M1595&lt;=القادمين!$F$4,القادمين!$B$2=IF(القادمين!$B$2="","",$I1595)),MAX($D$4:$D1594)+1,"")</f>
        <v/>
      </c>
      <c r="E1595" s="142" t="str">
        <f t="shared" si="49"/>
        <v/>
      </c>
      <c r="F1595" s="142" t="str">
        <f>IF($D1595="","",RANK($E1595,$E$5:$E$10000,1)+COUNTIF($E$4:$E1594,$E1595))</f>
        <v/>
      </c>
      <c r="G1595" s="189" t="str">
        <f>IF(H1595="","",COUNTA($E$5:E1595))</f>
        <v/>
      </c>
      <c r="H1595" s="41"/>
      <c r="I1595" s="38"/>
      <c r="J1595" s="206"/>
      <c r="K1595" s="206"/>
      <c r="L1595" s="206"/>
      <c r="M1595" s="41"/>
      <c r="N1595" s="207"/>
      <c r="O1595" s="99"/>
      <c r="P1595" s="192"/>
      <c r="Q1595" s="122"/>
      <c r="R1595" s="122"/>
      <c r="S1595" s="126"/>
      <c r="T1595" s="122"/>
      <c r="U1595" s="122"/>
      <c r="X1595" s="128"/>
      <c r="Y1595" s="121"/>
      <c r="Z1595" s="121"/>
      <c r="AA1595" s="121"/>
    </row>
    <row r="1596" spans="1:27" s="115" customFormat="1" ht="26.1" customHeight="1" x14ac:dyDescent="0.2">
      <c r="A1596" s="141" t="str">
        <f>IF(AND($H1596&gt;=المغادرين!$C$4,$H1596&lt;=المغادرين!$F$4,المغادرين!$B$2=IF(المغادرين!$B$2="","",$I1596)),MAX($A$4:$A1595)+1,"")</f>
        <v/>
      </c>
      <c r="B1596" s="141" t="str">
        <f t="shared" si="48"/>
        <v/>
      </c>
      <c r="C1596" s="141" t="str">
        <f>IF($A1596="","",RANK($B1596,$B$5:$B$10000,1)+COUNTIF($B$4:$B1595,$B1596))</f>
        <v/>
      </c>
      <c r="D1596" s="142" t="str">
        <f>IF(AND($M1596&gt;=القادمين!$C$4,$M1596&lt;=القادمين!$F$4,القادمين!$B$2=IF(القادمين!$B$2="","",$I1596)),MAX($D$4:$D1595)+1,"")</f>
        <v/>
      </c>
      <c r="E1596" s="142" t="str">
        <f t="shared" si="49"/>
        <v/>
      </c>
      <c r="F1596" s="142" t="str">
        <f>IF($D1596="","",RANK($E1596,$E$5:$E$10000,1)+COUNTIF($E$4:$E1595,$E1596))</f>
        <v/>
      </c>
      <c r="G1596" s="189" t="str">
        <f>IF(H1596="","",COUNTA($E$5:E1596))</f>
        <v/>
      </c>
      <c r="H1596" s="41"/>
      <c r="I1596" s="38"/>
      <c r="J1596" s="206"/>
      <c r="K1596" s="206"/>
      <c r="L1596" s="206"/>
      <c r="M1596" s="41"/>
      <c r="N1596" s="207"/>
      <c r="O1596" s="99"/>
      <c r="P1596" s="192"/>
      <c r="Q1596" s="122"/>
      <c r="R1596" s="122"/>
      <c r="S1596" s="126"/>
      <c r="T1596" s="122"/>
      <c r="U1596" s="122"/>
      <c r="X1596" s="128"/>
      <c r="Y1596" s="129"/>
      <c r="Z1596" s="129"/>
      <c r="AA1596" s="129"/>
    </row>
    <row r="1597" spans="1:27" s="115" customFormat="1" ht="26.1" customHeight="1" x14ac:dyDescent="0.2">
      <c r="A1597" s="141" t="str">
        <f>IF(AND($H1597&gt;=المغادرين!$C$4,$H1597&lt;=المغادرين!$F$4,المغادرين!$B$2=IF(المغادرين!$B$2="","",$I1597)),MAX($A$4:$A1596)+1,"")</f>
        <v/>
      </c>
      <c r="B1597" s="141" t="str">
        <f t="shared" si="48"/>
        <v/>
      </c>
      <c r="C1597" s="141" t="str">
        <f>IF($A1597="","",RANK($B1597,$B$5:$B$10000,1)+COUNTIF($B$4:$B1596,$B1597))</f>
        <v/>
      </c>
      <c r="D1597" s="142" t="str">
        <f>IF(AND($M1597&gt;=القادمين!$C$4,$M1597&lt;=القادمين!$F$4,القادمين!$B$2=IF(القادمين!$B$2="","",$I1597)),MAX($D$4:$D1596)+1,"")</f>
        <v/>
      </c>
      <c r="E1597" s="142" t="str">
        <f t="shared" si="49"/>
        <v/>
      </c>
      <c r="F1597" s="142" t="str">
        <f>IF($D1597="","",RANK($E1597,$E$5:$E$10000,1)+COUNTIF($E$4:$E1596,$E1597))</f>
        <v/>
      </c>
      <c r="G1597" s="189" t="str">
        <f>IF(H1597="","",COUNTA($E$5:E1597))</f>
        <v/>
      </c>
      <c r="H1597" s="41"/>
      <c r="I1597" s="38"/>
      <c r="J1597" s="206"/>
      <c r="K1597" s="206"/>
      <c r="L1597" s="206"/>
      <c r="M1597" s="41"/>
      <c r="N1597" s="207"/>
      <c r="O1597" s="99"/>
      <c r="P1597" s="192"/>
      <c r="Q1597" s="122"/>
      <c r="R1597" s="122"/>
      <c r="S1597" s="126"/>
      <c r="T1597" s="122"/>
      <c r="U1597" s="122"/>
      <c r="X1597" s="128"/>
      <c r="Y1597" s="129"/>
      <c r="Z1597" s="129"/>
      <c r="AA1597" s="129"/>
    </row>
    <row r="1598" spans="1:27" s="115" customFormat="1" ht="26.1" customHeight="1" x14ac:dyDescent="0.2">
      <c r="A1598" s="141" t="str">
        <f>IF(AND($H1598&gt;=المغادرين!$C$4,$H1598&lt;=المغادرين!$F$4,المغادرين!$B$2=IF(المغادرين!$B$2="","",$I1598)),MAX($A$4:$A1597)+1,"")</f>
        <v/>
      </c>
      <c r="B1598" s="141" t="str">
        <f t="shared" si="48"/>
        <v/>
      </c>
      <c r="C1598" s="141" t="str">
        <f>IF($A1598="","",RANK($B1598,$B$5:$B$10000,1)+COUNTIF($B$4:$B1597,$B1598))</f>
        <v/>
      </c>
      <c r="D1598" s="142" t="str">
        <f>IF(AND($M1598&gt;=القادمين!$C$4,$M1598&lt;=القادمين!$F$4,القادمين!$B$2=IF(القادمين!$B$2="","",$I1598)),MAX($D$4:$D1597)+1,"")</f>
        <v/>
      </c>
      <c r="E1598" s="142" t="str">
        <f t="shared" si="49"/>
        <v/>
      </c>
      <c r="F1598" s="142" t="str">
        <f>IF($D1598="","",RANK($E1598,$E$5:$E$10000,1)+COUNTIF($E$4:$E1597,$E1598))</f>
        <v/>
      </c>
      <c r="G1598" s="189" t="str">
        <f>IF(H1598="","",COUNTA($E$5:E1598))</f>
        <v/>
      </c>
      <c r="H1598" s="41"/>
      <c r="I1598" s="38"/>
      <c r="J1598" s="206"/>
      <c r="K1598" s="206"/>
      <c r="L1598" s="206"/>
      <c r="M1598" s="41"/>
      <c r="N1598" s="207"/>
      <c r="O1598" s="99"/>
      <c r="P1598" s="192"/>
      <c r="Q1598" s="122"/>
      <c r="R1598" s="122"/>
      <c r="S1598" s="126"/>
      <c r="T1598" s="122"/>
      <c r="U1598" s="122"/>
      <c r="X1598" s="128"/>
      <c r="Y1598" s="129"/>
      <c r="Z1598" s="129"/>
      <c r="AA1598" s="129"/>
    </row>
    <row r="1599" spans="1:27" s="115" customFormat="1" ht="26.1" customHeight="1" x14ac:dyDescent="0.2">
      <c r="A1599" s="141" t="str">
        <f>IF(AND($H1599&gt;=المغادرين!$C$4,$H1599&lt;=المغادرين!$F$4,المغادرين!$B$2=IF(المغادرين!$B$2="","",$I1599)),MAX($A$4:$A1598)+1,"")</f>
        <v/>
      </c>
      <c r="B1599" s="141" t="str">
        <f t="shared" si="48"/>
        <v/>
      </c>
      <c r="C1599" s="141" t="str">
        <f>IF($A1599="","",RANK($B1599,$B$5:$B$10000,1)+COUNTIF($B$4:$B1598,$B1599))</f>
        <v/>
      </c>
      <c r="D1599" s="142" t="str">
        <f>IF(AND($M1599&gt;=القادمين!$C$4,$M1599&lt;=القادمين!$F$4,القادمين!$B$2=IF(القادمين!$B$2="","",$I1599)),MAX($D$4:$D1598)+1,"")</f>
        <v/>
      </c>
      <c r="E1599" s="142" t="str">
        <f t="shared" si="49"/>
        <v/>
      </c>
      <c r="F1599" s="142" t="str">
        <f>IF($D1599="","",RANK($E1599,$E$5:$E$10000,1)+COUNTIF($E$4:$E1598,$E1599))</f>
        <v/>
      </c>
      <c r="G1599" s="189" t="str">
        <f>IF(H1599="","",COUNTA($E$5:E1599))</f>
        <v/>
      </c>
      <c r="H1599" s="41"/>
      <c r="I1599" s="38"/>
      <c r="J1599" s="206"/>
      <c r="K1599" s="206"/>
      <c r="L1599" s="206"/>
      <c r="M1599" s="41"/>
      <c r="N1599" s="207"/>
      <c r="O1599" s="99"/>
      <c r="P1599" s="192"/>
      <c r="Q1599" s="122"/>
      <c r="R1599" s="122"/>
      <c r="S1599" s="126"/>
      <c r="T1599" s="122"/>
      <c r="U1599" s="122"/>
      <c r="X1599" s="128"/>
      <c r="Y1599" s="129"/>
      <c r="Z1599" s="129"/>
      <c r="AA1599" s="129"/>
    </row>
    <row r="1600" spans="1:27" s="115" customFormat="1" ht="26.1" customHeight="1" x14ac:dyDescent="0.2">
      <c r="A1600" s="141" t="str">
        <f>IF(AND($H1600&gt;=المغادرين!$C$4,$H1600&lt;=المغادرين!$F$4,المغادرين!$B$2=IF(المغادرين!$B$2="","",$I1600)),MAX($A$4:$A1599)+1,"")</f>
        <v/>
      </c>
      <c r="B1600" s="141" t="str">
        <f t="shared" si="48"/>
        <v/>
      </c>
      <c r="C1600" s="141" t="str">
        <f>IF($A1600="","",RANK($B1600,$B$5:$B$10000,1)+COUNTIF($B$4:$B1599,$B1600))</f>
        <v/>
      </c>
      <c r="D1600" s="142" t="str">
        <f>IF(AND($M1600&gt;=القادمين!$C$4,$M1600&lt;=القادمين!$F$4,القادمين!$B$2=IF(القادمين!$B$2="","",$I1600)),MAX($D$4:$D1599)+1,"")</f>
        <v/>
      </c>
      <c r="E1600" s="142" t="str">
        <f t="shared" si="49"/>
        <v/>
      </c>
      <c r="F1600" s="142" t="str">
        <f>IF($D1600="","",RANK($E1600,$E$5:$E$10000,1)+COUNTIF($E$4:$E1599,$E1600))</f>
        <v/>
      </c>
      <c r="G1600" s="189" t="str">
        <f>IF(H1600="","",COUNTA($E$5:E1600))</f>
        <v/>
      </c>
      <c r="H1600" s="41"/>
      <c r="I1600" s="38"/>
      <c r="J1600" s="206"/>
      <c r="K1600" s="206"/>
      <c r="L1600" s="206"/>
      <c r="M1600" s="41"/>
      <c r="N1600" s="207"/>
      <c r="O1600" s="99"/>
      <c r="P1600" s="192"/>
      <c r="Q1600" s="122"/>
      <c r="R1600" s="122"/>
      <c r="S1600" s="126"/>
      <c r="T1600" s="122"/>
      <c r="U1600" s="122"/>
      <c r="X1600" s="128"/>
      <c r="Y1600" s="129"/>
      <c r="Z1600" s="129"/>
      <c r="AA1600" s="129"/>
    </row>
    <row r="1601" spans="1:27" s="115" customFormat="1" ht="26.1" customHeight="1" x14ac:dyDescent="0.2">
      <c r="A1601" s="141" t="str">
        <f>IF(AND($H1601&gt;=المغادرين!$C$4,$H1601&lt;=المغادرين!$F$4,المغادرين!$B$2=IF(المغادرين!$B$2="","",$I1601)),MAX($A$4:$A1600)+1,"")</f>
        <v/>
      </c>
      <c r="B1601" s="141" t="str">
        <f t="shared" si="48"/>
        <v/>
      </c>
      <c r="C1601" s="141" t="str">
        <f>IF($A1601="","",RANK($B1601,$B$5:$B$10000,1)+COUNTIF($B$4:$B1600,$B1601))</f>
        <v/>
      </c>
      <c r="D1601" s="142" t="str">
        <f>IF(AND($M1601&gt;=القادمين!$C$4,$M1601&lt;=القادمين!$F$4,القادمين!$B$2=IF(القادمين!$B$2="","",$I1601)),MAX($D$4:$D1600)+1,"")</f>
        <v/>
      </c>
      <c r="E1601" s="142" t="str">
        <f t="shared" si="49"/>
        <v/>
      </c>
      <c r="F1601" s="142" t="str">
        <f>IF($D1601="","",RANK($E1601,$E$5:$E$10000,1)+COUNTIF($E$4:$E1600,$E1601))</f>
        <v/>
      </c>
      <c r="G1601" s="189" t="str">
        <f>IF(H1601="","",COUNTA($E$5:E1601))</f>
        <v/>
      </c>
      <c r="H1601" s="41"/>
      <c r="I1601" s="38"/>
      <c r="J1601" s="206"/>
      <c r="K1601" s="206"/>
      <c r="L1601" s="206"/>
      <c r="M1601" s="41"/>
      <c r="N1601" s="207"/>
      <c r="O1601" s="99"/>
      <c r="P1601" s="192"/>
      <c r="Q1601" s="122"/>
      <c r="R1601" s="122"/>
      <c r="S1601" s="126"/>
      <c r="T1601" s="122"/>
      <c r="U1601" s="122"/>
      <c r="X1601" s="128"/>
      <c r="Y1601" s="129"/>
      <c r="Z1601" s="129"/>
      <c r="AA1601" s="129"/>
    </row>
    <row r="1602" spans="1:27" s="115" customFormat="1" ht="26.1" customHeight="1" x14ac:dyDescent="0.2">
      <c r="A1602" s="141" t="str">
        <f>IF(AND($H1602&gt;=المغادرين!$C$4,$H1602&lt;=المغادرين!$F$4,المغادرين!$B$2=IF(المغادرين!$B$2="","",$I1602)),MAX($A$4:$A1601)+1,"")</f>
        <v/>
      </c>
      <c r="B1602" s="141" t="str">
        <f t="shared" si="48"/>
        <v/>
      </c>
      <c r="C1602" s="141" t="str">
        <f>IF($A1602="","",RANK($B1602,$B$5:$B$10000,1)+COUNTIF($B$4:$B1601,$B1602))</f>
        <v/>
      </c>
      <c r="D1602" s="142" t="str">
        <f>IF(AND($M1602&gt;=القادمين!$C$4,$M1602&lt;=القادمين!$F$4,القادمين!$B$2=IF(القادمين!$B$2="","",$I1602)),MAX($D$4:$D1601)+1,"")</f>
        <v/>
      </c>
      <c r="E1602" s="142" t="str">
        <f t="shared" si="49"/>
        <v/>
      </c>
      <c r="F1602" s="142" t="str">
        <f>IF($D1602="","",RANK($E1602,$E$5:$E$10000,1)+COUNTIF($E$4:$E1601,$E1602))</f>
        <v/>
      </c>
      <c r="G1602" s="189" t="str">
        <f>IF(H1602="","",COUNTA($E$5:E1602))</f>
        <v/>
      </c>
      <c r="H1602" s="41"/>
      <c r="I1602" s="38"/>
      <c r="J1602" s="206"/>
      <c r="K1602" s="206"/>
      <c r="L1602" s="206"/>
      <c r="M1602" s="41"/>
      <c r="N1602" s="207"/>
      <c r="O1602" s="99"/>
      <c r="P1602" s="193"/>
      <c r="Q1602" s="122"/>
      <c r="R1602" s="122"/>
      <c r="S1602" s="125"/>
      <c r="T1602" s="122"/>
      <c r="U1602" s="122"/>
    </row>
    <row r="1603" spans="1:27" s="127" customFormat="1" ht="26.1" customHeight="1" x14ac:dyDescent="0.2">
      <c r="A1603" s="141" t="str">
        <f>IF(AND($H1603&gt;=المغادرين!$C$4,$H1603&lt;=المغادرين!$F$4,المغادرين!$B$2=IF(المغادرين!$B$2="","",$I1603)),MAX($A$4:$A1602)+1,"")</f>
        <v/>
      </c>
      <c r="B1603" s="141" t="str">
        <f t="shared" si="48"/>
        <v/>
      </c>
      <c r="C1603" s="141" t="str">
        <f>IF($A1603="","",RANK($B1603,$B$5:$B$10000,1)+COUNTIF($B$4:$B1602,$B1603))</f>
        <v/>
      </c>
      <c r="D1603" s="142" t="str">
        <f>IF(AND($M1603&gt;=القادمين!$C$4,$M1603&lt;=القادمين!$F$4,القادمين!$B$2=IF(القادمين!$B$2="","",$I1603)),MAX($D$4:$D1602)+1,"")</f>
        <v/>
      </c>
      <c r="E1603" s="142" t="str">
        <f t="shared" si="49"/>
        <v/>
      </c>
      <c r="F1603" s="142" t="str">
        <f>IF($D1603="","",RANK($E1603,$E$5:$E$10000,1)+COUNTIF($E$4:$E1602,$E1603))</f>
        <v/>
      </c>
      <c r="G1603" s="189" t="str">
        <f>IF(H1603="","",COUNTA($E$5:E1603))</f>
        <v/>
      </c>
      <c r="H1603" s="41"/>
      <c r="I1603" s="38"/>
      <c r="J1603" s="206"/>
      <c r="K1603" s="206"/>
      <c r="L1603" s="206"/>
      <c r="M1603" s="41"/>
      <c r="N1603" s="207"/>
      <c r="O1603" s="99"/>
      <c r="P1603" s="192"/>
      <c r="Q1603" s="122"/>
      <c r="R1603" s="122"/>
      <c r="S1603" s="126"/>
      <c r="T1603" s="122"/>
      <c r="U1603" s="122"/>
      <c r="V1603" s="115"/>
      <c r="W1603" s="115"/>
      <c r="X1603" s="115"/>
      <c r="Y1603" s="115"/>
      <c r="Z1603" s="115"/>
      <c r="AA1603" s="115"/>
    </row>
    <row r="1604" spans="1:27" s="127" customFormat="1" ht="26.1" customHeight="1" x14ac:dyDescent="0.2">
      <c r="A1604" s="141" t="str">
        <f>IF(AND($H1604&gt;=المغادرين!$C$4,$H1604&lt;=المغادرين!$F$4,المغادرين!$B$2=IF(المغادرين!$B$2="","",$I1604)),MAX($A$4:$A1603)+1,"")</f>
        <v/>
      </c>
      <c r="B1604" s="141" t="str">
        <f t="shared" si="48"/>
        <v/>
      </c>
      <c r="C1604" s="141" t="str">
        <f>IF($A1604="","",RANK($B1604,$B$5:$B$10000,1)+COUNTIF($B$4:$B1603,$B1604))</f>
        <v/>
      </c>
      <c r="D1604" s="142" t="str">
        <f>IF(AND($M1604&gt;=القادمين!$C$4,$M1604&lt;=القادمين!$F$4,القادمين!$B$2=IF(القادمين!$B$2="","",$I1604)),MAX($D$4:$D1603)+1,"")</f>
        <v/>
      </c>
      <c r="E1604" s="142" t="str">
        <f t="shared" si="49"/>
        <v/>
      </c>
      <c r="F1604" s="142" t="str">
        <f>IF($D1604="","",RANK($E1604,$E$5:$E$10000,1)+COUNTIF($E$4:$E1603,$E1604))</f>
        <v/>
      </c>
      <c r="G1604" s="189" t="str">
        <f>IF(H1604="","",COUNTA($E$5:E1604))</f>
        <v/>
      </c>
      <c r="H1604" s="41"/>
      <c r="I1604" s="38"/>
      <c r="J1604" s="206"/>
      <c r="K1604" s="206"/>
      <c r="L1604" s="206"/>
      <c r="M1604" s="41"/>
      <c r="N1604" s="207"/>
      <c r="O1604" s="99"/>
      <c r="P1604" s="192"/>
      <c r="Q1604" s="122"/>
      <c r="R1604" s="122"/>
      <c r="S1604" s="126"/>
      <c r="T1604" s="122"/>
      <c r="U1604" s="122"/>
      <c r="V1604" s="115"/>
      <c r="W1604" s="115"/>
      <c r="X1604" s="115"/>
      <c r="Y1604" s="115"/>
      <c r="Z1604" s="115"/>
      <c r="AA1604" s="115"/>
    </row>
    <row r="1605" spans="1:27" s="127" customFormat="1" ht="26.1" customHeight="1" x14ac:dyDescent="0.2">
      <c r="A1605" s="141" t="str">
        <f>IF(AND($H1605&gt;=المغادرين!$C$4,$H1605&lt;=المغادرين!$F$4,المغادرين!$B$2=IF(المغادرين!$B$2="","",$I1605)),MAX($A$4:$A1604)+1,"")</f>
        <v/>
      </c>
      <c r="B1605" s="141" t="str">
        <f t="shared" si="48"/>
        <v/>
      </c>
      <c r="C1605" s="141" t="str">
        <f>IF($A1605="","",RANK($B1605,$B$5:$B$10000,1)+COUNTIF($B$4:$B1604,$B1605))</f>
        <v/>
      </c>
      <c r="D1605" s="142" t="str">
        <f>IF(AND($M1605&gt;=القادمين!$C$4,$M1605&lt;=القادمين!$F$4,القادمين!$B$2=IF(القادمين!$B$2="","",$I1605)),MAX($D$4:$D1604)+1,"")</f>
        <v/>
      </c>
      <c r="E1605" s="142" t="str">
        <f t="shared" si="49"/>
        <v/>
      </c>
      <c r="F1605" s="142" t="str">
        <f>IF($D1605="","",RANK($E1605,$E$5:$E$10000,1)+COUNTIF($E$4:$E1604,$E1605))</f>
        <v/>
      </c>
      <c r="G1605" s="189" t="str">
        <f>IF(H1605="","",COUNTA($E$5:E1605))</f>
        <v/>
      </c>
      <c r="H1605" s="41"/>
      <c r="I1605" s="38"/>
      <c r="J1605" s="206"/>
      <c r="K1605" s="206"/>
      <c r="L1605" s="206"/>
      <c r="M1605" s="41"/>
      <c r="N1605" s="207"/>
      <c r="O1605" s="99"/>
      <c r="P1605" s="192"/>
      <c r="Q1605" s="122"/>
      <c r="R1605" s="122"/>
      <c r="S1605" s="126"/>
      <c r="T1605" s="122"/>
      <c r="U1605" s="122"/>
      <c r="V1605" s="115"/>
      <c r="W1605" s="115"/>
      <c r="X1605" s="115"/>
      <c r="Y1605" s="115"/>
      <c r="Z1605" s="115"/>
      <c r="AA1605" s="115"/>
    </row>
    <row r="1606" spans="1:27" s="115" customFormat="1" ht="26.1" customHeight="1" x14ac:dyDescent="0.2">
      <c r="A1606" s="141" t="str">
        <f>IF(AND($H1606&gt;=المغادرين!$C$4,$H1606&lt;=المغادرين!$F$4,المغادرين!$B$2=IF(المغادرين!$B$2="","",$I1606)),MAX($A$4:$A1605)+1,"")</f>
        <v/>
      </c>
      <c r="B1606" s="141" t="str">
        <f t="shared" ref="B1606:B1669" si="50">IF($A1606="","",MAX($A$5:$A$10000)-RANK($H1606,$H$5:$H$10000)+1)</f>
        <v/>
      </c>
      <c r="C1606" s="141" t="str">
        <f>IF($A1606="","",RANK($B1606,$B$5:$B$10000,1)+COUNTIF($B$4:$B1605,$B1606))</f>
        <v/>
      </c>
      <c r="D1606" s="142" t="str">
        <f>IF(AND($M1606&gt;=القادمين!$C$4,$M1606&lt;=القادمين!$F$4,القادمين!$B$2=IF(القادمين!$B$2="","",$I1606)),MAX($D$4:$D1605)+1,"")</f>
        <v/>
      </c>
      <c r="E1606" s="142" t="str">
        <f t="shared" ref="E1606:E1669" si="51">IF($D1606="","",MAX($D$5:$D$10000)-RANK($M1606,$M$5:$M$10000)+1)</f>
        <v/>
      </c>
      <c r="F1606" s="142" t="str">
        <f>IF($D1606="","",RANK($E1606,$E$5:$E$10000,1)+COUNTIF($E$4:$E1605,$E1606))</f>
        <v/>
      </c>
      <c r="G1606" s="189" t="str">
        <f>IF(H1606="","",COUNTA($E$5:E1606))</f>
        <v/>
      </c>
      <c r="H1606" s="41"/>
      <c r="I1606" s="38"/>
      <c r="J1606" s="206"/>
      <c r="K1606" s="206"/>
      <c r="L1606" s="206"/>
      <c r="M1606" s="41"/>
      <c r="N1606" s="207"/>
      <c r="O1606" s="99"/>
      <c r="P1606" s="192"/>
      <c r="Q1606" s="122"/>
      <c r="R1606" s="122"/>
      <c r="S1606" s="126"/>
      <c r="T1606" s="122"/>
      <c r="U1606" s="122"/>
    </row>
    <row r="1607" spans="1:27" s="115" customFormat="1" ht="26.1" customHeight="1" x14ac:dyDescent="0.2">
      <c r="A1607" s="141" t="str">
        <f>IF(AND($H1607&gt;=المغادرين!$C$4,$H1607&lt;=المغادرين!$F$4,المغادرين!$B$2=IF(المغادرين!$B$2="","",$I1607)),MAX($A$4:$A1606)+1,"")</f>
        <v/>
      </c>
      <c r="B1607" s="141" t="str">
        <f t="shared" si="50"/>
        <v/>
      </c>
      <c r="C1607" s="141" t="str">
        <f>IF($A1607="","",RANK($B1607,$B$5:$B$10000,1)+COUNTIF($B$4:$B1606,$B1607))</f>
        <v/>
      </c>
      <c r="D1607" s="142" t="str">
        <f>IF(AND($M1607&gt;=القادمين!$C$4,$M1607&lt;=القادمين!$F$4,القادمين!$B$2=IF(القادمين!$B$2="","",$I1607)),MAX($D$4:$D1606)+1,"")</f>
        <v/>
      </c>
      <c r="E1607" s="142" t="str">
        <f t="shared" si="51"/>
        <v/>
      </c>
      <c r="F1607" s="142" t="str">
        <f>IF($D1607="","",RANK($E1607,$E$5:$E$10000,1)+COUNTIF($E$4:$E1606,$E1607))</f>
        <v/>
      </c>
      <c r="G1607" s="189" t="str">
        <f>IF(H1607="","",COUNTA($E$5:E1607))</f>
        <v/>
      </c>
      <c r="H1607" s="41"/>
      <c r="I1607" s="38"/>
      <c r="J1607" s="206"/>
      <c r="K1607" s="206"/>
      <c r="L1607" s="206"/>
      <c r="M1607" s="41"/>
      <c r="N1607" s="207"/>
      <c r="O1607" s="99"/>
      <c r="P1607" s="192"/>
      <c r="Q1607" s="122"/>
      <c r="R1607" s="122"/>
      <c r="S1607" s="126"/>
      <c r="T1607" s="122"/>
      <c r="U1607" s="122"/>
    </row>
    <row r="1608" spans="1:27" s="115" customFormat="1" ht="26.1" customHeight="1" x14ac:dyDescent="0.2">
      <c r="A1608" s="141" t="str">
        <f>IF(AND($H1608&gt;=المغادرين!$C$4,$H1608&lt;=المغادرين!$F$4,المغادرين!$B$2=IF(المغادرين!$B$2="","",$I1608)),MAX($A$4:$A1607)+1,"")</f>
        <v/>
      </c>
      <c r="B1608" s="141" t="str">
        <f t="shared" si="50"/>
        <v/>
      </c>
      <c r="C1608" s="141" t="str">
        <f>IF($A1608="","",RANK($B1608,$B$5:$B$10000,1)+COUNTIF($B$4:$B1607,$B1608))</f>
        <v/>
      </c>
      <c r="D1608" s="142" t="str">
        <f>IF(AND($M1608&gt;=القادمين!$C$4,$M1608&lt;=القادمين!$F$4,القادمين!$B$2=IF(القادمين!$B$2="","",$I1608)),MAX($D$4:$D1607)+1,"")</f>
        <v/>
      </c>
      <c r="E1608" s="142" t="str">
        <f t="shared" si="51"/>
        <v/>
      </c>
      <c r="F1608" s="142" t="str">
        <f>IF($D1608="","",RANK($E1608,$E$5:$E$10000,1)+COUNTIF($E$4:$E1607,$E1608))</f>
        <v/>
      </c>
      <c r="G1608" s="189" t="str">
        <f>IF(H1608="","",COUNTA($E$5:E1608))</f>
        <v/>
      </c>
      <c r="H1608" s="41"/>
      <c r="I1608" s="38"/>
      <c r="J1608" s="206"/>
      <c r="K1608" s="206"/>
      <c r="L1608" s="206"/>
      <c r="M1608" s="41"/>
      <c r="N1608" s="207"/>
      <c r="O1608" s="99"/>
      <c r="P1608" s="192"/>
      <c r="Q1608" s="122"/>
      <c r="R1608" s="122"/>
      <c r="S1608" s="126"/>
      <c r="T1608" s="122"/>
      <c r="U1608" s="122"/>
    </row>
    <row r="1609" spans="1:27" s="115" customFormat="1" ht="26.1" customHeight="1" x14ac:dyDescent="0.2">
      <c r="A1609" s="141" t="str">
        <f>IF(AND($H1609&gt;=المغادرين!$C$4,$H1609&lt;=المغادرين!$F$4,المغادرين!$B$2=IF(المغادرين!$B$2="","",$I1609)),MAX($A$4:$A1608)+1,"")</f>
        <v/>
      </c>
      <c r="B1609" s="141" t="str">
        <f t="shared" si="50"/>
        <v/>
      </c>
      <c r="C1609" s="141" t="str">
        <f>IF($A1609="","",RANK($B1609,$B$5:$B$10000,1)+COUNTIF($B$4:$B1608,$B1609))</f>
        <v/>
      </c>
      <c r="D1609" s="142" t="str">
        <f>IF(AND($M1609&gt;=القادمين!$C$4,$M1609&lt;=القادمين!$F$4,القادمين!$B$2=IF(القادمين!$B$2="","",$I1609)),MAX($D$4:$D1608)+1,"")</f>
        <v/>
      </c>
      <c r="E1609" s="142" t="str">
        <f t="shared" si="51"/>
        <v/>
      </c>
      <c r="F1609" s="142" t="str">
        <f>IF($D1609="","",RANK($E1609,$E$5:$E$10000,1)+COUNTIF($E$4:$E1608,$E1609))</f>
        <v/>
      </c>
      <c r="G1609" s="189" t="str">
        <f>IF(H1609="","",COUNTA($E$5:E1609))</f>
        <v/>
      </c>
      <c r="H1609" s="41"/>
      <c r="I1609" s="38"/>
      <c r="J1609" s="206"/>
      <c r="K1609" s="206"/>
      <c r="L1609" s="206"/>
      <c r="M1609" s="41"/>
      <c r="N1609" s="207"/>
      <c r="O1609" s="99"/>
      <c r="P1609" s="192"/>
      <c r="Q1609" s="122"/>
      <c r="R1609" s="122"/>
      <c r="S1609" s="126"/>
      <c r="T1609" s="122"/>
      <c r="U1609" s="122"/>
    </row>
    <row r="1610" spans="1:27" s="115" customFormat="1" ht="26.1" customHeight="1" x14ac:dyDescent="0.2">
      <c r="A1610" s="141" t="str">
        <f>IF(AND($H1610&gt;=المغادرين!$C$4,$H1610&lt;=المغادرين!$F$4,المغادرين!$B$2=IF(المغادرين!$B$2="","",$I1610)),MAX($A$4:$A1609)+1,"")</f>
        <v/>
      </c>
      <c r="B1610" s="141" t="str">
        <f t="shared" si="50"/>
        <v/>
      </c>
      <c r="C1610" s="141" t="str">
        <f>IF($A1610="","",RANK($B1610,$B$5:$B$10000,1)+COUNTIF($B$4:$B1609,$B1610))</f>
        <v/>
      </c>
      <c r="D1610" s="142" t="str">
        <f>IF(AND($M1610&gt;=القادمين!$C$4,$M1610&lt;=القادمين!$F$4,القادمين!$B$2=IF(القادمين!$B$2="","",$I1610)),MAX($D$4:$D1609)+1,"")</f>
        <v/>
      </c>
      <c r="E1610" s="142" t="str">
        <f t="shared" si="51"/>
        <v/>
      </c>
      <c r="F1610" s="142" t="str">
        <f>IF($D1610="","",RANK($E1610,$E$5:$E$10000,1)+COUNTIF($E$4:$E1609,$E1610))</f>
        <v/>
      </c>
      <c r="G1610" s="189" t="str">
        <f>IF(H1610="","",COUNTA($E$5:E1610))</f>
        <v/>
      </c>
      <c r="H1610" s="41"/>
      <c r="I1610" s="38"/>
      <c r="J1610" s="206"/>
      <c r="K1610" s="206"/>
      <c r="L1610" s="206"/>
      <c r="M1610" s="41"/>
      <c r="N1610" s="207"/>
      <c r="O1610" s="99"/>
      <c r="P1610" s="192"/>
      <c r="Q1610" s="122"/>
      <c r="R1610" s="122"/>
      <c r="S1610" s="126"/>
      <c r="T1610" s="122"/>
      <c r="U1610" s="122"/>
    </row>
    <row r="1611" spans="1:27" s="115" customFormat="1" ht="26.1" customHeight="1" x14ac:dyDescent="0.2">
      <c r="A1611" s="141" t="str">
        <f>IF(AND($H1611&gt;=المغادرين!$C$4,$H1611&lt;=المغادرين!$F$4,المغادرين!$B$2=IF(المغادرين!$B$2="","",$I1611)),MAX($A$4:$A1610)+1,"")</f>
        <v/>
      </c>
      <c r="B1611" s="141" t="str">
        <f t="shared" si="50"/>
        <v/>
      </c>
      <c r="C1611" s="141" t="str">
        <f>IF($A1611="","",RANK($B1611,$B$5:$B$10000,1)+COUNTIF($B$4:$B1610,$B1611))</f>
        <v/>
      </c>
      <c r="D1611" s="142" t="str">
        <f>IF(AND($M1611&gt;=القادمين!$C$4,$M1611&lt;=القادمين!$F$4,القادمين!$B$2=IF(القادمين!$B$2="","",$I1611)),MAX($D$4:$D1610)+1,"")</f>
        <v/>
      </c>
      <c r="E1611" s="142" t="str">
        <f t="shared" si="51"/>
        <v/>
      </c>
      <c r="F1611" s="142" t="str">
        <f>IF($D1611="","",RANK($E1611,$E$5:$E$10000,1)+COUNTIF($E$4:$E1610,$E1611))</f>
        <v/>
      </c>
      <c r="G1611" s="189" t="str">
        <f>IF(H1611="","",COUNTA($E$5:E1611))</f>
        <v/>
      </c>
      <c r="H1611" s="41"/>
      <c r="I1611" s="38"/>
      <c r="J1611" s="206"/>
      <c r="K1611" s="206"/>
      <c r="L1611" s="206"/>
      <c r="M1611" s="41"/>
      <c r="N1611" s="207"/>
      <c r="O1611" s="99"/>
      <c r="P1611" s="192"/>
      <c r="Q1611" s="122"/>
      <c r="R1611" s="122"/>
      <c r="S1611" s="126"/>
      <c r="T1611" s="122"/>
      <c r="U1611" s="122"/>
      <c r="AA1611" s="128"/>
    </row>
    <row r="1612" spans="1:27" s="115" customFormat="1" ht="26.1" customHeight="1" x14ac:dyDescent="0.2">
      <c r="A1612" s="141" t="str">
        <f>IF(AND($H1612&gt;=المغادرين!$C$4,$H1612&lt;=المغادرين!$F$4,المغادرين!$B$2=IF(المغادرين!$B$2="","",$I1612)),MAX($A$4:$A1611)+1,"")</f>
        <v/>
      </c>
      <c r="B1612" s="141" t="str">
        <f t="shared" si="50"/>
        <v/>
      </c>
      <c r="C1612" s="141" t="str">
        <f>IF($A1612="","",RANK($B1612,$B$5:$B$10000,1)+COUNTIF($B$4:$B1611,$B1612))</f>
        <v/>
      </c>
      <c r="D1612" s="142" t="str">
        <f>IF(AND($M1612&gt;=القادمين!$C$4,$M1612&lt;=القادمين!$F$4,القادمين!$B$2=IF(القادمين!$B$2="","",$I1612)),MAX($D$4:$D1611)+1,"")</f>
        <v/>
      </c>
      <c r="E1612" s="142" t="str">
        <f t="shared" si="51"/>
        <v/>
      </c>
      <c r="F1612" s="142" t="str">
        <f>IF($D1612="","",RANK($E1612,$E$5:$E$10000,1)+COUNTIF($E$4:$E1611,$E1612))</f>
        <v/>
      </c>
      <c r="G1612" s="189" t="str">
        <f>IF(H1612="","",COUNTA($E$5:E1612))</f>
        <v/>
      </c>
      <c r="H1612" s="41"/>
      <c r="I1612" s="38"/>
      <c r="J1612" s="206"/>
      <c r="K1612" s="206"/>
      <c r="L1612" s="206"/>
      <c r="M1612" s="41"/>
      <c r="N1612" s="207"/>
      <c r="O1612" s="99"/>
      <c r="P1612" s="192"/>
      <c r="Q1612" s="122"/>
      <c r="R1612" s="122"/>
      <c r="S1612" s="126"/>
      <c r="T1612" s="122"/>
      <c r="U1612" s="122"/>
      <c r="AA1612" s="128"/>
    </row>
    <row r="1613" spans="1:27" s="115" customFormat="1" ht="26.1" customHeight="1" x14ac:dyDescent="0.2">
      <c r="A1613" s="141" t="str">
        <f>IF(AND($H1613&gt;=المغادرين!$C$4,$H1613&lt;=المغادرين!$F$4,المغادرين!$B$2=IF(المغادرين!$B$2="","",$I1613)),MAX($A$4:$A1612)+1,"")</f>
        <v/>
      </c>
      <c r="B1613" s="141" t="str">
        <f t="shared" si="50"/>
        <v/>
      </c>
      <c r="C1613" s="141" t="str">
        <f>IF($A1613="","",RANK($B1613,$B$5:$B$10000,1)+COUNTIF($B$4:$B1612,$B1613))</f>
        <v/>
      </c>
      <c r="D1613" s="142" t="str">
        <f>IF(AND($M1613&gt;=القادمين!$C$4,$M1613&lt;=القادمين!$F$4,القادمين!$B$2=IF(القادمين!$B$2="","",$I1613)),MAX($D$4:$D1612)+1,"")</f>
        <v/>
      </c>
      <c r="E1613" s="142" t="str">
        <f t="shared" si="51"/>
        <v/>
      </c>
      <c r="F1613" s="142" t="str">
        <f>IF($D1613="","",RANK($E1613,$E$5:$E$10000,1)+COUNTIF($E$4:$E1612,$E1613))</f>
        <v/>
      </c>
      <c r="G1613" s="189" t="str">
        <f>IF(H1613="","",COUNTA($E$5:E1613))</f>
        <v/>
      </c>
      <c r="H1613" s="41"/>
      <c r="I1613" s="38"/>
      <c r="J1613" s="206"/>
      <c r="K1613" s="206"/>
      <c r="L1613" s="206"/>
      <c r="M1613" s="41"/>
      <c r="N1613" s="207"/>
      <c r="O1613" s="99"/>
      <c r="P1613" s="192"/>
      <c r="Q1613" s="122"/>
      <c r="R1613" s="122"/>
      <c r="S1613" s="126"/>
      <c r="T1613" s="122"/>
      <c r="U1613" s="122"/>
      <c r="W1613" s="128"/>
      <c r="AA1613" s="121"/>
    </row>
    <row r="1614" spans="1:27" s="115" customFormat="1" ht="26.1" customHeight="1" x14ac:dyDescent="0.2">
      <c r="A1614" s="141" t="str">
        <f>IF(AND($H1614&gt;=المغادرين!$C$4,$H1614&lt;=المغادرين!$F$4,المغادرين!$B$2=IF(المغادرين!$B$2="","",$I1614)),MAX($A$4:$A1613)+1,"")</f>
        <v/>
      </c>
      <c r="B1614" s="141" t="str">
        <f t="shared" si="50"/>
        <v/>
      </c>
      <c r="C1614" s="141" t="str">
        <f>IF($A1614="","",RANK($B1614,$B$5:$B$10000,1)+COUNTIF($B$4:$B1613,$B1614))</f>
        <v/>
      </c>
      <c r="D1614" s="142" t="str">
        <f>IF(AND($M1614&gt;=القادمين!$C$4,$M1614&lt;=القادمين!$F$4,القادمين!$B$2=IF(القادمين!$B$2="","",$I1614)),MAX($D$4:$D1613)+1,"")</f>
        <v/>
      </c>
      <c r="E1614" s="142" t="str">
        <f t="shared" si="51"/>
        <v/>
      </c>
      <c r="F1614" s="142" t="str">
        <f>IF($D1614="","",RANK($E1614,$E$5:$E$10000,1)+COUNTIF($E$4:$E1613,$E1614))</f>
        <v/>
      </c>
      <c r="G1614" s="189" t="str">
        <f>IF(H1614="","",COUNTA($E$5:E1614))</f>
        <v/>
      </c>
      <c r="H1614" s="41"/>
      <c r="I1614" s="38"/>
      <c r="J1614" s="206"/>
      <c r="K1614" s="206"/>
      <c r="L1614" s="206"/>
      <c r="M1614" s="41"/>
      <c r="N1614" s="207"/>
      <c r="O1614" s="99"/>
      <c r="P1614" s="192"/>
      <c r="Q1614" s="122"/>
      <c r="R1614" s="122"/>
      <c r="S1614" s="126"/>
      <c r="T1614" s="122"/>
      <c r="U1614" s="122"/>
    </row>
    <row r="1615" spans="1:27" s="115" customFormat="1" ht="26.1" customHeight="1" x14ac:dyDescent="0.2">
      <c r="A1615" s="141" t="str">
        <f>IF(AND($H1615&gt;=المغادرين!$C$4,$H1615&lt;=المغادرين!$F$4,المغادرين!$B$2=IF(المغادرين!$B$2="","",$I1615)),MAX($A$4:$A1614)+1,"")</f>
        <v/>
      </c>
      <c r="B1615" s="141" t="str">
        <f t="shared" si="50"/>
        <v/>
      </c>
      <c r="C1615" s="141" t="str">
        <f>IF($A1615="","",RANK($B1615,$B$5:$B$10000,1)+COUNTIF($B$4:$B1614,$B1615))</f>
        <v/>
      </c>
      <c r="D1615" s="142" t="str">
        <f>IF(AND($M1615&gt;=القادمين!$C$4,$M1615&lt;=القادمين!$F$4,القادمين!$B$2=IF(القادمين!$B$2="","",$I1615)),MAX($D$4:$D1614)+1,"")</f>
        <v/>
      </c>
      <c r="E1615" s="142" t="str">
        <f t="shared" si="51"/>
        <v/>
      </c>
      <c r="F1615" s="142" t="str">
        <f>IF($D1615="","",RANK($E1615,$E$5:$E$10000,1)+COUNTIF($E$4:$E1614,$E1615))</f>
        <v/>
      </c>
      <c r="G1615" s="189" t="str">
        <f>IF(H1615="","",COUNTA($E$5:E1615))</f>
        <v/>
      </c>
      <c r="H1615" s="41"/>
      <c r="I1615" s="38"/>
      <c r="J1615" s="206"/>
      <c r="K1615" s="206"/>
      <c r="L1615" s="206"/>
      <c r="M1615" s="41"/>
      <c r="N1615" s="207"/>
      <c r="O1615" s="99"/>
      <c r="P1615" s="192"/>
      <c r="Q1615" s="122"/>
      <c r="R1615" s="122"/>
      <c r="S1615" s="126"/>
      <c r="T1615" s="122"/>
      <c r="U1615" s="122"/>
      <c r="X1615" s="128"/>
      <c r="Y1615" s="121"/>
      <c r="Z1615" s="121"/>
      <c r="AA1615" s="121"/>
    </row>
    <row r="1616" spans="1:27" s="115" customFormat="1" ht="26.1" customHeight="1" x14ac:dyDescent="0.2">
      <c r="A1616" s="141" t="str">
        <f>IF(AND($H1616&gt;=المغادرين!$C$4,$H1616&lt;=المغادرين!$F$4,المغادرين!$B$2=IF(المغادرين!$B$2="","",$I1616)),MAX($A$4:$A1615)+1,"")</f>
        <v/>
      </c>
      <c r="B1616" s="141" t="str">
        <f t="shared" si="50"/>
        <v/>
      </c>
      <c r="C1616" s="141" t="str">
        <f>IF($A1616="","",RANK($B1616,$B$5:$B$10000,1)+COUNTIF($B$4:$B1615,$B1616))</f>
        <v/>
      </c>
      <c r="D1616" s="142" t="str">
        <f>IF(AND($M1616&gt;=القادمين!$C$4,$M1616&lt;=القادمين!$F$4,القادمين!$B$2=IF(القادمين!$B$2="","",$I1616)),MAX($D$4:$D1615)+1,"")</f>
        <v/>
      </c>
      <c r="E1616" s="142" t="str">
        <f t="shared" si="51"/>
        <v/>
      </c>
      <c r="F1616" s="142" t="str">
        <f>IF($D1616="","",RANK($E1616,$E$5:$E$10000,1)+COUNTIF($E$4:$E1615,$E1616))</f>
        <v/>
      </c>
      <c r="G1616" s="189" t="str">
        <f>IF(H1616="","",COUNTA($E$5:E1616))</f>
        <v/>
      </c>
      <c r="H1616" s="41"/>
      <c r="I1616" s="38"/>
      <c r="J1616" s="206"/>
      <c r="K1616" s="206"/>
      <c r="L1616" s="206"/>
      <c r="M1616" s="41"/>
      <c r="N1616" s="207"/>
      <c r="O1616" s="99"/>
      <c r="P1616" s="192"/>
      <c r="Q1616" s="122"/>
      <c r="R1616" s="122"/>
      <c r="S1616" s="126"/>
      <c r="T1616" s="122"/>
      <c r="U1616" s="122"/>
      <c r="X1616" s="128"/>
      <c r="Y1616" s="129"/>
      <c r="Z1616" s="129"/>
      <c r="AA1616" s="129"/>
    </row>
    <row r="1617" spans="1:27" s="115" customFormat="1" ht="26.1" customHeight="1" x14ac:dyDescent="0.2">
      <c r="A1617" s="141" t="str">
        <f>IF(AND($H1617&gt;=المغادرين!$C$4,$H1617&lt;=المغادرين!$F$4,المغادرين!$B$2=IF(المغادرين!$B$2="","",$I1617)),MAX($A$4:$A1616)+1,"")</f>
        <v/>
      </c>
      <c r="B1617" s="141" t="str">
        <f t="shared" si="50"/>
        <v/>
      </c>
      <c r="C1617" s="141" t="str">
        <f>IF($A1617="","",RANK($B1617,$B$5:$B$10000,1)+COUNTIF($B$4:$B1616,$B1617))</f>
        <v/>
      </c>
      <c r="D1617" s="142" t="str">
        <f>IF(AND($M1617&gt;=القادمين!$C$4,$M1617&lt;=القادمين!$F$4,القادمين!$B$2=IF(القادمين!$B$2="","",$I1617)),MAX($D$4:$D1616)+1,"")</f>
        <v/>
      </c>
      <c r="E1617" s="142" t="str">
        <f t="shared" si="51"/>
        <v/>
      </c>
      <c r="F1617" s="142" t="str">
        <f>IF($D1617="","",RANK($E1617,$E$5:$E$10000,1)+COUNTIF($E$4:$E1616,$E1617))</f>
        <v/>
      </c>
      <c r="G1617" s="189" t="str">
        <f>IF(H1617="","",COUNTA($E$5:E1617))</f>
        <v/>
      </c>
      <c r="H1617" s="41"/>
      <c r="I1617" s="38"/>
      <c r="J1617" s="206"/>
      <c r="K1617" s="206"/>
      <c r="L1617" s="206"/>
      <c r="M1617" s="41"/>
      <c r="N1617" s="207"/>
      <c r="O1617" s="99"/>
      <c r="P1617" s="192"/>
      <c r="Q1617" s="122"/>
      <c r="R1617" s="122"/>
      <c r="S1617" s="126"/>
      <c r="T1617" s="122"/>
      <c r="U1617" s="122"/>
      <c r="X1617" s="128"/>
      <c r="Y1617" s="129"/>
      <c r="Z1617" s="129"/>
      <c r="AA1617" s="129"/>
    </row>
    <row r="1618" spans="1:27" s="115" customFormat="1" ht="26.1" customHeight="1" x14ac:dyDescent="0.2">
      <c r="A1618" s="141" t="str">
        <f>IF(AND($H1618&gt;=المغادرين!$C$4,$H1618&lt;=المغادرين!$F$4,المغادرين!$B$2=IF(المغادرين!$B$2="","",$I1618)),MAX($A$4:$A1617)+1,"")</f>
        <v/>
      </c>
      <c r="B1618" s="141" t="str">
        <f t="shared" si="50"/>
        <v/>
      </c>
      <c r="C1618" s="141" t="str">
        <f>IF($A1618="","",RANK($B1618,$B$5:$B$10000,1)+COUNTIF($B$4:$B1617,$B1618))</f>
        <v/>
      </c>
      <c r="D1618" s="142" t="str">
        <f>IF(AND($M1618&gt;=القادمين!$C$4,$M1618&lt;=القادمين!$F$4,القادمين!$B$2=IF(القادمين!$B$2="","",$I1618)),MAX($D$4:$D1617)+1,"")</f>
        <v/>
      </c>
      <c r="E1618" s="142" t="str">
        <f t="shared" si="51"/>
        <v/>
      </c>
      <c r="F1618" s="142" t="str">
        <f>IF($D1618="","",RANK($E1618,$E$5:$E$10000,1)+COUNTIF($E$4:$E1617,$E1618))</f>
        <v/>
      </c>
      <c r="G1618" s="189" t="str">
        <f>IF(H1618="","",COUNTA($E$5:E1618))</f>
        <v/>
      </c>
      <c r="H1618" s="41"/>
      <c r="I1618" s="38"/>
      <c r="J1618" s="206"/>
      <c r="K1618" s="206"/>
      <c r="L1618" s="206"/>
      <c r="M1618" s="41"/>
      <c r="N1618" s="207"/>
      <c r="O1618" s="99"/>
      <c r="P1618" s="192"/>
      <c r="Q1618" s="122"/>
      <c r="R1618" s="122"/>
      <c r="S1618" s="126"/>
      <c r="T1618" s="122"/>
      <c r="U1618" s="122"/>
      <c r="X1618" s="128"/>
      <c r="Y1618" s="129"/>
      <c r="Z1618" s="129"/>
      <c r="AA1618" s="129"/>
    </row>
    <row r="1619" spans="1:27" s="115" customFormat="1" ht="26.1" customHeight="1" x14ac:dyDescent="0.2">
      <c r="A1619" s="141" t="str">
        <f>IF(AND($H1619&gt;=المغادرين!$C$4,$H1619&lt;=المغادرين!$F$4,المغادرين!$B$2=IF(المغادرين!$B$2="","",$I1619)),MAX($A$4:$A1618)+1,"")</f>
        <v/>
      </c>
      <c r="B1619" s="141" t="str">
        <f t="shared" si="50"/>
        <v/>
      </c>
      <c r="C1619" s="141" t="str">
        <f>IF($A1619="","",RANK($B1619,$B$5:$B$10000,1)+COUNTIF($B$4:$B1618,$B1619))</f>
        <v/>
      </c>
      <c r="D1619" s="142" t="str">
        <f>IF(AND($M1619&gt;=القادمين!$C$4,$M1619&lt;=القادمين!$F$4,القادمين!$B$2=IF(القادمين!$B$2="","",$I1619)),MAX($D$4:$D1618)+1,"")</f>
        <v/>
      </c>
      <c r="E1619" s="142" t="str">
        <f t="shared" si="51"/>
        <v/>
      </c>
      <c r="F1619" s="142" t="str">
        <f>IF($D1619="","",RANK($E1619,$E$5:$E$10000,1)+COUNTIF($E$4:$E1618,$E1619))</f>
        <v/>
      </c>
      <c r="G1619" s="189" t="str">
        <f>IF(H1619="","",COUNTA($E$5:E1619))</f>
        <v/>
      </c>
      <c r="H1619" s="41"/>
      <c r="I1619" s="38"/>
      <c r="J1619" s="206"/>
      <c r="K1619" s="206"/>
      <c r="L1619" s="206"/>
      <c r="M1619" s="41"/>
      <c r="N1619" s="207"/>
      <c r="O1619" s="99"/>
      <c r="P1619" s="192"/>
      <c r="Q1619" s="122"/>
      <c r="R1619" s="122"/>
      <c r="S1619" s="126"/>
      <c r="T1619" s="122"/>
      <c r="U1619" s="122"/>
      <c r="X1619" s="128"/>
      <c r="Y1619" s="129"/>
      <c r="Z1619" s="129"/>
      <c r="AA1619" s="129"/>
    </row>
    <row r="1620" spans="1:27" s="115" customFormat="1" ht="26.1" customHeight="1" x14ac:dyDescent="0.2">
      <c r="A1620" s="141" t="str">
        <f>IF(AND($H1620&gt;=المغادرين!$C$4,$H1620&lt;=المغادرين!$F$4,المغادرين!$B$2=IF(المغادرين!$B$2="","",$I1620)),MAX($A$4:$A1619)+1,"")</f>
        <v/>
      </c>
      <c r="B1620" s="141" t="str">
        <f t="shared" si="50"/>
        <v/>
      </c>
      <c r="C1620" s="141" t="str">
        <f>IF($A1620="","",RANK($B1620,$B$5:$B$10000,1)+COUNTIF($B$4:$B1619,$B1620))</f>
        <v/>
      </c>
      <c r="D1620" s="142" t="str">
        <f>IF(AND($M1620&gt;=القادمين!$C$4,$M1620&lt;=القادمين!$F$4,القادمين!$B$2=IF(القادمين!$B$2="","",$I1620)),MAX($D$4:$D1619)+1,"")</f>
        <v/>
      </c>
      <c r="E1620" s="142" t="str">
        <f t="shared" si="51"/>
        <v/>
      </c>
      <c r="F1620" s="142" t="str">
        <f>IF($D1620="","",RANK($E1620,$E$5:$E$10000,1)+COUNTIF($E$4:$E1619,$E1620))</f>
        <v/>
      </c>
      <c r="G1620" s="189" t="str">
        <f>IF(H1620="","",COUNTA($E$5:E1620))</f>
        <v/>
      </c>
      <c r="H1620" s="41"/>
      <c r="I1620" s="38"/>
      <c r="J1620" s="206"/>
      <c r="K1620" s="206"/>
      <c r="L1620" s="206"/>
      <c r="M1620" s="41"/>
      <c r="N1620" s="207"/>
      <c r="O1620" s="99"/>
      <c r="P1620" s="192"/>
      <c r="Q1620" s="122"/>
      <c r="R1620" s="122"/>
      <c r="S1620" s="126"/>
      <c r="T1620" s="122"/>
      <c r="U1620" s="122"/>
      <c r="X1620" s="128"/>
      <c r="Y1620" s="129"/>
      <c r="Z1620" s="129"/>
      <c r="AA1620" s="129"/>
    </row>
    <row r="1621" spans="1:27" s="115" customFormat="1" ht="26.1" customHeight="1" x14ac:dyDescent="0.2">
      <c r="A1621" s="141" t="str">
        <f>IF(AND($H1621&gt;=المغادرين!$C$4,$H1621&lt;=المغادرين!$F$4,المغادرين!$B$2=IF(المغادرين!$B$2="","",$I1621)),MAX($A$4:$A1620)+1,"")</f>
        <v/>
      </c>
      <c r="B1621" s="141" t="str">
        <f t="shared" si="50"/>
        <v/>
      </c>
      <c r="C1621" s="141" t="str">
        <f>IF($A1621="","",RANK($B1621,$B$5:$B$10000,1)+COUNTIF($B$4:$B1620,$B1621))</f>
        <v/>
      </c>
      <c r="D1621" s="142" t="str">
        <f>IF(AND($M1621&gt;=القادمين!$C$4,$M1621&lt;=القادمين!$F$4,القادمين!$B$2=IF(القادمين!$B$2="","",$I1621)),MAX($D$4:$D1620)+1,"")</f>
        <v/>
      </c>
      <c r="E1621" s="142" t="str">
        <f t="shared" si="51"/>
        <v/>
      </c>
      <c r="F1621" s="142" t="str">
        <f>IF($D1621="","",RANK($E1621,$E$5:$E$10000,1)+COUNTIF($E$4:$E1620,$E1621))</f>
        <v/>
      </c>
      <c r="G1621" s="189" t="str">
        <f>IF(H1621="","",COUNTA($E$5:E1621))</f>
        <v/>
      </c>
      <c r="H1621" s="41"/>
      <c r="I1621" s="38"/>
      <c r="J1621" s="206"/>
      <c r="K1621" s="206"/>
      <c r="L1621" s="206"/>
      <c r="M1621" s="41"/>
      <c r="N1621" s="207"/>
      <c r="O1621" s="99"/>
      <c r="P1621" s="192"/>
      <c r="Q1621" s="122"/>
      <c r="R1621" s="122"/>
      <c r="S1621" s="126"/>
      <c r="T1621" s="122"/>
      <c r="U1621" s="122"/>
      <c r="X1621" s="128"/>
      <c r="Y1621" s="129"/>
      <c r="Z1621" s="129"/>
      <c r="AA1621" s="129"/>
    </row>
    <row r="1622" spans="1:27" s="115" customFormat="1" ht="26.1" customHeight="1" x14ac:dyDescent="0.2">
      <c r="A1622" s="141" t="str">
        <f>IF(AND($H1622&gt;=المغادرين!$C$4,$H1622&lt;=المغادرين!$F$4,المغادرين!$B$2=IF(المغادرين!$B$2="","",$I1622)),MAX($A$4:$A1621)+1,"")</f>
        <v/>
      </c>
      <c r="B1622" s="141" t="str">
        <f t="shared" si="50"/>
        <v/>
      </c>
      <c r="C1622" s="141" t="str">
        <f>IF($A1622="","",RANK($B1622,$B$5:$B$10000,1)+COUNTIF($B$4:$B1621,$B1622))</f>
        <v/>
      </c>
      <c r="D1622" s="142" t="str">
        <f>IF(AND($M1622&gt;=القادمين!$C$4,$M1622&lt;=القادمين!$F$4,القادمين!$B$2=IF(القادمين!$B$2="","",$I1622)),MAX($D$4:$D1621)+1,"")</f>
        <v/>
      </c>
      <c r="E1622" s="142" t="str">
        <f t="shared" si="51"/>
        <v/>
      </c>
      <c r="F1622" s="142" t="str">
        <f>IF($D1622="","",RANK($E1622,$E$5:$E$10000,1)+COUNTIF($E$4:$E1621,$E1622))</f>
        <v/>
      </c>
      <c r="G1622" s="189" t="str">
        <f>IF(H1622="","",COUNTA($E$5:E1622))</f>
        <v/>
      </c>
      <c r="H1622" s="41"/>
      <c r="I1622" s="38"/>
      <c r="J1622" s="206"/>
      <c r="K1622" s="206"/>
      <c r="L1622" s="206"/>
      <c r="M1622" s="41"/>
      <c r="N1622" s="207"/>
      <c r="O1622" s="99"/>
      <c r="P1622" s="193"/>
      <c r="Q1622" s="122"/>
      <c r="R1622" s="122"/>
      <c r="S1622" s="125"/>
      <c r="T1622" s="122"/>
      <c r="U1622" s="122"/>
    </row>
    <row r="1623" spans="1:27" s="127" customFormat="1" ht="26.1" customHeight="1" x14ac:dyDescent="0.2">
      <c r="A1623" s="141" t="str">
        <f>IF(AND($H1623&gt;=المغادرين!$C$4,$H1623&lt;=المغادرين!$F$4,المغادرين!$B$2=IF(المغادرين!$B$2="","",$I1623)),MAX($A$4:$A1622)+1,"")</f>
        <v/>
      </c>
      <c r="B1623" s="141" t="str">
        <f t="shared" si="50"/>
        <v/>
      </c>
      <c r="C1623" s="141" t="str">
        <f>IF($A1623="","",RANK($B1623,$B$5:$B$10000,1)+COUNTIF($B$4:$B1622,$B1623))</f>
        <v/>
      </c>
      <c r="D1623" s="142" t="str">
        <f>IF(AND($M1623&gt;=القادمين!$C$4,$M1623&lt;=القادمين!$F$4,القادمين!$B$2=IF(القادمين!$B$2="","",$I1623)),MAX($D$4:$D1622)+1,"")</f>
        <v/>
      </c>
      <c r="E1623" s="142" t="str">
        <f t="shared" si="51"/>
        <v/>
      </c>
      <c r="F1623" s="142" t="str">
        <f>IF($D1623="","",RANK($E1623,$E$5:$E$10000,1)+COUNTIF($E$4:$E1622,$E1623))</f>
        <v/>
      </c>
      <c r="G1623" s="189" t="str">
        <f>IF(H1623="","",COUNTA($E$5:E1623))</f>
        <v/>
      </c>
      <c r="H1623" s="41"/>
      <c r="I1623" s="38"/>
      <c r="J1623" s="206"/>
      <c r="K1623" s="206"/>
      <c r="L1623" s="206"/>
      <c r="M1623" s="41"/>
      <c r="N1623" s="207"/>
      <c r="O1623" s="99"/>
      <c r="P1623" s="192"/>
      <c r="Q1623" s="122"/>
      <c r="R1623" s="122"/>
      <c r="S1623" s="126"/>
      <c r="T1623" s="122"/>
      <c r="U1623" s="122"/>
      <c r="V1623" s="115"/>
      <c r="W1623" s="115"/>
      <c r="X1623" s="115"/>
      <c r="Y1623" s="115"/>
      <c r="Z1623" s="115"/>
      <c r="AA1623" s="115"/>
    </row>
    <row r="1624" spans="1:27" s="127" customFormat="1" ht="26.1" customHeight="1" x14ac:dyDescent="0.2">
      <c r="A1624" s="141" t="str">
        <f>IF(AND($H1624&gt;=المغادرين!$C$4,$H1624&lt;=المغادرين!$F$4,المغادرين!$B$2=IF(المغادرين!$B$2="","",$I1624)),MAX($A$4:$A1623)+1,"")</f>
        <v/>
      </c>
      <c r="B1624" s="141" t="str">
        <f t="shared" si="50"/>
        <v/>
      </c>
      <c r="C1624" s="141" t="str">
        <f>IF($A1624="","",RANK($B1624,$B$5:$B$10000,1)+COUNTIF($B$4:$B1623,$B1624))</f>
        <v/>
      </c>
      <c r="D1624" s="142" t="str">
        <f>IF(AND($M1624&gt;=القادمين!$C$4,$M1624&lt;=القادمين!$F$4,القادمين!$B$2=IF(القادمين!$B$2="","",$I1624)),MAX($D$4:$D1623)+1,"")</f>
        <v/>
      </c>
      <c r="E1624" s="142" t="str">
        <f t="shared" si="51"/>
        <v/>
      </c>
      <c r="F1624" s="142" t="str">
        <f>IF($D1624="","",RANK($E1624,$E$5:$E$10000,1)+COUNTIF($E$4:$E1623,$E1624))</f>
        <v/>
      </c>
      <c r="G1624" s="189" t="str">
        <f>IF(H1624="","",COUNTA($E$5:E1624))</f>
        <v/>
      </c>
      <c r="H1624" s="41"/>
      <c r="I1624" s="38"/>
      <c r="J1624" s="206"/>
      <c r="K1624" s="206"/>
      <c r="L1624" s="206"/>
      <c r="M1624" s="41"/>
      <c r="N1624" s="207"/>
      <c r="O1624" s="99"/>
      <c r="P1624" s="192"/>
      <c r="Q1624" s="122"/>
      <c r="R1624" s="122"/>
      <c r="S1624" s="126"/>
      <c r="T1624" s="122"/>
      <c r="U1624" s="122"/>
      <c r="V1624" s="115"/>
      <c r="W1624" s="115"/>
      <c r="X1624" s="115"/>
      <c r="Y1624" s="115"/>
      <c r="Z1624" s="115"/>
      <c r="AA1624" s="115"/>
    </row>
    <row r="1625" spans="1:27" s="127" customFormat="1" ht="26.1" customHeight="1" x14ac:dyDescent="0.2">
      <c r="A1625" s="141" t="str">
        <f>IF(AND($H1625&gt;=المغادرين!$C$4,$H1625&lt;=المغادرين!$F$4,المغادرين!$B$2=IF(المغادرين!$B$2="","",$I1625)),MAX($A$4:$A1624)+1,"")</f>
        <v/>
      </c>
      <c r="B1625" s="141" t="str">
        <f t="shared" si="50"/>
        <v/>
      </c>
      <c r="C1625" s="141" t="str">
        <f>IF($A1625="","",RANK($B1625,$B$5:$B$10000,1)+COUNTIF($B$4:$B1624,$B1625))</f>
        <v/>
      </c>
      <c r="D1625" s="142" t="str">
        <f>IF(AND($M1625&gt;=القادمين!$C$4,$M1625&lt;=القادمين!$F$4,القادمين!$B$2=IF(القادمين!$B$2="","",$I1625)),MAX($D$4:$D1624)+1,"")</f>
        <v/>
      </c>
      <c r="E1625" s="142" t="str">
        <f t="shared" si="51"/>
        <v/>
      </c>
      <c r="F1625" s="142" t="str">
        <f>IF($D1625="","",RANK($E1625,$E$5:$E$10000,1)+COUNTIF($E$4:$E1624,$E1625))</f>
        <v/>
      </c>
      <c r="G1625" s="189" t="str">
        <f>IF(H1625="","",COUNTA($E$5:E1625))</f>
        <v/>
      </c>
      <c r="H1625" s="41"/>
      <c r="I1625" s="38"/>
      <c r="J1625" s="206"/>
      <c r="K1625" s="206"/>
      <c r="L1625" s="206"/>
      <c r="M1625" s="41"/>
      <c r="N1625" s="207"/>
      <c r="O1625" s="99"/>
      <c r="P1625" s="192"/>
      <c r="Q1625" s="122"/>
      <c r="R1625" s="122"/>
      <c r="S1625" s="126"/>
      <c r="T1625" s="122"/>
      <c r="U1625" s="122"/>
      <c r="V1625" s="115"/>
      <c r="W1625" s="115"/>
      <c r="X1625" s="115"/>
      <c r="Y1625" s="115"/>
      <c r="Z1625" s="115"/>
      <c r="AA1625" s="115"/>
    </row>
    <row r="1626" spans="1:27" s="115" customFormat="1" ht="26.1" customHeight="1" x14ac:dyDescent="0.2">
      <c r="A1626" s="141" t="str">
        <f>IF(AND($H1626&gt;=المغادرين!$C$4,$H1626&lt;=المغادرين!$F$4,المغادرين!$B$2=IF(المغادرين!$B$2="","",$I1626)),MAX($A$4:$A1625)+1,"")</f>
        <v/>
      </c>
      <c r="B1626" s="141" t="str">
        <f t="shared" si="50"/>
        <v/>
      </c>
      <c r="C1626" s="141" t="str">
        <f>IF($A1626="","",RANK($B1626,$B$5:$B$10000,1)+COUNTIF($B$4:$B1625,$B1626))</f>
        <v/>
      </c>
      <c r="D1626" s="142" t="str">
        <f>IF(AND($M1626&gt;=القادمين!$C$4,$M1626&lt;=القادمين!$F$4,القادمين!$B$2=IF(القادمين!$B$2="","",$I1626)),MAX($D$4:$D1625)+1,"")</f>
        <v/>
      </c>
      <c r="E1626" s="142" t="str">
        <f t="shared" si="51"/>
        <v/>
      </c>
      <c r="F1626" s="142" t="str">
        <f>IF($D1626="","",RANK($E1626,$E$5:$E$10000,1)+COUNTIF($E$4:$E1625,$E1626))</f>
        <v/>
      </c>
      <c r="G1626" s="189" t="str">
        <f>IF(H1626="","",COUNTA($E$5:E1626))</f>
        <v/>
      </c>
      <c r="H1626" s="41"/>
      <c r="I1626" s="38"/>
      <c r="J1626" s="206"/>
      <c r="K1626" s="206"/>
      <c r="L1626" s="206"/>
      <c r="M1626" s="41"/>
      <c r="N1626" s="207"/>
      <c r="O1626" s="99"/>
      <c r="P1626" s="192"/>
      <c r="Q1626" s="122"/>
      <c r="R1626" s="122"/>
      <c r="S1626" s="126"/>
      <c r="T1626" s="122"/>
      <c r="U1626" s="122"/>
    </row>
    <row r="1627" spans="1:27" s="115" customFormat="1" ht="26.1" customHeight="1" x14ac:dyDescent="0.2">
      <c r="A1627" s="141" t="str">
        <f>IF(AND($H1627&gt;=المغادرين!$C$4,$H1627&lt;=المغادرين!$F$4,المغادرين!$B$2=IF(المغادرين!$B$2="","",$I1627)),MAX($A$4:$A1626)+1,"")</f>
        <v/>
      </c>
      <c r="B1627" s="141" t="str">
        <f t="shared" si="50"/>
        <v/>
      </c>
      <c r="C1627" s="141" t="str">
        <f>IF($A1627="","",RANK($B1627,$B$5:$B$10000,1)+COUNTIF($B$4:$B1626,$B1627))</f>
        <v/>
      </c>
      <c r="D1627" s="142" t="str">
        <f>IF(AND($M1627&gt;=القادمين!$C$4,$M1627&lt;=القادمين!$F$4,القادمين!$B$2=IF(القادمين!$B$2="","",$I1627)),MAX($D$4:$D1626)+1,"")</f>
        <v/>
      </c>
      <c r="E1627" s="142" t="str">
        <f t="shared" si="51"/>
        <v/>
      </c>
      <c r="F1627" s="142" t="str">
        <f>IF($D1627="","",RANK($E1627,$E$5:$E$10000,1)+COUNTIF($E$4:$E1626,$E1627))</f>
        <v/>
      </c>
      <c r="G1627" s="189" t="str">
        <f>IF(H1627="","",COUNTA($E$5:E1627))</f>
        <v/>
      </c>
      <c r="H1627" s="41"/>
      <c r="I1627" s="38"/>
      <c r="J1627" s="206"/>
      <c r="K1627" s="206"/>
      <c r="L1627" s="206"/>
      <c r="M1627" s="41"/>
      <c r="N1627" s="207"/>
      <c r="O1627" s="99"/>
      <c r="P1627" s="192"/>
      <c r="Q1627" s="122"/>
      <c r="R1627" s="122"/>
      <c r="S1627" s="126"/>
      <c r="T1627" s="122"/>
      <c r="U1627" s="122"/>
    </row>
    <row r="1628" spans="1:27" s="115" customFormat="1" ht="26.1" customHeight="1" x14ac:dyDescent="0.2">
      <c r="A1628" s="141" t="str">
        <f>IF(AND($H1628&gt;=المغادرين!$C$4,$H1628&lt;=المغادرين!$F$4,المغادرين!$B$2=IF(المغادرين!$B$2="","",$I1628)),MAX($A$4:$A1627)+1,"")</f>
        <v/>
      </c>
      <c r="B1628" s="141" t="str">
        <f t="shared" si="50"/>
        <v/>
      </c>
      <c r="C1628" s="141" t="str">
        <f>IF($A1628="","",RANK($B1628,$B$5:$B$10000,1)+COUNTIF($B$4:$B1627,$B1628))</f>
        <v/>
      </c>
      <c r="D1628" s="142" t="str">
        <f>IF(AND($M1628&gt;=القادمين!$C$4,$M1628&lt;=القادمين!$F$4,القادمين!$B$2=IF(القادمين!$B$2="","",$I1628)),MAX($D$4:$D1627)+1,"")</f>
        <v/>
      </c>
      <c r="E1628" s="142" t="str">
        <f t="shared" si="51"/>
        <v/>
      </c>
      <c r="F1628" s="142" t="str">
        <f>IF($D1628="","",RANK($E1628,$E$5:$E$10000,1)+COUNTIF($E$4:$E1627,$E1628))</f>
        <v/>
      </c>
      <c r="G1628" s="189" t="str">
        <f>IF(H1628="","",COUNTA($E$5:E1628))</f>
        <v/>
      </c>
      <c r="H1628" s="41"/>
      <c r="I1628" s="38"/>
      <c r="J1628" s="206"/>
      <c r="K1628" s="206"/>
      <c r="L1628" s="206"/>
      <c r="M1628" s="41"/>
      <c r="N1628" s="207"/>
      <c r="O1628" s="99"/>
      <c r="P1628" s="192"/>
      <c r="Q1628" s="122"/>
      <c r="R1628" s="122"/>
      <c r="S1628" s="126"/>
      <c r="T1628" s="122"/>
      <c r="U1628" s="122"/>
    </row>
    <row r="1629" spans="1:27" s="115" customFormat="1" ht="26.1" customHeight="1" x14ac:dyDescent="0.2">
      <c r="A1629" s="141" t="str">
        <f>IF(AND($H1629&gt;=المغادرين!$C$4,$H1629&lt;=المغادرين!$F$4,المغادرين!$B$2=IF(المغادرين!$B$2="","",$I1629)),MAX($A$4:$A1628)+1,"")</f>
        <v/>
      </c>
      <c r="B1629" s="141" t="str">
        <f t="shared" si="50"/>
        <v/>
      </c>
      <c r="C1629" s="141" t="str">
        <f>IF($A1629="","",RANK($B1629,$B$5:$B$10000,1)+COUNTIF($B$4:$B1628,$B1629))</f>
        <v/>
      </c>
      <c r="D1629" s="142" t="str">
        <f>IF(AND($M1629&gt;=القادمين!$C$4,$M1629&lt;=القادمين!$F$4,القادمين!$B$2=IF(القادمين!$B$2="","",$I1629)),MAX($D$4:$D1628)+1,"")</f>
        <v/>
      </c>
      <c r="E1629" s="142" t="str">
        <f t="shared" si="51"/>
        <v/>
      </c>
      <c r="F1629" s="142" t="str">
        <f>IF($D1629="","",RANK($E1629,$E$5:$E$10000,1)+COUNTIF($E$4:$E1628,$E1629))</f>
        <v/>
      </c>
      <c r="G1629" s="189" t="str">
        <f>IF(H1629="","",COUNTA($E$5:E1629))</f>
        <v/>
      </c>
      <c r="H1629" s="41"/>
      <c r="I1629" s="38"/>
      <c r="J1629" s="206"/>
      <c r="K1629" s="206"/>
      <c r="L1629" s="206"/>
      <c r="M1629" s="41"/>
      <c r="N1629" s="207"/>
      <c r="O1629" s="99"/>
      <c r="P1629" s="192"/>
      <c r="Q1629" s="122"/>
      <c r="R1629" s="122"/>
      <c r="S1629" s="126"/>
      <c r="T1629" s="122"/>
      <c r="U1629" s="122"/>
    </row>
    <row r="1630" spans="1:27" s="115" customFormat="1" ht="26.1" customHeight="1" x14ac:dyDescent="0.2">
      <c r="A1630" s="141" t="str">
        <f>IF(AND($H1630&gt;=المغادرين!$C$4,$H1630&lt;=المغادرين!$F$4,المغادرين!$B$2=IF(المغادرين!$B$2="","",$I1630)),MAX($A$4:$A1629)+1,"")</f>
        <v/>
      </c>
      <c r="B1630" s="141" t="str">
        <f t="shared" si="50"/>
        <v/>
      </c>
      <c r="C1630" s="141" t="str">
        <f>IF($A1630="","",RANK($B1630,$B$5:$B$10000,1)+COUNTIF($B$4:$B1629,$B1630))</f>
        <v/>
      </c>
      <c r="D1630" s="142" t="str">
        <f>IF(AND($M1630&gt;=القادمين!$C$4,$M1630&lt;=القادمين!$F$4,القادمين!$B$2=IF(القادمين!$B$2="","",$I1630)),MAX($D$4:$D1629)+1,"")</f>
        <v/>
      </c>
      <c r="E1630" s="142" t="str">
        <f t="shared" si="51"/>
        <v/>
      </c>
      <c r="F1630" s="142" t="str">
        <f>IF($D1630="","",RANK($E1630,$E$5:$E$10000,1)+COUNTIF($E$4:$E1629,$E1630))</f>
        <v/>
      </c>
      <c r="G1630" s="189" t="str">
        <f>IF(H1630="","",COUNTA($E$5:E1630))</f>
        <v/>
      </c>
      <c r="H1630" s="41"/>
      <c r="I1630" s="38"/>
      <c r="J1630" s="206"/>
      <c r="K1630" s="206"/>
      <c r="L1630" s="206"/>
      <c r="M1630" s="41"/>
      <c r="N1630" s="207"/>
      <c r="O1630" s="99"/>
      <c r="P1630" s="192"/>
      <c r="Q1630" s="122"/>
      <c r="R1630" s="122"/>
      <c r="S1630" s="126"/>
      <c r="T1630" s="122"/>
      <c r="U1630" s="122"/>
    </row>
    <row r="1631" spans="1:27" s="115" customFormat="1" ht="26.1" customHeight="1" x14ac:dyDescent="0.2">
      <c r="A1631" s="141" t="str">
        <f>IF(AND($H1631&gt;=المغادرين!$C$4,$H1631&lt;=المغادرين!$F$4,المغادرين!$B$2=IF(المغادرين!$B$2="","",$I1631)),MAX($A$4:$A1630)+1,"")</f>
        <v/>
      </c>
      <c r="B1631" s="141" t="str">
        <f t="shared" si="50"/>
        <v/>
      </c>
      <c r="C1631" s="141" t="str">
        <f>IF($A1631="","",RANK($B1631,$B$5:$B$10000,1)+COUNTIF($B$4:$B1630,$B1631))</f>
        <v/>
      </c>
      <c r="D1631" s="142" t="str">
        <f>IF(AND($M1631&gt;=القادمين!$C$4,$M1631&lt;=القادمين!$F$4,القادمين!$B$2=IF(القادمين!$B$2="","",$I1631)),MAX($D$4:$D1630)+1,"")</f>
        <v/>
      </c>
      <c r="E1631" s="142" t="str">
        <f t="shared" si="51"/>
        <v/>
      </c>
      <c r="F1631" s="142" t="str">
        <f>IF($D1631="","",RANK($E1631,$E$5:$E$10000,1)+COUNTIF($E$4:$E1630,$E1631))</f>
        <v/>
      </c>
      <c r="G1631" s="189" t="str">
        <f>IF(H1631="","",COUNTA($E$5:E1631))</f>
        <v/>
      </c>
      <c r="H1631" s="41"/>
      <c r="I1631" s="38"/>
      <c r="J1631" s="206"/>
      <c r="K1631" s="206"/>
      <c r="L1631" s="206"/>
      <c r="M1631" s="41"/>
      <c r="N1631" s="207"/>
      <c r="O1631" s="99"/>
      <c r="P1631" s="192"/>
      <c r="Q1631" s="122"/>
      <c r="R1631" s="122"/>
      <c r="S1631" s="126"/>
      <c r="T1631" s="122"/>
      <c r="U1631" s="122"/>
      <c r="AA1631" s="128"/>
    </row>
    <row r="1632" spans="1:27" s="115" customFormat="1" ht="26.1" customHeight="1" x14ac:dyDescent="0.2">
      <c r="A1632" s="141" t="str">
        <f>IF(AND($H1632&gt;=المغادرين!$C$4,$H1632&lt;=المغادرين!$F$4,المغادرين!$B$2=IF(المغادرين!$B$2="","",$I1632)),MAX($A$4:$A1631)+1,"")</f>
        <v/>
      </c>
      <c r="B1632" s="141" t="str">
        <f t="shared" si="50"/>
        <v/>
      </c>
      <c r="C1632" s="141" t="str">
        <f>IF($A1632="","",RANK($B1632,$B$5:$B$10000,1)+COUNTIF($B$4:$B1631,$B1632))</f>
        <v/>
      </c>
      <c r="D1632" s="142" t="str">
        <f>IF(AND($M1632&gt;=القادمين!$C$4,$M1632&lt;=القادمين!$F$4,القادمين!$B$2=IF(القادمين!$B$2="","",$I1632)),MAX($D$4:$D1631)+1,"")</f>
        <v/>
      </c>
      <c r="E1632" s="142" t="str">
        <f t="shared" si="51"/>
        <v/>
      </c>
      <c r="F1632" s="142" t="str">
        <f>IF($D1632="","",RANK($E1632,$E$5:$E$10000,1)+COUNTIF($E$4:$E1631,$E1632))</f>
        <v/>
      </c>
      <c r="G1632" s="189" t="str">
        <f>IF(H1632="","",COUNTA($E$5:E1632))</f>
        <v/>
      </c>
      <c r="H1632" s="41"/>
      <c r="I1632" s="38"/>
      <c r="J1632" s="206"/>
      <c r="K1632" s="206"/>
      <c r="L1632" s="206"/>
      <c r="M1632" s="41"/>
      <c r="N1632" s="207"/>
      <c r="O1632" s="99"/>
      <c r="P1632" s="192"/>
      <c r="Q1632" s="122"/>
      <c r="R1632" s="122"/>
      <c r="S1632" s="126"/>
      <c r="T1632" s="122"/>
      <c r="U1632" s="122"/>
      <c r="AA1632" s="128"/>
    </row>
    <row r="1633" spans="1:27" s="115" customFormat="1" ht="26.1" customHeight="1" x14ac:dyDescent="0.2">
      <c r="A1633" s="141" t="str">
        <f>IF(AND($H1633&gt;=المغادرين!$C$4,$H1633&lt;=المغادرين!$F$4,المغادرين!$B$2=IF(المغادرين!$B$2="","",$I1633)),MAX($A$4:$A1632)+1,"")</f>
        <v/>
      </c>
      <c r="B1633" s="141" t="str">
        <f t="shared" si="50"/>
        <v/>
      </c>
      <c r="C1633" s="141" t="str">
        <f>IF($A1633="","",RANK($B1633,$B$5:$B$10000,1)+COUNTIF($B$4:$B1632,$B1633))</f>
        <v/>
      </c>
      <c r="D1633" s="142" t="str">
        <f>IF(AND($M1633&gt;=القادمين!$C$4,$M1633&lt;=القادمين!$F$4,القادمين!$B$2=IF(القادمين!$B$2="","",$I1633)),MAX($D$4:$D1632)+1,"")</f>
        <v/>
      </c>
      <c r="E1633" s="142" t="str">
        <f t="shared" si="51"/>
        <v/>
      </c>
      <c r="F1633" s="142" t="str">
        <f>IF($D1633="","",RANK($E1633,$E$5:$E$10000,1)+COUNTIF($E$4:$E1632,$E1633))</f>
        <v/>
      </c>
      <c r="G1633" s="189" t="str">
        <f>IF(H1633="","",COUNTA($E$5:E1633))</f>
        <v/>
      </c>
      <c r="H1633" s="41"/>
      <c r="I1633" s="38"/>
      <c r="J1633" s="206"/>
      <c r="K1633" s="206"/>
      <c r="L1633" s="206"/>
      <c r="M1633" s="41"/>
      <c r="N1633" s="207"/>
      <c r="O1633" s="99"/>
      <c r="P1633" s="192"/>
      <c r="Q1633" s="122"/>
      <c r="R1633" s="122"/>
      <c r="S1633" s="126"/>
      <c r="T1633" s="122"/>
      <c r="U1633" s="122"/>
      <c r="W1633" s="128"/>
      <c r="AA1633" s="121"/>
    </row>
    <row r="1634" spans="1:27" s="115" customFormat="1" ht="26.1" customHeight="1" x14ac:dyDescent="0.2">
      <c r="A1634" s="141" t="str">
        <f>IF(AND($H1634&gt;=المغادرين!$C$4,$H1634&lt;=المغادرين!$F$4,المغادرين!$B$2=IF(المغادرين!$B$2="","",$I1634)),MAX($A$4:$A1633)+1,"")</f>
        <v/>
      </c>
      <c r="B1634" s="141" t="str">
        <f t="shared" si="50"/>
        <v/>
      </c>
      <c r="C1634" s="141" t="str">
        <f>IF($A1634="","",RANK($B1634,$B$5:$B$10000,1)+COUNTIF($B$4:$B1633,$B1634))</f>
        <v/>
      </c>
      <c r="D1634" s="142" t="str">
        <f>IF(AND($M1634&gt;=القادمين!$C$4,$M1634&lt;=القادمين!$F$4,القادمين!$B$2=IF(القادمين!$B$2="","",$I1634)),MAX($D$4:$D1633)+1,"")</f>
        <v/>
      </c>
      <c r="E1634" s="142" t="str">
        <f t="shared" si="51"/>
        <v/>
      </c>
      <c r="F1634" s="142" t="str">
        <f>IF($D1634="","",RANK($E1634,$E$5:$E$10000,1)+COUNTIF($E$4:$E1633,$E1634))</f>
        <v/>
      </c>
      <c r="G1634" s="189" t="str">
        <f>IF(H1634="","",COUNTA($E$5:E1634))</f>
        <v/>
      </c>
      <c r="H1634" s="41"/>
      <c r="I1634" s="38"/>
      <c r="J1634" s="206"/>
      <c r="K1634" s="206"/>
      <c r="L1634" s="206"/>
      <c r="M1634" s="41"/>
      <c r="N1634" s="207"/>
      <c r="O1634" s="99"/>
      <c r="P1634" s="192"/>
      <c r="Q1634" s="122"/>
      <c r="R1634" s="122"/>
      <c r="S1634" s="126"/>
      <c r="T1634" s="122"/>
      <c r="U1634" s="122"/>
    </row>
    <row r="1635" spans="1:27" s="115" customFormat="1" ht="26.1" customHeight="1" x14ac:dyDescent="0.2">
      <c r="A1635" s="141" t="str">
        <f>IF(AND($H1635&gt;=المغادرين!$C$4,$H1635&lt;=المغادرين!$F$4,المغادرين!$B$2=IF(المغادرين!$B$2="","",$I1635)),MAX($A$4:$A1634)+1,"")</f>
        <v/>
      </c>
      <c r="B1635" s="141" t="str">
        <f t="shared" si="50"/>
        <v/>
      </c>
      <c r="C1635" s="141" t="str">
        <f>IF($A1635="","",RANK($B1635,$B$5:$B$10000,1)+COUNTIF($B$4:$B1634,$B1635))</f>
        <v/>
      </c>
      <c r="D1635" s="142" t="str">
        <f>IF(AND($M1635&gt;=القادمين!$C$4,$M1635&lt;=القادمين!$F$4,القادمين!$B$2=IF(القادمين!$B$2="","",$I1635)),MAX($D$4:$D1634)+1,"")</f>
        <v/>
      </c>
      <c r="E1635" s="142" t="str">
        <f t="shared" si="51"/>
        <v/>
      </c>
      <c r="F1635" s="142" t="str">
        <f>IF($D1635="","",RANK($E1635,$E$5:$E$10000,1)+COUNTIF($E$4:$E1634,$E1635))</f>
        <v/>
      </c>
      <c r="G1635" s="189" t="str">
        <f>IF(H1635="","",COUNTA($E$5:E1635))</f>
        <v/>
      </c>
      <c r="H1635" s="41"/>
      <c r="I1635" s="38"/>
      <c r="J1635" s="206"/>
      <c r="K1635" s="206"/>
      <c r="L1635" s="206"/>
      <c r="M1635" s="41"/>
      <c r="N1635" s="207"/>
      <c r="O1635" s="99"/>
      <c r="P1635" s="192"/>
      <c r="Q1635" s="122"/>
      <c r="R1635" s="122"/>
      <c r="S1635" s="126"/>
      <c r="T1635" s="122"/>
      <c r="U1635" s="122"/>
      <c r="X1635" s="128"/>
      <c r="Y1635" s="121"/>
      <c r="Z1635" s="121"/>
      <c r="AA1635" s="121"/>
    </row>
    <row r="1636" spans="1:27" s="115" customFormat="1" ht="26.1" customHeight="1" x14ac:dyDescent="0.2">
      <c r="A1636" s="141" t="str">
        <f>IF(AND($H1636&gt;=المغادرين!$C$4,$H1636&lt;=المغادرين!$F$4,المغادرين!$B$2=IF(المغادرين!$B$2="","",$I1636)),MAX($A$4:$A1635)+1,"")</f>
        <v/>
      </c>
      <c r="B1636" s="141" t="str">
        <f t="shared" si="50"/>
        <v/>
      </c>
      <c r="C1636" s="141" t="str">
        <f>IF($A1636="","",RANK($B1636,$B$5:$B$10000,1)+COUNTIF($B$4:$B1635,$B1636))</f>
        <v/>
      </c>
      <c r="D1636" s="142" t="str">
        <f>IF(AND($M1636&gt;=القادمين!$C$4,$M1636&lt;=القادمين!$F$4,القادمين!$B$2=IF(القادمين!$B$2="","",$I1636)),MAX($D$4:$D1635)+1,"")</f>
        <v/>
      </c>
      <c r="E1636" s="142" t="str">
        <f t="shared" si="51"/>
        <v/>
      </c>
      <c r="F1636" s="142" t="str">
        <f>IF($D1636="","",RANK($E1636,$E$5:$E$10000,1)+COUNTIF($E$4:$E1635,$E1636))</f>
        <v/>
      </c>
      <c r="G1636" s="189" t="str">
        <f>IF(H1636="","",COUNTA($E$5:E1636))</f>
        <v/>
      </c>
      <c r="H1636" s="41"/>
      <c r="I1636" s="38"/>
      <c r="J1636" s="206"/>
      <c r="K1636" s="206"/>
      <c r="L1636" s="206"/>
      <c r="M1636" s="41"/>
      <c r="N1636" s="207"/>
      <c r="O1636" s="99"/>
      <c r="P1636" s="192"/>
      <c r="Q1636" s="122"/>
      <c r="R1636" s="122"/>
      <c r="S1636" s="126"/>
      <c r="T1636" s="122"/>
      <c r="U1636" s="122"/>
      <c r="X1636" s="128"/>
      <c r="Y1636" s="129"/>
      <c r="Z1636" s="129"/>
      <c r="AA1636" s="129"/>
    </row>
    <row r="1637" spans="1:27" s="115" customFormat="1" ht="26.1" customHeight="1" x14ac:dyDescent="0.2">
      <c r="A1637" s="141" t="str">
        <f>IF(AND($H1637&gt;=المغادرين!$C$4,$H1637&lt;=المغادرين!$F$4,المغادرين!$B$2=IF(المغادرين!$B$2="","",$I1637)),MAX($A$4:$A1636)+1,"")</f>
        <v/>
      </c>
      <c r="B1637" s="141" t="str">
        <f t="shared" si="50"/>
        <v/>
      </c>
      <c r="C1637" s="141" t="str">
        <f>IF($A1637="","",RANK($B1637,$B$5:$B$10000,1)+COUNTIF($B$4:$B1636,$B1637))</f>
        <v/>
      </c>
      <c r="D1637" s="142" t="str">
        <f>IF(AND($M1637&gt;=القادمين!$C$4,$M1637&lt;=القادمين!$F$4,القادمين!$B$2=IF(القادمين!$B$2="","",$I1637)),MAX($D$4:$D1636)+1,"")</f>
        <v/>
      </c>
      <c r="E1637" s="142" t="str">
        <f t="shared" si="51"/>
        <v/>
      </c>
      <c r="F1637" s="142" t="str">
        <f>IF($D1637="","",RANK($E1637,$E$5:$E$10000,1)+COUNTIF($E$4:$E1636,$E1637))</f>
        <v/>
      </c>
      <c r="G1637" s="189" t="str">
        <f>IF(H1637="","",COUNTA($E$5:E1637))</f>
        <v/>
      </c>
      <c r="H1637" s="41"/>
      <c r="I1637" s="38"/>
      <c r="J1637" s="206"/>
      <c r="K1637" s="206"/>
      <c r="L1637" s="206"/>
      <c r="M1637" s="41"/>
      <c r="N1637" s="207"/>
      <c r="O1637" s="99"/>
      <c r="P1637" s="192"/>
      <c r="Q1637" s="122"/>
      <c r="R1637" s="122"/>
      <c r="S1637" s="126"/>
      <c r="T1637" s="122"/>
      <c r="U1637" s="122"/>
      <c r="X1637" s="128"/>
      <c r="Y1637" s="129"/>
      <c r="Z1637" s="129"/>
      <c r="AA1637" s="129"/>
    </row>
    <row r="1638" spans="1:27" s="115" customFormat="1" ht="26.1" customHeight="1" x14ac:dyDescent="0.2">
      <c r="A1638" s="141" t="str">
        <f>IF(AND($H1638&gt;=المغادرين!$C$4,$H1638&lt;=المغادرين!$F$4,المغادرين!$B$2=IF(المغادرين!$B$2="","",$I1638)),MAX($A$4:$A1637)+1,"")</f>
        <v/>
      </c>
      <c r="B1638" s="141" t="str">
        <f t="shared" si="50"/>
        <v/>
      </c>
      <c r="C1638" s="141" t="str">
        <f>IF($A1638="","",RANK($B1638,$B$5:$B$10000,1)+COUNTIF($B$4:$B1637,$B1638))</f>
        <v/>
      </c>
      <c r="D1638" s="142" t="str">
        <f>IF(AND($M1638&gt;=القادمين!$C$4,$M1638&lt;=القادمين!$F$4,القادمين!$B$2=IF(القادمين!$B$2="","",$I1638)),MAX($D$4:$D1637)+1,"")</f>
        <v/>
      </c>
      <c r="E1638" s="142" t="str">
        <f t="shared" si="51"/>
        <v/>
      </c>
      <c r="F1638" s="142" t="str">
        <f>IF($D1638="","",RANK($E1638,$E$5:$E$10000,1)+COUNTIF($E$4:$E1637,$E1638))</f>
        <v/>
      </c>
      <c r="G1638" s="189" t="str">
        <f>IF(H1638="","",COUNTA($E$5:E1638))</f>
        <v/>
      </c>
      <c r="H1638" s="41"/>
      <c r="I1638" s="38"/>
      <c r="J1638" s="206"/>
      <c r="K1638" s="206"/>
      <c r="L1638" s="206"/>
      <c r="M1638" s="41"/>
      <c r="N1638" s="207"/>
      <c r="O1638" s="99"/>
      <c r="P1638" s="192"/>
      <c r="Q1638" s="122"/>
      <c r="R1638" s="122"/>
      <c r="S1638" s="126"/>
      <c r="T1638" s="122"/>
      <c r="U1638" s="122"/>
      <c r="X1638" s="128"/>
      <c r="Y1638" s="129"/>
      <c r="Z1638" s="129"/>
      <c r="AA1638" s="129"/>
    </row>
    <row r="1639" spans="1:27" s="115" customFormat="1" ht="26.1" customHeight="1" x14ac:dyDescent="0.2">
      <c r="A1639" s="141" t="str">
        <f>IF(AND($H1639&gt;=المغادرين!$C$4,$H1639&lt;=المغادرين!$F$4,المغادرين!$B$2=IF(المغادرين!$B$2="","",$I1639)),MAX($A$4:$A1638)+1,"")</f>
        <v/>
      </c>
      <c r="B1639" s="141" t="str">
        <f t="shared" si="50"/>
        <v/>
      </c>
      <c r="C1639" s="141" t="str">
        <f>IF($A1639="","",RANK($B1639,$B$5:$B$10000,1)+COUNTIF($B$4:$B1638,$B1639))</f>
        <v/>
      </c>
      <c r="D1639" s="142" t="str">
        <f>IF(AND($M1639&gt;=القادمين!$C$4,$M1639&lt;=القادمين!$F$4,القادمين!$B$2=IF(القادمين!$B$2="","",$I1639)),MAX($D$4:$D1638)+1,"")</f>
        <v/>
      </c>
      <c r="E1639" s="142" t="str">
        <f t="shared" si="51"/>
        <v/>
      </c>
      <c r="F1639" s="142" t="str">
        <f>IF($D1639="","",RANK($E1639,$E$5:$E$10000,1)+COUNTIF($E$4:$E1638,$E1639))</f>
        <v/>
      </c>
      <c r="G1639" s="189" t="str">
        <f>IF(H1639="","",COUNTA($E$5:E1639))</f>
        <v/>
      </c>
      <c r="H1639" s="41"/>
      <c r="I1639" s="38"/>
      <c r="J1639" s="206"/>
      <c r="K1639" s="206"/>
      <c r="L1639" s="206"/>
      <c r="M1639" s="41"/>
      <c r="N1639" s="207"/>
      <c r="O1639" s="99"/>
      <c r="P1639" s="192"/>
      <c r="Q1639" s="122"/>
      <c r="R1639" s="122"/>
      <c r="S1639" s="126"/>
      <c r="T1639" s="122"/>
      <c r="U1639" s="122"/>
      <c r="X1639" s="128"/>
      <c r="Y1639" s="129"/>
      <c r="Z1639" s="129"/>
      <c r="AA1639" s="129"/>
    </row>
    <row r="1640" spans="1:27" s="115" customFormat="1" ht="26.1" customHeight="1" x14ac:dyDescent="0.2">
      <c r="A1640" s="141" t="str">
        <f>IF(AND($H1640&gt;=المغادرين!$C$4,$H1640&lt;=المغادرين!$F$4,المغادرين!$B$2=IF(المغادرين!$B$2="","",$I1640)),MAX($A$4:$A1639)+1,"")</f>
        <v/>
      </c>
      <c r="B1640" s="141" t="str">
        <f t="shared" si="50"/>
        <v/>
      </c>
      <c r="C1640" s="141" t="str">
        <f>IF($A1640="","",RANK($B1640,$B$5:$B$10000,1)+COUNTIF($B$4:$B1639,$B1640))</f>
        <v/>
      </c>
      <c r="D1640" s="142" t="str">
        <f>IF(AND($M1640&gt;=القادمين!$C$4,$M1640&lt;=القادمين!$F$4,القادمين!$B$2=IF(القادمين!$B$2="","",$I1640)),MAX($D$4:$D1639)+1,"")</f>
        <v/>
      </c>
      <c r="E1640" s="142" t="str">
        <f t="shared" si="51"/>
        <v/>
      </c>
      <c r="F1640" s="142" t="str">
        <f>IF($D1640="","",RANK($E1640,$E$5:$E$10000,1)+COUNTIF($E$4:$E1639,$E1640))</f>
        <v/>
      </c>
      <c r="G1640" s="189" t="str">
        <f>IF(H1640="","",COUNTA($E$5:E1640))</f>
        <v/>
      </c>
      <c r="H1640" s="41"/>
      <c r="I1640" s="38"/>
      <c r="J1640" s="206"/>
      <c r="K1640" s="206"/>
      <c r="L1640" s="206"/>
      <c r="M1640" s="41"/>
      <c r="N1640" s="207"/>
      <c r="O1640" s="99"/>
      <c r="P1640" s="192"/>
      <c r="Q1640" s="122"/>
      <c r="R1640" s="122"/>
      <c r="S1640" s="126"/>
      <c r="T1640" s="122"/>
      <c r="U1640" s="122"/>
      <c r="X1640" s="128"/>
      <c r="Y1640" s="129"/>
      <c r="Z1640" s="129"/>
      <c r="AA1640" s="129"/>
    </row>
    <row r="1641" spans="1:27" s="115" customFormat="1" ht="26.1" customHeight="1" x14ac:dyDescent="0.2">
      <c r="A1641" s="141" t="str">
        <f>IF(AND($H1641&gt;=المغادرين!$C$4,$H1641&lt;=المغادرين!$F$4,المغادرين!$B$2=IF(المغادرين!$B$2="","",$I1641)),MAX($A$4:$A1640)+1,"")</f>
        <v/>
      </c>
      <c r="B1641" s="141" t="str">
        <f t="shared" si="50"/>
        <v/>
      </c>
      <c r="C1641" s="141" t="str">
        <f>IF($A1641="","",RANK($B1641,$B$5:$B$10000,1)+COUNTIF($B$4:$B1640,$B1641))</f>
        <v/>
      </c>
      <c r="D1641" s="142" t="str">
        <f>IF(AND($M1641&gt;=القادمين!$C$4,$M1641&lt;=القادمين!$F$4,القادمين!$B$2=IF(القادمين!$B$2="","",$I1641)),MAX($D$4:$D1640)+1,"")</f>
        <v/>
      </c>
      <c r="E1641" s="142" t="str">
        <f t="shared" si="51"/>
        <v/>
      </c>
      <c r="F1641" s="142" t="str">
        <f>IF($D1641="","",RANK($E1641,$E$5:$E$10000,1)+COUNTIF($E$4:$E1640,$E1641))</f>
        <v/>
      </c>
      <c r="G1641" s="189" t="str">
        <f>IF(H1641="","",COUNTA($E$5:E1641))</f>
        <v/>
      </c>
      <c r="H1641" s="41"/>
      <c r="I1641" s="38"/>
      <c r="J1641" s="206"/>
      <c r="K1641" s="206"/>
      <c r="L1641" s="206"/>
      <c r="M1641" s="41"/>
      <c r="N1641" s="207"/>
      <c r="O1641" s="99"/>
      <c r="P1641" s="193"/>
      <c r="Q1641" s="122"/>
      <c r="R1641" s="122"/>
      <c r="S1641" s="125"/>
      <c r="T1641" s="122"/>
      <c r="U1641" s="122"/>
    </row>
    <row r="1642" spans="1:27" s="127" customFormat="1" ht="26.1" customHeight="1" x14ac:dyDescent="0.2">
      <c r="A1642" s="141" t="str">
        <f>IF(AND($H1642&gt;=المغادرين!$C$4,$H1642&lt;=المغادرين!$F$4,المغادرين!$B$2=IF(المغادرين!$B$2="","",$I1642)),MAX($A$4:$A1641)+1,"")</f>
        <v/>
      </c>
      <c r="B1642" s="141" t="str">
        <f t="shared" si="50"/>
        <v/>
      </c>
      <c r="C1642" s="141" t="str">
        <f>IF($A1642="","",RANK($B1642,$B$5:$B$10000,1)+COUNTIF($B$4:$B1641,$B1642))</f>
        <v/>
      </c>
      <c r="D1642" s="142" t="str">
        <f>IF(AND($M1642&gt;=القادمين!$C$4,$M1642&lt;=القادمين!$F$4,القادمين!$B$2=IF(القادمين!$B$2="","",$I1642)),MAX($D$4:$D1641)+1,"")</f>
        <v/>
      </c>
      <c r="E1642" s="142" t="str">
        <f t="shared" si="51"/>
        <v/>
      </c>
      <c r="F1642" s="142" t="str">
        <f>IF($D1642="","",RANK($E1642,$E$5:$E$10000,1)+COUNTIF($E$4:$E1641,$E1642))</f>
        <v/>
      </c>
      <c r="G1642" s="189" t="str">
        <f>IF(H1642="","",COUNTA($E$5:E1642))</f>
        <v/>
      </c>
      <c r="H1642" s="41"/>
      <c r="I1642" s="38"/>
      <c r="J1642" s="206"/>
      <c r="K1642" s="206"/>
      <c r="L1642" s="206"/>
      <c r="M1642" s="41"/>
      <c r="N1642" s="207"/>
      <c r="O1642" s="99"/>
      <c r="P1642" s="192"/>
      <c r="Q1642" s="122"/>
      <c r="R1642" s="122"/>
      <c r="S1642" s="126"/>
      <c r="T1642" s="122"/>
      <c r="U1642" s="122"/>
      <c r="V1642" s="115"/>
      <c r="W1642" s="115"/>
      <c r="X1642" s="115"/>
      <c r="Y1642" s="115"/>
      <c r="Z1642" s="115"/>
      <c r="AA1642" s="115"/>
    </row>
    <row r="1643" spans="1:27" s="127" customFormat="1" ht="26.1" customHeight="1" x14ac:dyDescent="0.2">
      <c r="A1643" s="141" t="str">
        <f>IF(AND($H1643&gt;=المغادرين!$C$4,$H1643&lt;=المغادرين!$F$4,المغادرين!$B$2=IF(المغادرين!$B$2="","",$I1643)),MAX($A$4:$A1642)+1,"")</f>
        <v/>
      </c>
      <c r="B1643" s="141" t="str">
        <f t="shared" si="50"/>
        <v/>
      </c>
      <c r="C1643" s="141" t="str">
        <f>IF($A1643="","",RANK($B1643,$B$5:$B$10000,1)+COUNTIF($B$4:$B1642,$B1643))</f>
        <v/>
      </c>
      <c r="D1643" s="142" t="str">
        <f>IF(AND($M1643&gt;=القادمين!$C$4,$M1643&lt;=القادمين!$F$4,القادمين!$B$2=IF(القادمين!$B$2="","",$I1643)),MAX($D$4:$D1642)+1,"")</f>
        <v/>
      </c>
      <c r="E1643" s="142" t="str">
        <f t="shared" si="51"/>
        <v/>
      </c>
      <c r="F1643" s="142" t="str">
        <f>IF($D1643="","",RANK($E1643,$E$5:$E$10000,1)+COUNTIF($E$4:$E1642,$E1643))</f>
        <v/>
      </c>
      <c r="G1643" s="189" t="str">
        <f>IF(H1643="","",COUNTA($E$5:E1643))</f>
        <v/>
      </c>
      <c r="H1643" s="41"/>
      <c r="I1643" s="38"/>
      <c r="J1643" s="206"/>
      <c r="K1643" s="206"/>
      <c r="L1643" s="206"/>
      <c r="M1643" s="41"/>
      <c r="N1643" s="207"/>
      <c r="O1643" s="99"/>
      <c r="P1643" s="192"/>
      <c r="Q1643" s="122"/>
      <c r="R1643" s="122"/>
      <c r="S1643" s="126"/>
      <c r="T1643" s="122"/>
      <c r="U1643" s="122"/>
      <c r="V1643" s="115"/>
      <c r="W1643" s="115"/>
      <c r="X1643" s="115"/>
      <c r="Y1643" s="115"/>
      <c r="Z1643" s="115"/>
      <c r="AA1643" s="115"/>
    </row>
    <row r="1644" spans="1:27" s="127" customFormat="1" ht="26.1" customHeight="1" x14ac:dyDescent="0.2">
      <c r="A1644" s="141" t="str">
        <f>IF(AND($H1644&gt;=المغادرين!$C$4,$H1644&lt;=المغادرين!$F$4,المغادرين!$B$2=IF(المغادرين!$B$2="","",$I1644)),MAX($A$4:$A1643)+1,"")</f>
        <v/>
      </c>
      <c r="B1644" s="141" t="str">
        <f t="shared" si="50"/>
        <v/>
      </c>
      <c r="C1644" s="141" t="str">
        <f>IF($A1644="","",RANK($B1644,$B$5:$B$10000,1)+COUNTIF($B$4:$B1643,$B1644))</f>
        <v/>
      </c>
      <c r="D1644" s="142" t="str">
        <f>IF(AND($M1644&gt;=القادمين!$C$4,$M1644&lt;=القادمين!$F$4,القادمين!$B$2=IF(القادمين!$B$2="","",$I1644)),MAX($D$4:$D1643)+1,"")</f>
        <v/>
      </c>
      <c r="E1644" s="142" t="str">
        <f t="shared" si="51"/>
        <v/>
      </c>
      <c r="F1644" s="142" t="str">
        <f>IF($D1644="","",RANK($E1644,$E$5:$E$10000,1)+COUNTIF($E$4:$E1643,$E1644))</f>
        <v/>
      </c>
      <c r="G1644" s="189" t="str">
        <f>IF(H1644="","",COUNTA($E$5:E1644))</f>
        <v/>
      </c>
      <c r="H1644" s="41"/>
      <c r="I1644" s="38"/>
      <c r="J1644" s="206"/>
      <c r="K1644" s="206"/>
      <c r="L1644" s="206"/>
      <c r="M1644" s="41"/>
      <c r="N1644" s="207"/>
      <c r="O1644" s="99"/>
      <c r="P1644" s="192"/>
      <c r="Q1644" s="122"/>
      <c r="R1644" s="122"/>
      <c r="S1644" s="126"/>
      <c r="T1644" s="122"/>
      <c r="U1644" s="122"/>
      <c r="V1644" s="115"/>
      <c r="W1644" s="115"/>
      <c r="X1644" s="115"/>
      <c r="Y1644" s="115"/>
      <c r="Z1644" s="115"/>
      <c r="AA1644" s="115"/>
    </row>
    <row r="1645" spans="1:27" s="115" customFormat="1" ht="26.1" customHeight="1" x14ac:dyDescent="0.2">
      <c r="A1645" s="141" t="str">
        <f>IF(AND($H1645&gt;=المغادرين!$C$4,$H1645&lt;=المغادرين!$F$4,المغادرين!$B$2=IF(المغادرين!$B$2="","",$I1645)),MAX($A$4:$A1644)+1,"")</f>
        <v/>
      </c>
      <c r="B1645" s="141" t="str">
        <f t="shared" si="50"/>
        <v/>
      </c>
      <c r="C1645" s="141" t="str">
        <f>IF($A1645="","",RANK($B1645,$B$5:$B$10000,1)+COUNTIF($B$4:$B1644,$B1645))</f>
        <v/>
      </c>
      <c r="D1645" s="142" t="str">
        <f>IF(AND($M1645&gt;=القادمين!$C$4,$M1645&lt;=القادمين!$F$4,القادمين!$B$2=IF(القادمين!$B$2="","",$I1645)),MAX($D$4:$D1644)+1,"")</f>
        <v/>
      </c>
      <c r="E1645" s="142" t="str">
        <f t="shared" si="51"/>
        <v/>
      </c>
      <c r="F1645" s="142" t="str">
        <f>IF($D1645="","",RANK($E1645,$E$5:$E$10000,1)+COUNTIF($E$4:$E1644,$E1645))</f>
        <v/>
      </c>
      <c r="G1645" s="189" t="str">
        <f>IF(H1645="","",COUNTA($E$5:E1645))</f>
        <v/>
      </c>
      <c r="H1645" s="41"/>
      <c r="I1645" s="38"/>
      <c r="J1645" s="206"/>
      <c r="K1645" s="206"/>
      <c r="L1645" s="206"/>
      <c r="M1645" s="41"/>
      <c r="N1645" s="207"/>
      <c r="O1645" s="99"/>
      <c r="P1645" s="192"/>
      <c r="Q1645" s="122"/>
      <c r="R1645" s="122"/>
      <c r="S1645" s="126"/>
      <c r="T1645" s="122"/>
      <c r="U1645" s="122"/>
    </row>
    <row r="1646" spans="1:27" s="115" customFormat="1" ht="26.1" customHeight="1" x14ac:dyDescent="0.2">
      <c r="A1646" s="141" t="str">
        <f>IF(AND($H1646&gt;=المغادرين!$C$4,$H1646&lt;=المغادرين!$F$4,المغادرين!$B$2=IF(المغادرين!$B$2="","",$I1646)),MAX($A$4:$A1645)+1,"")</f>
        <v/>
      </c>
      <c r="B1646" s="141" t="str">
        <f t="shared" si="50"/>
        <v/>
      </c>
      <c r="C1646" s="141" t="str">
        <f>IF($A1646="","",RANK($B1646,$B$5:$B$10000,1)+COUNTIF($B$4:$B1645,$B1646))</f>
        <v/>
      </c>
      <c r="D1646" s="142" t="str">
        <f>IF(AND($M1646&gt;=القادمين!$C$4,$M1646&lt;=القادمين!$F$4,القادمين!$B$2=IF(القادمين!$B$2="","",$I1646)),MAX($D$4:$D1645)+1,"")</f>
        <v/>
      </c>
      <c r="E1646" s="142" t="str">
        <f t="shared" si="51"/>
        <v/>
      </c>
      <c r="F1646" s="142" t="str">
        <f>IF($D1646="","",RANK($E1646,$E$5:$E$10000,1)+COUNTIF($E$4:$E1645,$E1646))</f>
        <v/>
      </c>
      <c r="G1646" s="189" t="str">
        <f>IF(H1646="","",COUNTA($E$5:E1646))</f>
        <v/>
      </c>
      <c r="H1646" s="41"/>
      <c r="I1646" s="38"/>
      <c r="J1646" s="206"/>
      <c r="K1646" s="206"/>
      <c r="L1646" s="206"/>
      <c r="M1646" s="41"/>
      <c r="N1646" s="207"/>
      <c r="O1646" s="99"/>
      <c r="P1646" s="192"/>
      <c r="Q1646" s="122"/>
      <c r="R1646" s="122"/>
      <c r="S1646" s="126"/>
      <c r="T1646" s="122"/>
      <c r="U1646" s="122"/>
    </row>
    <row r="1647" spans="1:27" s="115" customFormat="1" ht="26.1" customHeight="1" x14ac:dyDescent="0.2">
      <c r="A1647" s="141" t="str">
        <f>IF(AND($H1647&gt;=المغادرين!$C$4,$H1647&lt;=المغادرين!$F$4,المغادرين!$B$2=IF(المغادرين!$B$2="","",$I1647)),MAX($A$4:$A1646)+1,"")</f>
        <v/>
      </c>
      <c r="B1647" s="141" t="str">
        <f t="shared" si="50"/>
        <v/>
      </c>
      <c r="C1647" s="141" t="str">
        <f>IF($A1647="","",RANK($B1647,$B$5:$B$10000,1)+COUNTIF($B$4:$B1646,$B1647))</f>
        <v/>
      </c>
      <c r="D1647" s="142" t="str">
        <f>IF(AND($M1647&gt;=القادمين!$C$4,$M1647&lt;=القادمين!$F$4,القادمين!$B$2=IF(القادمين!$B$2="","",$I1647)),MAX($D$4:$D1646)+1,"")</f>
        <v/>
      </c>
      <c r="E1647" s="142" t="str">
        <f t="shared" si="51"/>
        <v/>
      </c>
      <c r="F1647" s="142" t="str">
        <f>IF($D1647="","",RANK($E1647,$E$5:$E$10000,1)+COUNTIF($E$4:$E1646,$E1647))</f>
        <v/>
      </c>
      <c r="G1647" s="189" t="str">
        <f>IF(H1647="","",COUNTA($E$5:E1647))</f>
        <v/>
      </c>
      <c r="H1647" s="41"/>
      <c r="I1647" s="38"/>
      <c r="J1647" s="206"/>
      <c r="K1647" s="206"/>
      <c r="L1647" s="206"/>
      <c r="M1647" s="41"/>
      <c r="N1647" s="207"/>
      <c r="O1647" s="99"/>
      <c r="P1647" s="192"/>
      <c r="Q1647" s="122"/>
      <c r="R1647" s="122"/>
      <c r="S1647" s="126"/>
      <c r="T1647" s="122"/>
      <c r="U1647" s="122"/>
    </row>
    <row r="1648" spans="1:27" s="115" customFormat="1" ht="26.1" customHeight="1" x14ac:dyDescent="0.2">
      <c r="A1648" s="141" t="str">
        <f>IF(AND($H1648&gt;=المغادرين!$C$4,$H1648&lt;=المغادرين!$F$4,المغادرين!$B$2=IF(المغادرين!$B$2="","",$I1648)),MAX($A$4:$A1647)+1,"")</f>
        <v/>
      </c>
      <c r="B1648" s="141" t="str">
        <f t="shared" si="50"/>
        <v/>
      </c>
      <c r="C1648" s="141" t="str">
        <f>IF($A1648="","",RANK($B1648,$B$5:$B$10000,1)+COUNTIF($B$4:$B1647,$B1648))</f>
        <v/>
      </c>
      <c r="D1648" s="142" t="str">
        <f>IF(AND($M1648&gt;=القادمين!$C$4,$M1648&lt;=القادمين!$F$4,القادمين!$B$2=IF(القادمين!$B$2="","",$I1648)),MAX($D$4:$D1647)+1,"")</f>
        <v/>
      </c>
      <c r="E1648" s="142" t="str">
        <f t="shared" si="51"/>
        <v/>
      </c>
      <c r="F1648" s="142" t="str">
        <f>IF($D1648="","",RANK($E1648,$E$5:$E$10000,1)+COUNTIF($E$4:$E1647,$E1648))</f>
        <v/>
      </c>
      <c r="G1648" s="189" t="str">
        <f>IF(H1648="","",COUNTA($E$5:E1648))</f>
        <v/>
      </c>
      <c r="H1648" s="41"/>
      <c r="I1648" s="38"/>
      <c r="J1648" s="206"/>
      <c r="K1648" s="206"/>
      <c r="L1648" s="206"/>
      <c r="M1648" s="41"/>
      <c r="N1648" s="207"/>
      <c r="O1648" s="99"/>
      <c r="P1648" s="192"/>
      <c r="Q1648" s="122"/>
      <c r="R1648" s="122"/>
      <c r="S1648" s="126"/>
      <c r="T1648" s="122"/>
      <c r="U1648" s="122"/>
    </row>
    <row r="1649" spans="1:27" s="115" customFormat="1" ht="26.1" customHeight="1" x14ac:dyDescent="0.2">
      <c r="A1649" s="141" t="str">
        <f>IF(AND($H1649&gt;=المغادرين!$C$4,$H1649&lt;=المغادرين!$F$4,المغادرين!$B$2=IF(المغادرين!$B$2="","",$I1649)),MAX($A$4:$A1648)+1,"")</f>
        <v/>
      </c>
      <c r="B1649" s="141" t="str">
        <f t="shared" si="50"/>
        <v/>
      </c>
      <c r="C1649" s="141" t="str">
        <f>IF($A1649="","",RANK($B1649,$B$5:$B$10000,1)+COUNTIF($B$4:$B1648,$B1649))</f>
        <v/>
      </c>
      <c r="D1649" s="142" t="str">
        <f>IF(AND($M1649&gt;=القادمين!$C$4,$M1649&lt;=القادمين!$F$4,القادمين!$B$2=IF(القادمين!$B$2="","",$I1649)),MAX($D$4:$D1648)+1,"")</f>
        <v/>
      </c>
      <c r="E1649" s="142" t="str">
        <f t="shared" si="51"/>
        <v/>
      </c>
      <c r="F1649" s="142" t="str">
        <f>IF($D1649="","",RANK($E1649,$E$5:$E$10000,1)+COUNTIF($E$4:$E1648,$E1649))</f>
        <v/>
      </c>
      <c r="G1649" s="189" t="str">
        <f>IF(H1649="","",COUNTA($E$5:E1649))</f>
        <v/>
      </c>
      <c r="H1649" s="41"/>
      <c r="I1649" s="38"/>
      <c r="J1649" s="206"/>
      <c r="K1649" s="206"/>
      <c r="L1649" s="206"/>
      <c r="M1649" s="41"/>
      <c r="N1649" s="207"/>
      <c r="O1649" s="99"/>
      <c r="P1649" s="192"/>
      <c r="Q1649" s="122"/>
      <c r="R1649" s="122"/>
      <c r="S1649" s="126"/>
      <c r="T1649" s="122"/>
      <c r="U1649" s="122"/>
    </row>
    <row r="1650" spans="1:27" s="115" customFormat="1" ht="26.1" customHeight="1" x14ac:dyDescent="0.2">
      <c r="A1650" s="141" t="str">
        <f>IF(AND($H1650&gt;=المغادرين!$C$4,$H1650&lt;=المغادرين!$F$4,المغادرين!$B$2=IF(المغادرين!$B$2="","",$I1650)),MAX($A$4:$A1649)+1,"")</f>
        <v/>
      </c>
      <c r="B1650" s="141" t="str">
        <f t="shared" si="50"/>
        <v/>
      </c>
      <c r="C1650" s="141" t="str">
        <f>IF($A1650="","",RANK($B1650,$B$5:$B$10000,1)+COUNTIF($B$4:$B1649,$B1650))</f>
        <v/>
      </c>
      <c r="D1650" s="142" t="str">
        <f>IF(AND($M1650&gt;=القادمين!$C$4,$M1650&lt;=القادمين!$F$4,القادمين!$B$2=IF(القادمين!$B$2="","",$I1650)),MAX($D$4:$D1649)+1,"")</f>
        <v/>
      </c>
      <c r="E1650" s="142" t="str">
        <f t="shared" si="51"/>
        <v/>
      </c>
      <c r="F1650" s="142" t="str">
        <f>IF($D1650="","",RANK($E1650,$E$5:$E$10000,1)+COUNTIF($E$4:$E1649,$E1650))</f>
        <v/>
      </c>
      <c r="G1650" s="189" t="str">
        <f>IF(H1650="","",COUNTA($E$5:E1650))</f>
        <v/>
      </c>
      <c r="H1650" s="41"/>
      <c r="I1650" s="38"/>
      <c r="J1650" s="206"/>
      <c r="K1650" s="206"/>
      <c r="L1650" s="206"/>
      <c r="M1650" s="41"/>
      <c r="N1650" s="207"/>
      <c r="O1650" s="99"/>
      <c r="P1650" s="192"/>
      <c r="Q1650" s="122"/>
      <c r="R1650" s="122"/>
      <c r="S1650" s="126"/>
      <c r="T1650" s="122"/>
      <c r="U1650" s="122"/>
      <c r="AA1650" s="128"/>
    </row>
    <row r="1651" spans="1:27" s="115" customFormat="1" ht="26.1" customHeight="1" x14ac:dyDescent="0.2">
      <c r="A1651" s="141" t="str">
        <f>IF(AND($H1651&gt;=المغادرين!$C$4,$H1651&lt;=المغادرين!$F$4,المغادرين!$B$2=IF(المغادرين!$B$2="","",$I1651)),MAX($A$4:$A1650)+1,"")</f>
        <v/>
      </c>
      <c r="B1651" s="141" t="str">
        <f t="shared" si="50"/>
        <v/>
      </c>
      <c r="C1651" s="141" t="str">
        <f>IF($A1651="","",RANK($B1651,$B$5:$B$10000,1)+COUNTIF($B$4:$B1650,$B1651))</f>
        <v/>
      </c>
      <c r="D1651" s="142" t="str">
        <f>IF(AND($M1651&gt;=القادمين!$C$4,$M1651&lt;=القادمين!$F$4,القادمين!$B$2=IF(القادمين!$B$2="","",$I1651)),MAX($D$4:$D1650)+1,"")</f>
        <v/>
      </c>
      <c r="E1651" s="142" t="str">
        <f t="shared" si="51"/>
        <v/>
      </c>
      <c r="F1651" s="142" t="str">
        <f>IF($D1651="","",RANK($E1651,$E$5:$E$10000,1)+COUNTIF($E$4:$E1650,$E1651))</f>
        <v/>
      </c>
      <c r="G1651" s="189" t="str">
        <f>IF(H1651="","",COUNTA($E$5:E1651))</f>
        <v/>
      </c>
      <c r="H1651" s="41"/>
      <c r="I1651" s="38"/>
      <c r="J1651" s="206"/>
      <c r="K1651" s="206"/>
      <c r="L1651" s="206"/>
      <c r="M1651" s="41"/>
      <c r="N1651" s="207"/>
      <c r="O1651" s="99"/>
      <c r="P1651" s="192"/>
      <c r="Q1651" s="122"/>
      <c r="R1651" s="122"/>
      <c r="S1651" s="126"/>
      <c r="T1651" s="122"/>
      <c r="U1651" s="122"/>
      <c r="AA1651" s="128"/>
    </row>
    <row r="1652" spans="1:27" s="115" customFormat="1" ht="26.1" customHeight="1" x14ac:dyDescent="0.2">
      <c r="A1652" s="141" t="str">
        <f>IF(AND($H1652&gt;=المغادرين!$C$4,$H1652&lt;=المغادرين!$F$4,المغادرين!$B$2=IF(المغادرين!$B$2="","",$I1652)),MAX($A$4:$A1651)+1,"")</f>
        <v/>
      </c>
      <c r="B1652" s="141" t="str">
        <f t="shared" si="50"/>
        <v/>
      </c>
      <c r="C1652" s="141" t="str">
        <f>IF($A1652="","",RANK($B1652,$B$5:$B$10000,1)+COUNTIF($B$4:$B1651,$B1652))</f>
        <v/>
      </c>
      <c r="D1652" s="142" t="str">
        <f>IF(AND($M1652&gt;=القادمين!$C$4,$M1652&lt;=القادمين!$F$4,القادمين!$B$2=IF(القادمين!$B$2="","",$I1652)),MAX($D$4:$D1651)+1,"")</f>
        <v/>
      </c>
      <c r="E1652" s="142" t="str">
        <f t="shared" si="51"/>
        <v/>
      </c>
      <c r="F1652" s="142" t="str">
        <f>IF($D1652="","",RANK($E1652,$E$5:$E$10000,1)+COUNTIF($E$4:$E1651,$E1652))</f>
        <v/>
      </c>
      <c r="G1652" s="189" t="str">
        <f>IF(H1652="","",COUNTA($E$5:E1652))</f>
        <v/>
      </c>
      <c r="H1652" s="41"/>
      <c r="I1652" s="38"/>
      <c r="J1652" s="206"/>
      <c r="K1652" s="206"/>
      <c r="L1652" s="206"/>
      <c r="M1652" s="41"/>
      <c r="N1652" s="207"/>
      <c r="O1652" s="99"/>
      <c r="P1652" s="192"/>
      <c r="Q1652" s="122"/>
      <c r="R1652" s="122"/>
      <c r="S1652" s="126"/>
      <c r="T1652" s="122"/>
      <c r="U1652" s="122"/>
      <c r="W1652" s="128"/>
      <c r="AA1652" s="121"/>
    </row>
    <row r="1653" spans="1:27" s="115" customFormat="1" ht="26.1" customHeight="1" x14ac:dyDescent="0.2">
      <c r="A1653" s="141" t="str">
        <f>IF(AND($H1653&gt;=المغادرين!$C$4,$H1653&lt;=المغادرين!$F$4,المغادرين!$B$2=IF(المغادرين!$B$2="","",$I1653)),MAX($A$4:$A1652)+1,"")</f>
        <v/>
      </c>
      <c r="B1653" s="141" t="str">
        <f t="shared" si="50"/>
        <v/>
      </c>
      <c r="C1653" s="141" t="str">
        <f>IF($A1653="","",RANK($B1653,$B$5:$B$10000,1)+COUNTIF($B$4:$B1652,$B1653))</f>
        <v/>
      </c>
      <c r="D1653" s="142" t="str">
        <f>IF(AND($M1653&gt;=القادمين!$C$4,$M1653&lt;=القادمين!$F$4,القادمين!$B$2=IF(القادمين!$B$2="","",$I1653)),MAX($D$4:$D1652)+1,"")</f>
        <v/>
      </c>
      <c r="E1653" s="142" t="str">
        <f t="shared" si="51"/>
        <v/>
      </c>
      <c r="F1653" s="142" t="str">
        <f>IF($D1653="","",RANK($E1653,$E$5:$E$10000,1)+COUNTIF($E$4:$E1652,$E1653))</f>
        <v/>
      </c>
      <c r="G1653" s="189" t="str">
        <f>IF(H1653="","",COUNTA($E$5:E1653))</f>
        <v/>
      </c>
      <c r="H1653" s="41"/>
      <c r="I1653" s="38"/>
      <c r="J1653" s="206"/>
      <c r="K1653" s="206"/>
      <c r="L1653" s="206"/>
      <c r="M1653" s="41"/>
      <c r="N1653" s="207"/>
      <c r="O1653" s="99"/>
      <c r="P1653" s="192"/>
      <c r="Q1653" s="122"/>
      <c r="R1653" s="122"/>
      <c r="S1653" s="126"/>
      <c r="T1653" s="122"/>
      <c r="U1653" s="122"/>
    </row>
    <row r="1654" spans="1:27" s="115" customFormat="1" ht="26.1" customHeight="1" x14ac:dyDescent="0.2">
      <c r="A1654" s="141" t="str">
        <f>IF(AND($H1654&gt;=المغادرين!$C$4,$H1654&lt;=المغادرين!$F$4,المغادرين!$B$2=IF(المغادرين!$B$2="","",$I1654)),MAX($A$4:$A1653)+1,"")</f>
        <v/>
      </c>
      <c r="B1654" s="141" t="str">
        <f t="shared" si="50"/>
        <v/>
      </c>
      <c r="C1654" s="141" t="str">
        <f>IF($A1654="","",RANK($B1654,$B$5:$B$10000,1)+COUNTIF($B$4:$B1653,$B1654))</f>
        <v/>
      </c>
      <c r="D1654" s="142" t="str">
        <f>IF(AND($M1654&gt;=القادمين!$C$4,$M1654&lt;=القادمين!$F$4,القادمين!$B$2=IF(القادمين!$B$2="","",$I1654)),MAX($D$4:$D1653)+1,"")</f>
        <v/>
      </c>
      <c r="E1654" s="142" t="str">
        <f t="shared" si="51"/>
        <v/>
      </c>
      <c r="F1654" s="142" t="str">
        <f>IF($D1654="","",RANK($E1654,$E$5:$E$10000,1)+COUNTIF($E$4:$E1653,$E1654))</f>
        <v/>
      </c>
      <c r="G1654" s="189" t="str">
        <f>IF(H1654="","",COUNTA($E$5:E1654))</f>
        <v/>
      </c>
      <c r="H1654" s="41"/>
      <c r="I1654" s="38"/>
      <c r="J1654" s="206"/>
      <c r="K1654" s="206"/>
      <c r="L1654" s="206"/>
      <c r="M1654" s="41"/>
      <c r="N1654" s="207"/>
      <c r="O1654" s="99"/>
      <c r="P1654" s="192"/>
      <c r="Q1654" s="122"/>
      <c r="R1654" s="122"/>
      <c r="S1654" s="126"/>
      <c r="T1654" s="122"/>
      <c r="U1654" s="122"/>
      <c r="X1654" s="128"/>
      <c r="Y1654" s="121"/>
      <c r="Z1654" s="121"/>
      <c r="AA1654" s="121"/>
    </row>
    <row r="1655" spans="1:27" s="115" customFormat="1" ht="26.1" customHeight="1" x14ac:dyDescent="0.2">
      <c r="A1655" s="141" t="str">
        <f>IF(AND($H1655&gt;=المغادرين!$C$4,$H1655&lt;=المغادرين!$F$4,المغادرين!$B$2=IF(المغادرين!$B$2="","",$I1655)),MAX($A$4:$A1654)+1,"")</f>
        <v/>
      </c>
      <c r="B1655" s="141" t="str">
        <f t="shared" si="50"/>
        <v/>
      </c>
      <c r="C1655" s="141" t="str">
        <f>IF($A1655="","",RANK($B1655,$B$5:$B$10000,1)+COUNTIF($B$4:$B1654,$B1655))</f>
        <v/>
      </c>
      <c r="D1655" s="142" t="str">
        <f>IF(AND($M1655&gt;=القادمين!$C$4,$M1655&lt;=القادمين!$F$4,القادمين!$B$2=IF(القادمين!$B$2="","",$I1655)),MAX($D$4:$D1654)+1,"")</f>
        <v/>
      </c>
      <c r="E1655" s="142" t="str">
        <f t="shared" si="51"/>
        <v/>
      </c>
      <c r="F1655" s="142" t="str">
        <f>IF($D1655="","",RANK($E1655,$E$5:$E$10000,1)+COUNTIF($E$4:$E1654,$E1655))</f>
        <v/>
      </c>
      <c r="G1655" s="189" t="str">
        <f>IF(H1655="","",COUNTA($E$5:E1655))</f>
        <v/>
      </c>
      <c r="H1655" s="41"/>
      <c r="I1655" s="38"/>
      <c r="J1655" s="206"/>
      <c r="K1655" s="206"/>
      <c r="L1655" s="206"/>
      <c r="M1655" s="41"/>
      <c r="N1655" s="207"/>
      <c r="O1655" s="99"/>
      <c r="P1655" s="192"/>
      <c r="Q1655" s="122"/>
      <c r="R1655" s="122"/>
      <c r="S1655" s="126"/>
      <c r="T1655" s="122"/>
      <c r="U1655" s="122"/>
      <c r="X1655" s="128"/>
      <c r="Y1655" s="129"/>
      <c r="Z1655" s="129"/>
      <c r="AA1655" s="129"/>
    </row>
    <row r="1656" spans="1:27" s="115" customFormat="1" ht="26.1" customHeight="1" x14ac:dyDescent="0.2">
      <c r="A1656" s="141" t="str">
        <f>IF(AND($H1656&gt;=المغادرين!$C$4,$H1656&lt;=المغادرين!$F$4,المغادرين!$B$2=IF(المغادرين!$B$2="","",$I1656)),MAX($A$4:$A1655)+1,"")</f>
        <v/>
      </c>
      <c r="B1656" s="141" t="str">
        <f t="shared" si="50"/>
        <v/>
      </c>
      <c r="C1656" s="141" t="str">
        <f>IF($A1656="","",RANK($B1656,$B$5:$B$10000,1)+COUNTIF($B$4:$B1655,$B1656))</f>
        <v/>
      </c>
      <c r="D1656" s="142" t="str">
        <f>IF(AND($M1656&gt;=القادمين!$C$4,$M1656&lt;=القادمين!$F$4,القادمين!$B$2=IF(القادمين!$B$2="","",$I1656)),MAX($D$4:$D1655)+1,"")</f>
        <v/>
      </c>
      <c r="E1656" s="142" t="str">
        <f t="shared" si="51"/>
        <v/>
      </c>
      <c r="F1656" s="142" t="str">
        <f>IF($D1656="","",RANK($E1656,$E$5:$E$10000,1)+COUNTIF($E$4:$E1655,$E1656))</f>
        <v/>
      </c>
      <c r="G1656" s="189" t="str">
        <f>IF(H1656="","",COUNTA($E$5:E1656))</f>
        <v/>
      </c>
      <c r="H1656" s="41"/>
      <c r="I1656" s="38"/>
      <c r="J1656" s="206"/>
      <c r="K1656" s="206"/>
      <c r="L1656" s="206"/>
      <c r="M1656" s="41"/>
      <c r="N1656" s="207"/>
      <c r="O1656" s="99"/>
      <c r="P1656" s="192"/>
      <c r="Q1656" s="122"/>
      <c r="R1656" s="122"/>
      <c r="S1656" s="126"/>
      <c r="T1656" s="122"/>
      <c r="U1656" s="122"/>
      <c r="X1656" s="128"/>
      <c r="Y1656" s="129"/>
      <c r="Z1656" s="129"/>
      <c r="AA1656" s="129"/>
    </row>
    <row r="1657" spans="1:27" s="115" customFormat="1" ht="26.1" customHeight="1" x14ac:dyDescent="0.2">
      <c r="A1657" s="141" t="str">
        <f>IF(AND($H1657&gt;=المغادرين!$C$4,$H1657&lt;=المغادرين!$F$4,المغادرين!$B$2=IF(المغادرين!$B$2="","",$I1657)),MAX($A$4:$A1656)+1,"")</f>
        <v/>
      </c>
      <c r="B1657" s="141" t="str">
        <f t="shared" si="50"/>
        <v/>
      </c>
      <c r="C1657" s="141" t="str">
        <f>IF($A1657="","",RANK($B1657,$B$5:$B$10000,1)+COUNTIF($B$4:$B1656,$B1657))</f>
        <v/>
      </c>
      <c r="D1657" s="142" t="str">
        <f>IF(AND($M1657&gt;=القادمين!$C$4,$M1657&lt;=القادمين!$F$4,القادمين!$B$2=IF(القادمين!$B$2="","",$I1657)),MAX($D$4:$D1656)+1,"")</f>
        <v/>
      </c>
      <c r="E1657" s="142" t="str">
        <f t="shared" si="51"/>
        <v/>
      </c>
      <c r="F1657" s="142" t="str">
        <f>IF($D1657="","",RANK($E1657,$E$5:$E$10000,1)+COUNTIF($E$4:$E1656,$E1657))</f>
        <v/>
      </c>
      <c r="G1657" s="189" t="str">
        <f>IF(H1657="","",COUNTA($E$5:E1657))</f>
        <v/>
      </c>
      <c r="H1657" s="41"/>
      <c r="I1657" s="38"/>
      <c r="J1657" s="206"/>
      <c r="K1657" s="206"/>
      <c r="L1657" s="206"/>
      <c r="M1657" s="41"/>
      <c r="N1657" s="207"/>
      <c r="O1657" s="99"/>
      <c r="P1657" s="192"/>
      <c r="Q1657" s="122"/>
      <c r="R1657" s="122"/>
      <c r="S1657" s="126"/>
      <c r="T1657" s="122"/>
      <c r="U1657" s="122"/>
      <c r="X1657" s="128"/>
      <c r="Y1657" s="129"/>
      <c r="Z1657" s="129"/>
      <c r="AA1657" s="129"/>
    </row>
    <row r="1658" spans="1:27" s="115" customFormat="1" ht="26.1" customHeight="1" x14ac:dyDescent="0.2">
      <c r="A1658" s="141" t="str">
        <f>IF(AND($H1658&gt;=المغادرين!$C$4,$H1658&lt;=المغادرين!$F$4,المغادرين!$B$2=IF(المغادرين!$B$2="","",$I1658)),MAX($A$4:$A1657)+1,"")</f>
        <v/>
      </c>
      <c r="B1658" s="141" t="str">
        <f t="shared" si="50"/>
        <v/>
      </c>
      <c r="C1658" s="141" t="str">
        <f>IF($A1658="","",RANK($B1658,$B$5:$B$10000,1)+COUNTIF($B$4:$B1657,$B1658))</f>
        <v/>
      </c>
      <c r="D1658" s="142" t="str">
        <f>IF(AND($M1658&gt;=القادمين!$C$4,$M1658&lt;=القادمين!$F$4,القادمين!$B$2=IF(القادمين!$B$2="","",$I1658)),MAX($D$4:$D1657)+1,"")</f>
        <v/>
      </c>
      <c r="E1658" s="142" t="str">
        <f t="shared" si="51"/>
        <v/>
      </c>
      <c r="F1658" s="142" t="str">
        <f>IF($D1658="","",RANK($E1658,$E$5:$E$10000,1)+COUNTIF($E$4:$E1657,$E1658))</f>
        <v/>
      </c>
      <c r="G1658" s="189" t="str">
        <f>IF(H1658="","",COUNTA($E$5:E1658))</f>
        <v/>
      </c>
      <c r="H1658" s="41"/>
      <c r="I1658" s="38"/>
      <c r="J1658" s="206"/>
      <c r="K1658" s="206"/>
      <c r="L1658" s="206"/>
      <c r="M1658" s="41"/>
      <c r="N1658" s="207"/>
      <c r="O1658" s="99"/>
      <c r="P1658" s="192"/>
      <c r="Q1658" s="122"/>
      <c r="R1658" s="122"/>
      <c r="S1658" s="126"/>
      <c r="T1658" s="122"/>
      <c r="U1658" s="122"/>
      <c r="X1658" s="128"/>
      <c r="Y1658" s="129"/>
      <c r="Z1658" s="129"/>
      <c r="AA1658" s="129"/>
    </row>
    <row r="1659" spans="1:27" s="115" customFormat="1" ht="26.1" customHeight="1" x14ac:dyDescent="0.2">
      <c r="A1659" s="141" t="str">
        <f>IF(AND($H1659&gt;=المغادرين!$C$4,$H1659&lt;=المغادرين!$F$4,المغادرين!$B$2=IF(المغادرين!$B$2="","",$I1659)),MAX($A$4:$A1658)+1,"")</f>
        <v/>
      </c>
      <c r="B1659" s="141" t="str">
        <f t="shared" si="50"/>
        <v/>
      </c>
      <c r="C1659" s="141" t="str">
        <f>IF($A1659="","",RANK($B1659,$B$5:$B$10000,1)+COUNTIF($B$4:$B1658,$B1659))</f>
        <v/>
      </c>
      <c r="D1659" s="142" t="str">
        <f>IF(AND($M1659&gt;=القادمين!$C$4,$M1659&lt;=القادمين!$F$4,القادمين!$B$2=IF(القادمين!$B$2="","",$I1659)),MAX($D$4:$D1658)+1,"")</f>
        <v/>
      </c>
      <c r="E1659" s="142" t="str">
        <f t="shared" si="51"/>
        <v/>
      </c>
      <c r="F1659" s="142" t="str">
        <f>IF($D1659="","",RANK($E1659,$E$5:$E$10000,1)+COUNTIF($E$4:$E1658,$E1659))</f>
        <v/>
      </c>
      <c r="G1659" s="189" t="str">
        <f>IF(H1659="","",COUNTA($E$5:E1659))</f>
        <v/>
      </c>
      <c r="H1659" s="41"/>
      <c r="I1659" s="38"/>
      <c r="J1659" s="206"/>
      <c r="K1659" s="206"/>
      <c r="L1659" s="206"/>
      <c r="M1659" s="41"/>
      <c r="N1659" s="207"/>
      <c r="O1659" s="99"/>
      <c r="P1659" s="192"/>
      <c r="Q1659" s="122"/>
      <c r="R1659" s="122"/>
      <c r="S1659" s="126"/>
      <c r="T1659" s="122"/>
      <c r="U1659" s="122"/>
      <c r="X1659" s="128"/>
      <c r="Y1659" s="129"/>
      <c r="Z1659" s="129"/>
      <c r="AA1659" s="129"/>
    </row>
    <row r="1660" spans="1:27" s="115" customFormat="1" ht="26.1" customHeight="1" x14ac:dyDescent="0.2">
      <c r="A1660" s="141" t="str">
        <f>IF(AND($H1660&gt;=المغادرين!$C$4,$H1660&lt;=المغادرين!$F$4,المغادرين!$B$2=IF(المغادرين!$B$2="","",$I1660)),MAX($A$4:$A1659)+1,"")</f>
        <v/>
      </c>
      <c r="B1660" s="141" t="str">
        <f t="shared" si="50"/>
        <v/>
      </c>
      <c r="C1660" s="141" t="str">
        <f>IF($A1660="","",RANK($B1660,$B$5:$B$10000,1)+COUNTIF($B$4:$B1659,$B1660))</f>
        <v/>
      </c>
      <c r="D1660" s="142" t="str">
        <f>IF(AND($M1660&gt;=القادمين!$C$4,$M1660&lt;=القادمين!$F$4,القادمين!$B$2=IF(القادمين!$B$2="","",$I1660)),MAX($D$4:$D1659)+1,"")</f>
        <v/>
      </c>
      <c r="E1660" s="142" t="str">
        <f t="shared" si="51"/>
        <v/>
      </c>
      <c r="F1660" s="142" t="str">
        <f>IF($D1660="","",RANK($E1660,$E$5:$E$10000,1)+COUNTIF($E$4:$E1659,$E1660))</f>
        <v/>
      </c>
      <c r="G1660" s="189" t="str">
        <f>IF(H1660="","",COUNTA($E$5:E1660))</f>
        <v/>
      </c>
      <c r="H1660" s="41"/>
      <c r="I1660" s="38"/>
      <c r="J1660" s="206"/>
      <c r="K1660" s="206"/>
      <c r="L1660" s="206"/>
      <c r="M1660" s="41"/>
      <c r="N1660" s="207"/>
      <c r="O1660" s="99"/>
      <c r="P1660" s="192"/>
      <c r="Q1660" s="122"/>
      <c r="R1660" s="122"/>
      <c r="S1660" s="126"/>
      <c r="T1660" s="122"/>
      <c r="U1660" s="122"/>
      <c r="X1660" s="128"/>
      <c r="Y1660" s="129"/>
      <c r="Z1660" s="129"/>
      <c r="AA1660" s="129"/>
    </row>
    <row r="1661" spans="1:27" s="115" customFormat="1" ht="26.1" customHeight="1" x14ac:dyDescent="0.2">
      <c r="A1661" s="141" t="str">
        <f>IF(AND($H1661&gt;=المغادرين!$C$4,$H1661&lt;=المغادرين!$F$4,المغادرين!$B$2=IF(المغادرين!$B$2="","",$I1661)),MAX($A$4:$A1660)+1,"")</f>
        <v/>
      </c>
      <c r="B1661" s="141" t="str">
        <f t="shared" si="50"/>
        <v/>
      </c>
      <c r="C1661" s="141" t="str">
        <f>IF($A1661="","",RANK($B1661,$B$5:$B$10000,1)+COUNTIF($B$4:$B1660,$B1661))</f>
        <v/>
      </c>
      <c r="D1661" s="142" t="str">
        <f>IF(AND($M1661&gt;=القادمين!$C$4,$M1661&lt;=القادمين!$F$4,القادمين!$B$2=IF(القادمين!$B$2="","",$I1661)),MAX($D$4:$D1660)+1,"")</f>
        <v/>
      </c>
      <c r="E1661" s="142" t="str">
        <f t="shared" si="51"/>
        <v/>
      </c>
      <c r="F1661" s="142" t="str">
        <f>IF($D1661="","",RANK($E1661,$E$5:$E$10000,1)+COUNTIF($E$4:$E1660,$E1661))</f>
        <v/>
      </c>
      <c r="G1661" s="189" t="str">
        <f>IF(H1661="","",COUNTA($E$5:E1661))</f>
        <v/>
      </c>
      <c r="H1661" s="41"/>
      <c r="I1661" s="38"/>
      <c r="J1661" s="206"/>
      <c r="K1661" s="206"/>
      <c r="L1661" s="206"/>
      <c r="M1661" s="41"/>
      <c r="N1661" s="207"/>
      <c r="O1661" s="99"/>
      <c r="P1661" s="193"/>
      <c r="Q1661" s="122"/>
      <c r="R1661" s="122"/>
      <c r="S1661" s="125"/>
      <c r="T1661" s="122"/>
      <c r="U1661" s="122"/>
    </row>
    <row r="1662" spans="1:27" s="127" customFormat="1" ht="26.1" customHeight="1" x14ac:dyDescent="0.2">
      <c r="A1662" s="141" t="str">
        <f>IF(AND($H1662&gt;=المغادرين!$C$4,$H1662&lt;=المغادرين!$F$4,المغادرين!$B$2=IF(المغادرين!$B$2="","",$I1662)),MAX($A$4:$A1661)+1,"")</f>
        <v/>
      </c>
      <c r="B1662" s="141" t="str">
        <f t="shared" si="50"/>
        <v/>
      </c>
      <c r="C1662" s="141" t="str">
        <f>IF($A1662="","",RANK($B1662,$B$5:$B$10000,1)+COUNTIF($B$4:$B1661,$B1662))</f>
        <v/>
      </c>
      <c r="D1662" s="142" t="str">
        <f>IF(AND($M1662&gt;=القادمين!$C$4,$M1662&lt;=القادمين!$F$4,القادمين!$B$2=IF(القادمين!$B$2="","",$I1662)),MAX($D$4:$D1661)+1,"")</f>
        <v/>
      </c>
      <c r="E1662" s="142" t="str">
        <f t="shared" si="51"/>
        <v/>
      </c>
      <c r="F1662" s="142" t="str">
        <f>IF($D1662="","",RANK($E1662,$E$5:$E$10000,1)+COUNTIF($E$4:$E1661,$E1662))</f>
        <v/>
      </c>
      <c r="G1662" s="189" t="str">
        <f>IF(H1662="","",COUNTA($E$5:E1662))</f>
        <v/>
      </c>
      <c r="H1662" s="41"/>
      <c r="I1662" s="38"/>
      <c r="J1662" s="206"/>
      <c r="K1662" s="206"/>
      <c r="L1662" s="206"/>
      <c r="M1662" s="41"/>
      <c r="N1662" s="207"/>
      <c r="O1662" s="99"/>
      <c r="P1662" s="192"/>
      <c r="Q1662" s="122"/>
      <c r="R1662" s="122"/>
      <c r="S1662" s="126"/>
      <c r="T1662" s="122"/>
      <c r="U1662" s="122"/>
      <c r="V1662" s="115"/>
      <c r="W1662" s="115"/>
      <c r="X1662" s="115"/>
      <c r="Y1662" s="115"/>
      <c r="Z1662" s="115"/>
      <c r="AA1662" s="115"/>
    </row>
    <row r="1663" spans="1:27" s="127" customFormat="1" ht="26.1" customHeight="1" x14ac:dyDescent="0.2">
      <c r="A1663" s="141" t="str">
        <f>IF(AND($H1663&gt;=المغادرين!$C$4,$H1663&lt;=المغادرين!$F$4,المغادرين!$B$2=IF(المغادرين!$B$2="","",$I1663)),MAX($A$4:$A1662)+1,"")</f>
        <v/>
      </c>
      <c r="B1663" s="141" t="str">
        <f t="shared" si="50"/>
        <v/>
      </c>
      <c r="C1663" s="141" t="str">
        <f>IF($A1663="","",RANK($B1663,$B$5:$B$10000,1)+COUNTIF($B$4:$B1662,$B1663))</f>
        <v/>
      </c>
      <c r="D1663" s="142" t="str">
        <f>IF(AND($M1663&gt;=القادمين!$C$4,$M1663&lt;=القادمين!$F$4,القادمين!$B$2=IF(القادمين!$B$2="","",$I1663)),MAX($D$4:$D1662)+1,"")</f>
        <v/>
      </c>
      <c r="E1663" s="142" t="str">
        <f t="shared" si="51"/>
        <v/>
      </c>
      <c r="F1663" s="142" t="str">
        <f>IF($D1663="","",RANK($E1663,$E$5:$E$10000,1)+COUNTIF($E$4:$E1662,$E1663))</f>
        <v/>
      </c>
      <c r="G1663" s="189" t="str">
        <f>IF(H1663="","",COUNTA($E$5:E1663))</f>
        <v/>
      </c>
      <c r="H1663" s="41"/>
      <c r="I1663" s="38"/>
      <c r="J1663" s="206"/>
      <c r="K1663" s="206"/>
      <c r="L1663" s="206"/>
      <c r="M1663" s="41"/>
      <c r="N1663" s="207"/>
      <c r="O1663" s="99"/>
      <c r="P1663" s="192"/>
      <c r="Q1663" s="122"/>
      <c r="R1663" s="122"/>
      <c r="S1663" s="126"/>
      <c r="T1663" s="122"/>
      <c r="U1663" s="122"/>
      <c r="V1663" s="115"/>
      <c r="W1663" s="115"/>
      <c r="X1663" s="115"/>
      <c r="Y1663" s="115"/>
      <c r="Z1663" s="115"/>
      <c r="AA1663" s="115"/>
    </row>
    <row r="1664" spans="1:27" s="127" customFormat="1" ht="26.1" customHeight="1" x14ac:dyDescent="0.2">
      <c r="A1664" s="141" t="str">
        <f>IF(AND($H1664&gt;=المغادرين!$C$4,$H1664&lt;=المغادرين!$F$4,المغادرين!$B$2=IF(المغادرين!$B$2="","",$I1664)),MAX($A$4:$A1663)+1,"")</f>
        <v/>
      </c>
      <c r="B1664" s="141" t="str">
        <f t="shared" si="50"/>
        <v/>
      </c>
      <c r="C1664" s="141" t="str">
        <f>IF($A1664="","",RANK($B1664,$B$5:$B$10000,1)+COUNTIF($B$4:$B1663,$B1664))</f>
        <v/>
      </c>
      <c r="D1664" s="142" t="str">
        <f>IF(AND($M1664&gt;=القادمين!$C$4,$M1664&lt;=القادمين!$F$4,القادمين!$B$2=IF(القادمين!$B$2="","",$I1664)),MAX($D$4:$D1663)+1,"")</f>
        <v/>
      </c>
      <c r="E1664" s="142" t="str">
        <f t="shared" si="51"/>
        <v/>
      </c>
      <c r="F1664" s="142" t="str">
        <f>IF($D1664="","",RANK($E1664,$E$5:$E$10000,1)+COUNTIF($E$4:$E1663,$E1664))</f>
        <v/>
      </c>
      <c r="G1664" s="189" t="str">
        <f>IF(H1664="","",COUNTA($E$5:E1664))</f>
        <v/>
      </c>
      <c r="H1664" s="41"/>
      <c r="I1664" s="38"/>
      <c r="J1664" s="206"/>
      <c r="K1664" s="206"/>
      <c r="L1664" s="206"/>
      <c r="M1664" s="41"/>
      <c r="N1664" s="207"/>
      <c r="O1664" s="99"/>
      <c r="P1664" s="192"/>
      <c r="Q1664" s="122"/>
      <c r="R1664" s="122"/>
      <c r="S1664" s="126"/>
      <c r="T1664" s="122"/>
      <c r="U1664" s="122"/>
      <c r="V1664" s="115"/>
      <c r="W1664" s="115"/>
      <c r="X1664" s="115"/>
      <c r="Y1664" s="115"/>
      <c r="Z1664" s="115"/>
      <c r="AA1664" s="115"/>
    </row>
    <row r="1665" spans="1:27" s="115" customFormat="1" ht="26.1" customHeight="1" x14ac:dyDescent="0.2">
      <c r="A1665" s="141" t="str">
        <f>IF(AND($H1665&gt;=المغادرين!$C$4,$H1665&lt;=المغادرين!$F$4,المغادرين!$B$2=IF(المغادرين!$B$2="","",$I1665)),MAX($A$4:$A1664)+1,"")</f>
        <v/>
      </c>
      <c r="B1665" s="141" t="str">
        <f t="shared" si="50"/>
        <v/>
      </c>
      <c r="C1665" s="141" t="str">
        <f>IF($A1665="","",RANK($B1665,$B$5:$B$10000,1)+COUNTIF($B$4:$B1664,$B1665))</f>
        <v/>
      </c>
      <c r="D1665" s="142" t="str">
        <f>IF(AND($M1665&gt;=القادمين!$C$4,$M1665&lt;=القادمين!$F$4,القادمين!$B$2=IF(القادمين!$B$2="","",$I1665)),MAX($D$4:$D1664)+1,"")</f>
        <v/>
      </c>
      <c r="E1665" s="142" t="str">
        <f t="shared" si="51"/>
        <v/>
      </c>
      <c r="F1665" s="142" t="str">
        <f>IF($D1665="","",RANK($E1665,$E$5:$E$10000,1)+COUNTIF($E$4:$E1664,$E1665))</f>
        <v/>
      </c>
      <c r="G1665" s="189" t="str">
        <f>IF(H1665="","",COUNTA($E$5:E1665))</f>
        <v/>
      </c>
      <c r="H1665" s="41"/>
      <c r="I1665" s="38"/>
      <c r="J1665" s="206"/>
      <c r="K1665" s="206"/>
      <c r="L1665" s="206"/>
      <c r="M1665" s="41"/>
      <c r="N1665" s="207"/>
      <c r="O1665" s="99"/>
      <c r="P1665" s="192"/>
      <c r="Q1665" s="122"/>
      <c r="R1665" s="122"/>
      <c r="S1665" s="126"/>
      <c r="T1665" s="122"/>
      <c r="U1665" s="122"/>
    </row>
    <row r="1666" spans="1:27" s="115" customFormat="1" ht="26.1" customHeight="1" x14ac:dyDescent="0.2">
      <c r="A1666" s="141" t="str">
        <f>IF(AND($H1666&gt;=المغادرين!$C$4,$H1666&lt;=المغادرين!$F$4,المغادرين!$B$2=IF(المغادرين!$B$2="","",$I1666)),MAX($A$4:$A1665)+1,"")</f>
        <v/>
      </c>
      <c r="B1666" s="141" t="str">
        <f t="shared" si="50"/>
        <v/>
      </c>
      <c r="C1666" s="141" t="str">
        <f>IF($A1666="","",RANK($B1666,$B$5:$B$10000,1)+COUNTIF($B$4:$B1665,$B1666))</f>
        <v/>
      </c>
      <c r="D1666" s="142" t="str">
        <f>IF(AND($M1666&gt;=القادمين!$C$4,$M1666&lt;=القادمين!$F$4,القادمين!$B$2=IF(القادمين!$B$2="","",$I1666)),MAX($D$4:$D1665)+1,"")</f>
        <v/>
      </c>
      <c r="E1666" s="142" t="str">
        <f t="shared" si="51"/>
        <v/>
      </c>
      <c r="F1666" s="142" t="str">
        <f>IF($D1666="","",RANK($E1666,$E$5:$E$10000,1)+COUNTIF($E$4:$E1665,$E1666))</f>
        <v/>
      </c>
      <c r="G1666" s="189" t="str">
        <f>IF(H1666="","",COUNTA($E$5:E1666))</f>
        <v/>
      </c>
      <c r="H1666" s="41"/>
      <c r="I1666" s="38"/>
      <c r="J1666" s="206"/>
      <c r="K1666" s="206"/>
      <c r="L1666" s="206"/>
      <c r="M1666" s="41"/>
      <c r="N1666" s="207"/>
      <c r="O1666" s="99"/>
      <c r="P1666" s="192"/>
      <c r="Q1666" s="122"/>
      <c r="R1666" s="122"/>
      <c r="S1666" s="126"/>
      <c r="T1666" s="122"/>
      <c r="U1666" s="122"/>
    </row>
    <row r="1667" spans="1:27" s="115" customFormat="1" ht="26.1" customHeight="1" x14ac:dyDescent="0.2">
      <c r="A1667" s="141" t="str">
        <f>IF(AND($H1667&gt;=المغادرين!$C$4,$H1667&lt;=المغادرين!$F$4,المغادرين!$B$2=IF(المغادرين!$B$2="","",$I1667)),MAX($A$4:$A1666)+1,"")</f>
        <v/>
      </c>
      <c r="B1667" s="141" t="str">
        <f t="shared" si="50"/>
        <v/>
      </c>
      <c r="C1667" s="141" t="str">
        <f>IF($A1667="","",RANK($B1667,$B$5:$B$10000,1)+COUNTIF($B$4:$B1666,$B1667))</f>
        <v/>
      </c>
      <c r="D1667" s="142" t="str">
        <f>IF(AND($M1667&gt;=القادمين!$C$4,$M1667&lt;=القادمين!$F$4,القادمين!$B$2=IF(القادمين!$B$2="","",$I1667)),MAX($D$4:$D1666)+1,"")</f>
        <v/>
      </c>
      <c r="E1667" s="142" t="str">
        <f t="shared" si="51"/>
        <v/>
      </c>
      <c r="F1667" s="142" t="str">
        <f>IF($D1667="","",RANK($E1667,$E$5:$E$10000,1)+COUNTIF($E$4:$E1666,$E1667))</f>
        <v/>
      </c>
      <c r="G1667" s="189" t="str">
        <f>IF(H1667="","",COUNTA($E$5:E1667))</f>
        <v/>
      </c>
      <c r="H1667" s="41"/>
      <c r="I1667" s="38"/>
      <c r="J1667" s="206"/>
      <c r="K1667" s="206"/>
      <c r="L1667" s="206"/>
      <c r="M1667" s="41"/>
      <c r="N1667" s="207"/>
      <c r="O1667" s="99"/>
      <c r="P1667" s="192"/>
      <c r="Q1667" s="122"/>
      <c r="R1667" s="122"/>
      <c r="S1667" s="126"/>
      <c r="T1667" s="122"/>
      <c r="U1667" s="122"/>
    </row>
    <row r="1668" spans="1:27" s="115" customFormat="1" ht="26.1" customHeight="1" x14ac:dyDescent="0.2">
      <c r="A1668" s="141" t="str">
        <f>IF(AND($H1668&gt;=المغادرين!$C$4,$H1668&lt;=المغادرين!$F$4,المغادرين!$B$2=IF(المغادرين!$B$2="","",$I1668)),MAX($A$4:$A1667)+1,"")</f>
        <v/>
      </c>
      <c r="B1668" s="141" t="str">
        <f t="shared" si="50"/>
        <v/>
      </c>
      <c r="C1668" s="141" t="str">
        <f>IF($A1668="","",RANK($B1668,$B$5:$B$10000,1)+COUNTIF($B$4:$B1667,$B1668))</f>
        <v/>
      </c>
      <c r="D1668" s="142" t="str">
        <f>IF(AND($M1668&gt;=القادمين!$C$4,$M1668&lt;=القادمين!$F$4,القادمين!$B$2=IF(القادمين!$B$2="","",$I1668)),MAX($D$4:$D1667)+1,"")</f>
        <v/>
      </c>
      <c r="E1668" s="142" t="str">
        <f t="shared" si="51"/>
        <v/>
      </c>
      <c r="F1668" s="142" t="str">
        <f>IF($D1668="","",RANK($E1668,$E$5:$E$10000,1)+COUNTIF($E$4:$E1667,$E1668))</f>
        <v/>
      </c>
      <c r="G1668" s="189" t="str">
        <f>IF(H1668="","",COUNTA($E$5:E1668))</f>
        <v/>
      </c>
      <c r="H1668" s="41"/>
      <c r="I1668" s="38"/>
      <c r="J1668" s="206"/>
      <c r="K1668" s="206"/>
      <c r="L1668" s="206"/>
      <c r="M1668" s="41"/>
      <c r="N1668" s="207"/>
      <c r="O1668" s="99"/>
      <c r="P1668" s="192"/>
      <c r="Q1668" s="122"/>
      <c r="R1668" s="122"/>
      <c r="S1668" s="126"/>
      <c r="T1668" s="122"/>
      <c r="U1668" s="122"/>
    </row>
    <row r="1669" spans="1:27" s="115" customFormat="1" ht="26.1" customHeight="1" x14ac:dyDescent="0.2">
      <c r="A1669" s="141" t="str">
        <f>IF(AND($H1669&gt;=المغادرين!$C$4,$H1669&lt;=المغادرين!$F$4,المغادرين!$B$2=IF(المغادرين!$B$2="","",$I1669)),MAX($A$4:$A1668)+1,"")</f>
        <v/>
      </c>
      <c r="B1669" s="141" t="str">
        <f t="shared" si="50"/>
        <v/>
      </c>
      <c r="C1669" s="141" t="str">
        <f>IF($A1669="","",RANK($B1669,$B$5:$B$10000,1)+COUNTIF($B$4:$B1668,$B1669))</f>
        <v/>
      </c>
      <c r="D1669" s="142" t="str">
        <f>IF(AND($M1669&gt;=القادمين!$C$4,$M1669&lt;=القادمين!$F$4,القادمين!$B$2=IF(القادمين!$B$2="","",$I1669)),MAX($D$4:$D1668)+1,"")</f>
        <v/>
      </c>
      <c r="E1669" s="142" t="str">
        <f t="shared" si="51"/>
        <v/>
      </c>
      <c r="F1669" s="142" t="str">
        <f>IF($D1669="","",RANK($E1669,$E$5:$E$10000,1)+COUNTIF($E$4:$E1668,$E1669))</f>
        <v/>
      </c>
      <c r="G1669" s="189" t="str">
        <f>IF(H1669="","",COUNTA($E$5:E1669))</f>
        <v/>
      </c>
      <c r="H1669" s="41"/>
      <c r="I1669" s="38"/>
      <c r="J1669" s="206"/>
      <c r="K1669" s="206"/>
      <c r="L1669" s="206"/>
      <c r="M1669" s="41"/>
      <c r="N1669" s="207"/>
      <c r="O1669" s="99"/>
      <c r="P1669" s="192"/>
      <c r="Q1669" s="122"/>
      <c r="R1669" s="122"/>
      <c r="S1669" s="126"/>
      <c r="T1669" s="122"/>
      <c r="U1669" s="122"/>
    </row>
    <row r="1670" spans="1:27" s="115" customFormat="1" ht="26.1" customHeight="1" x14ac:dyDescent="0.2">
      <c r="A1670" s="141" t="str">
        <f>IF(AND($H1670&gt;=المغادرين!$C$4,$H1670&lt;=المغادرين!$F$4,المغادرين!$B$2=IF(المغادرين!$B$2="","",$I1670)),MAX($A$4:$A1669)+1,"")</f>
        <v/>
      </c>
      <c r="B1670" s="141" t="str">
        <f t="shared" ref="B1670:B1733" si="52">IF($A1670="","",MAX($A$5:$A$10000)-RANK($H1670,$H$5:$H$10000)+1)</f>
        <v/>
      </c>
      <c r="C1670" s="141" t="str">
        <f>IF($A1670="","",RANK($B1670,$B$5:$B$10000,1)+COUNTIF($B$4:$B1669,$B1670))</f>
        <v/>
      </c>
      <c r="D1670" s="142" t="str">
        <f>IF(AND($M1670&gt;=القادمين!$C$4,$M1670&lt;=القادمين!$F$4,القادمين!$B$2=IF(القادمين!$B$2="","",$I1670)),MAX($D$4:$D1669)+1,"")</f>
        <v/>
      </c>
      <c r="E1670" s="142" t="str">
        <f t="shared" ref="E1670:E1733" si="53">IF($D1670="","",MAX($D$5:$D$10000)-RANK($M1670,$M$5:$M$10000)+1)</f>
        <v/>
      </c>
      <c r="F1670" s="142" t="str">
        <f>IF($D1670="","",RANK($E1670,$E$5:$E$10000,1)+COUNTIF($E$4:$E1669,$E1670))</f>
        <v/>
      </c>
      <c r="G1670" s="189" t="str">
        <f>IF(H1670="","",COUNTA($E$5:E1670))</f>
        <v/>
      </c>
      <c r="H1670" s="41"/>
      <c r="I1670" s="38"/>
      <c r="J1670" s="206"/>
      <c r="K1670" s="206"/>
      <c r="L1670" s="206"/>
      <c r="M1670" s="41"/>
      <c r="N1670" s="207"/>
      <c r="O1670" s="99"/>
      <c r="P1670" s="192"/>
      <c r="Q1670" s="122"/>
      <c r="R1670" s="122"/>
      <c r="S1670" s="126"/>
      <c r="T1670" s="122"/>
      <c r="U1670" s="122"/>
      <c r="AA1670" s="128"/>
    </row>
    <row r="1671" spans="1:27" s="115" customFormat="1" ht="26.1" customHeight="1" x14ac:dyDescent="0.2">
      <c r="A1671" s="141" t="str">
        <f>IF(AND($H1671&gt;=المغادرين!$C$4,$H1671&lt;=المغادرين!$F$4,المغادرين!$B$2=IF(المغادرين!$B$2="","",$I1671)),MAX($A$4:$A1670)+1,"")</f>
        <v/>
      </c>
      <c r="B1671" s="141" t="str">
        <f t="shared" si="52"/>
        <v/>
      </c>
      <c r="C1671" s="141" t="str">
        <f>IF($A1671="","",RANK($B1671,$B$5:$B$10000,1)+COUNTIF($B$4:$B1670,$B1671))</f>
        <v/>
      </c>
      <c r="D1671" s="142" t="str">
        <f>IF(AND($M1671&gt;=القادمين!$C$4,$M1671&lt;=القادمين!$F$4,القادمين!$B$2=IF(القادمين!$B$2="","",$I1671)),MAX($D$4:$D1670)+1,"")</f>
        <v/>
      </c>
      <c r="E1671" s="142" t="str">
        <f t="shared" si="53"/>
        <v/>
      </c>
      <c r="F1671" s="142" t="str">
        <f>IF($D1671="","",RANK($E1671,$E$5:$E$10000,1)+COUNTIF($E$4:$E1670,$E1671))</f>
        <v/>
      </c>
      <c r="G1671" s="189" t="str">
        <f>IF(H1671="","",COUNTA($E$5:E1671))</f>
        <v/>
      </c>
      <c r="H1671" s="41"/>
      <c r="I1671" s="38"/>
      <c r="J1671" s="206"/>
      <c r="K1671" s="206"/>
      <c r="L1671" s="206"/>
      <c r="M1671" s="41"/>
      <c r="N1671" s="207"/>
      <c r="O1671" s="99"/>
      <c r="P1671" s="192"/>
      <c r="Q1671" s="122"/>
      <c r="R1671" s="122"/>
      <c r="S1671" s="126"/>
      <c r="T1671" s="122"/>
      <c r="U1671" s="122"/>
      <c r="AA1671" s="128"/>
    </row>
    <row r="1672" spans="1:27" s="115" customFormat="1" ht="26.1" customHeight="1" x14ac:dyDescent="0.2">
      <c r="A1672" s="141" t="str">
        <f>IF(AND($H1672&gt;=المغادرين!$C$4,$H1672&lt;=المغادرين!$F$4,المغادرين!$B$2=IF(المغادرين!$B$2="","",$I1672)),MAX($A$4:$A1671)+1,"")</f>
        <v/>
      </c>
      <c r="B1672" s="141" t="str">
        <f t="shared" si="52"/>
        <v/>
      </c>
      <c r="C1672" s="141" t="str">
        <f>IF($A1672="","",RANK($B1672,$B$5:$B$10000,1)+COUNTIF($B$4:$B1671,$B1672))</f>
        <v/>
      </c>
      <c r="D1672" s="142" t="str">
        <f>IF(AND($M1672&gt;=القادمين!$C$4,$M1672&lt;=القادمين!$F$4,القادمين!$B$2=IF(القادمين!$B$2="","",$I1672)),MAX($D$4:$D1671)+1,"")</f>
        <v/>
      </c>
      <c r="E1672" s="142" t="str">
        <f t="shared" si="53"/>
        <v/>
      </c>
      <c r="F1672" s="142" t="str">
        <f>IF($D1672="","",RANK($E1672,$E$5:$E$10000,1)+COUNTIF($E$4:$E1671,$E1672))</f>
        <v/>
      </c>
      <c r="G1672" s="189" t="str">
        <f>IF(H1672="","",COUNTA($E$5:E1672))</f>
        <v/>
      </c>
      <c r="H1672" s="41"/>
      <c r="I1672" s="38"/>
      <c r="J1672" s="206"/>
      <c r="K1672" s="206"/>
      <c r="L1672" s="206"/>
      <c r="M1672" s="41"/>
      <c r="N1672" s="207"/>
      <c r="O1672" s="99"/>
      <c r="P1672" s="192"/>
      <c r="Q1672" s="122"/>
      <c r="R1672" s="122"/>
      <c r="S1672" s="126"/>
      <c r="T1672" s="122"/>
      <c r="U1672" s="122"/>
      <c r="W1672" s="128"/>
      <c r="AA1672" s="121"/>
    </row>
    <row r="1673" spans="1:27" s="115" customFormat="1" ht="26.1" customHeight="1" x14ac:dyDescent="0.2">
      <c r="A1673" s="141" t="str">
        <f>IF(AND($H1673&gt;=المغادرين!$C$4,$H1673&lt;=المغادرين!$F$4,المغادرين!$B$2=IF(المغادرين!$B$2="","",$I1673)),MAX($A$4:$A1672)+1,"")</f>
        <v/>
      </c>
      <c r="B1673" s="141" t="str">
        <f t="shared" si="52"/>
        <v/>
      </c>
      <c r="C1673" s="141" t="str">
        <f>IF($A1673="","",RANK($B1673,$B$5:$B$10000,1)+COUNTIF($B$4:$B1672,$B1673))</f>
        <v/>
      </c>
      <c r="D1673" s="142" t="str">
        <f>IF(AND($M1673&gt;=القادمين!$C$4,$M1673&lt;=القادمين!$F$4,القادمين!$B$2=IF(القادمين!$B$2="","",$I1673)),MAX($D$4:$D1672)+1,"")</f>
        <v/>
      </c>
      <c r="E1673" s="142" t="str">
        <f t="shared" si="53"/>
        <v/>
      </c>
      <c r="F1673" s="142" t="str">
        <f>IF($D1673="","",RANK($E1673,$E$5:$E$10000,1)+COUNTIF($E$4:$E1672,$E1673))</f>
        <v/>
      </c>
      <c r="G1673" s="189" t="str">
        <f>IF(H1673="","",COUNTA($E$5:E1673))</f>
        <v/>
      </c>
      <c r="H1673" s="41"/>
      <c r="I1673" s="38"/>
      <c r="J1673" s="206"/>
      <c r="K1673" s="206"/>
      <c r="L1673" s="206"/>
      <c r="M1673" s="41"/>
      <c r="N1673" s="207"/>
      <c r="O1673" s="99"/>
      <c r="P1673" s="192"/>
      <c r="Q1673" s="122"/>
      <c r="R1673" s="122"/>
      <c r="S1673" s="126"/>
      <c r="T1673" s="122"/>
      <c r="U1673" s="122"/>
    </row>
    <row r="1674" spans="1:27" s="115" customFormat="1" ht="26.1" customHeight="1" x14ac:dyDescent="0.2">
      <c r="A1674" s="141" t="str">
        <f>IF(AND($H1674&gt;=المغادرين!$C$4,$H1674&lt;=المغادرين!$F$4,المغادرين!$B$2=IF(المغادرين!$B$2="","",$I1674)),MAX($A$4:$A1673)+1,"")</f>
        <v/>
      </c>
      <c r="B1674" s="141" t="str">
        <f t="shared" si="52"/>
        <v/>
      </c>
      <c r="C1674" s="141" t="str">
        <f>IF($A1674="","",RANK($B1674,$B$5:$B$10000,1)+COUNTIF($B$4:$B1673,$B1674))</f>
        <v/>
      </c>
      <c r="D1674" s="142" t="str">
        <f>IF(AND($M1674&gt;=القادمين!$C$4,$M1674&lt;=القادمين!$F$4,القادمين!$B$2=IF(القادمين!$B$2="","",$I1674)),MAX($D$4:$D1673)+1,"")</f>
        <v/>
      </c>
      <c r="E1674" s="142" t="str">
        <f t="shared" si="53"/>
        <v/>
      </c>
      <c r="F1674" s="142" t="str">
        <f>IF($D1674="","",RANK($E1674,$E$5:$E$10000,1)+COUNTIF($E$4:$E1673,$E1674))</f>
        <v/>
      </c>
      <c r="G1674" s="189" t="str">
        <f>IF(H1674="","",COUNTA($E$5:E1674))</f>
        <v/>
      </c>
      <c r="H1674" s="41"/>
      <c r="I1674" s="38"/>
      <c r="J1674" s="206"/>
      <c r="K1674" s="206"/>
      <c r="L1674" s="206"/>
      <c r="M1674" s="41"/>
      <c r="N1674" s="207"/>
      <c r="O1674" s="99"/>
      <c r="P1674" s="192"/>
      <c r="Q1674" s="122"/>
      <c r="R1674" s="122"/>
      <c r="S1674" s="126"/>
      <c r="T1674" s="122"/>
      <c r="U1674" s="122"/>
      <c r="X1674" s="128"/>
      <c r="Y1674" s="121"/>
      <c r="Z1674" s="121"/>
      <c r="AA1674" s="121"/>
    </row>
    <row r="1675" spans="1:27" s="115" customFormat="1" ht="26.1" customHeight="1" x14ac:dyDescent="0.2">
      <c r="A1675" s="141" t="str">
        <f>IF(AND($H1675&gt;=المغادرين!$C$4,$H1675&lt;=المغادرين!$F$4,المغادرين!$B$2=IF(المغادرين!$B$2="","",$I1675)),MAX($A$4:$A1674)+1,"")</f>
        <v/>
      </c>
      <c r="B1675" s="141" t="str">
        <f t="shared" si="52"/>
        <v/>
      </c>
      <c r="C1675" s="141" t="str">
        <f>IF($A1675="","",RANK($B1675,$B$5:$B$10000,1)+COUNTIF($B$4:$B1674,$B1675))</f>
        <v/>
      </c>
      <c r="D1675" s="142" t="str">
        <f>IF(AND($M1675&gt;=القادمين!$C$4,$M1675&lt;=القادمين!$F$4,القادمين!$B$2=IF(القادمين!$B$2="","",$I1675)),MAX($D$4:$D1674)+1,"")</f>
        <v/>
      </c>
      <c r="E1675" s="142" t="str">
        <f t="shared" si="53"/>
        <v/>
      </c>
      <c r="F1675" s="142" t="str">
        <f>IF($D1675="","",RANK($E1675,$E$5:$E$10000,1)+COUNTIF($E$4:$E1674,$E1675))</f>
        <v/>
      </c>
      <c r="G1675" s="189" t="str">
        <f>IF(H1675="","",COUNTA($E$5:E1675))</f>
        <v/>
      </c>
      <c r="H1675" s="41"/>
      <c r="I1675" s="38"/>
      <c r="J1675" s="206"/>
      <c r="K1675" s="206"/>
      <c r="L1675" s="206"/>
      <c r="M1675" s="41"/>
      <c r="N1675" s="207"/>
      <c r="O1675" s="99"/>
      <c r="P1675" s="192"/>
      <c r="Q1675" s="122"/>
      <c r="R1675" s="122"/>
      <c r="S1675" s="126"/>
      <c r="T1675" s="122"/>
      <c r="U1675" s="122"/>
      <c r="X1675" s="128"/>
      <c r="Y1675" s="129"/>
      <c r="Z1675" s="129"/>
      <c r="AA1675" s="129"/>
    </row>
    <row r="1676" spans="1:27" s="115" customFormat="1" ht="26.1" customHeight="1" x14ac:dyDescent="0.2">
      <c r="A1676" s="141" t="str">
        <f>IF(AND($H1676&gt;=المغادرين!$C$4,$H1676&lt;=المغادرين!$F$4,المغادرين!$B$2=IF(المغادرين!$B$2="","",$I1676)),MAX($A$4:$A1675)+1,"")</f>
        <v/>
      </c>
      <c r="B1676" s="141" t="str">
        <f t="shared" si="52"/>
        <v/>
      </c>
      <c r="C1676" s="141" t="str">
        <f>IF($A1676="","",RANK($B1676,$B$5:$B$10000,1)+COUNTIF($B$4:$B1675,$B1676))</f>
        <v/>
      </c>
      <c r="D1676" s="142" t="str">
        <f>IF(AND($M1676&gt;=القادمين!$C$4,$M1676&lt;=القادمين!$F$4,القادمين!$B$2=IF(القادمين!$B$2="","",$I1676)),MAX($D$4:$D1675)+1,"")</f>
        <v/>
      </c>
      <c r="E1676" s="142" t="str">
        <f t="shared" si="53"/>
        <v/>
      </c>
      <c r="F1676" s="142" t="str">
        <f>IF($D1676="","",RANK($E1676,$E$5:$E$10000,1)+COUNTIF($E$4:$E1675,$E1676))</f>
        <v/>
      </c>
      <c r="G1676" s="189" t="str">
        <f>IF(H1676="","",COUNTA($E$5:E1676))</f>
        <v/>
      </c>
      <c r="H1676" s="41"/>
      <c r="I1676" s="38"/>
      <c r="J1676" s="206"/>
      <c r="K1676" s="206"/>
      <c r="L1676" s="206"/>
      <c r="M1676" s="41"/>
      <c r="N1676" s="207"/>
      <c r="O1676" s="99"/>
      <c r="P1676" s="192"/>
      <c r="Q1676" s="122"/>
      <c r="R1676" s="122"/>
      <c r="S1676" s="126"/>
      <c r="T1676" s="122"/>
      <c r="U1676" s="122"/>
      <c r="X1676" s="128"/>
      <c r="Y1676" s="129"/>
      <c r="Z1676" s="129"/>
      <c r="AA1676" s="129"/>
    </row>
    <row r="1677" spans="1:27" s="115" customFormat="1" ht="26.1" customHeight="1" x14ac:dyDescent="0.2">
      <c r="A1677" s="141" t="str">
        <f>IF(AND($H1677&gt;=المغادرين!$C$4,$H1677&lt;=المغادرين!$F$4,المغادرين!$B$2=IF(المغادرين!$B$2="","",$I1677)),MAX($A$4:$A1676)+1,"")</f>
        <v/>
      </c>
      <c r="B1677" s="141" t="str">
        <f t="shared" si="52"/>
        <v/>
      </c>
      <c r="C1677" s="141" t="str">
        <f>IF($A1677="","",RANK($B1677,$B$5:$B$10000,1)+COUNTIF($B$4:$B1676,$B1677))</f>
        <v/>
      </c>
      <c r="D1677" s="142" t="str">
        <f>IF(AND($M1677&gt;=القادمين!$C$4,$M1677&lt;=القادمين!$F$4,القادمين!$B$2=IF(القادمين!$B$2="","",$I1677)),MAX($D$4:$D1676)+1,"")</f>
        <v/>
      </c>
      <c r="E1677" s="142" t="str">
        <f t="shared" si="53"/>
        <v/>
      </c>
      <c r="F1677" s="142" t="str">
        <f>IF($D1677="","",RANK($E1677,$E$5:$E$10000,1)+COUNTIF($E$4:$E1676,$E1677))</f>
        <v/>
      </c>
      <c r="G1677" s="189" t="str">
        <f>IF(H1677="","",COUNTA($E$5:E1677))</f>
        <v/>
      </c>
      <c r="H1677" s="41"/>
      <c r="I1677" s="38"/>
      <c r="J1677" s="206"/>
      <c r="K1677" s="206"/>
      <c r="L1677" s="206"/>
      <c r="M1677" s="41"/>
      <c r="N1677" s="207"/>
      <c r="O1677" s="99"/>
      <c r="P1677" s="192"/>
      <c r="Q1677" s="122"/>
      <c r="R1677" s="122"/>
      <c r="S1677" s="126"/>
      <c r="T1677" s="122"/>
      <c r="U1677" s="122"/>
      <c r="X1677" s="128"/>
      <c r="Y1677" s="129"/>
      <c r="Z1677" s="129"/>
      <c r="AA1677" s="129"/>
    </row>
    <row r="1678" spans="1:27" s="115" customFormat="1" ht="26.1" customHeight="1" x14ac:dyDescent="0.2">
      <c r="A1678" s="141" t="str">
        <f>IF(AND($H1678&gt;=المغادرين!$C$4,$H1678&lt;=المغادرين!$F$4,المغادرين!$B$2=IF(المغادرين!$B$2="","",$I1678)),MAX($A$4:$A1677)+1,"")</f>
        <v/>
      </c>
      <c r="B1678" s="141" t="str">
        <f t="shared" si="52"/>
        <v/>
      </c>
      <c r="C1678" s="141" t="str">
        <f>IF($A1678="","",RANK($B1678,$B$5:$B$10000,1)+COUNTIF($B$4:$B1677,$B1678))</f>
        <v/>
      </c>
      <c r="D1678" s="142" t="str">
        <f>IF(AND($M1678&gt;=القادمين!$C$4,$M1678&lt;=القادمين!$F$4,القادمين!$B$2=IF(القادمين!$B$2="","",$I1678)),MAX($D$4:$D1677)+1,"")</f>
        <v/>
      </c>
      <c r="E1678" s="142" t="str">
        <f t="shared" si="53"/>
        <v/>
      </c>
      <c r="F1678" s="142" t="str">
        <f>IF($D1678="","",RANK($E1678,$E$5:$E$10000,1)+COUNTIF($E$4:$E1677,$E1678))</f>
        <v/>
      </c>
      <c r="G1678" s="189" t="str">
        <f>IF(H1678="","",COUNTA($E$5:E1678))</f>
        <v/>
      </c>
      <c r="H1678" s="41"/>
      <c r="I1678" s="38"/>
      <c r="J1678" s="206"/>
      <c r="K1678" s="206"/>
      <c r="L1678" s="206"/>
      <c r="M1678" s="41"/>
      <c r="N1678" s="207"/>
      <c r="O1678" s="99"/>
      <c r="P1678" s="192"/>
      <c r="Q1678" s="122"/>
      <c r="R1678" s="122"/>
      <c r="S1678" s="126"/>
      <c r="T1678" s="122"/>
      <c r="U1678" s="122"/>
      <c r="X1678" s="128"/>
      <c r="Y1678" s="129"/>
      <c r="Z1678" s="129"/>
      <c r="AA1678" s="129"/>
    </row>
    <row r="1679" spans="1:27" s="115" customFormat="1" ht="26.1" customHeight="1" x14ac:dyDescent="0.2">
      <c r="A1679" s="141" t="str">
        <f>IF(AND($H1679&gt;=المغادرين!$C$4,$H1679&lt;=المغادرين!$F$4,المغادرين!$B$2=IF(المغادرين!$B$2="","",$I1679)),MAX($A$4:$A1678)+1,"")</f>
        <v/>
      </c>
      <c r="B1679" s="141" t="str">
        <f t="shared" si="52"/>
        <v/>
      </c>
      <c r="C1679" s="141" t="str">
        <f>IF($A1679="","",RANK($B1679,$B$5:$B$10000,1)+COUNTIF($B$4:$B1678,$B1679))</f>
        <v/>
      </c>
      <c r="D1679" s="142" t="str">
        <f>IF(AND($M1679&gt;=القادمين!$C$4,$M1679&lt;=القادمين!$F$4,القادمين!$B$2=IF(القادمين!$B$2="","",$I1679)),MAX($D$4:$D1678)+1,"")</f>
        <v/>
      </c>
      <c r="E1679" s="142" t="str">
        <f t="shared" si="53"/>
        <v/>
      </c>
      <c r="F1679" s="142" t="str">
        <f>IF($D1679="","",RANK($E1679,$E$5:$E$10000,1)+COUNTIF($E$4:$E1678,$E1679))</f>
        <v/>
      </c>
      <c r="G1679" s="189" t="str">
        <f>IF(H1679="","",COUNTA($E$5:E1679))</f>
        <v/>
      </c>
      <c r="H1679" s="41"/>
      <c r="I1679" s="38"/>
      <c r="J1679" s="206"/>
      <c r="K1679" s="206"/>
      <c r="L1679" s="206"/>
      <c r="M1679" s="41"/>
      <c r="N1679" s="207"/>
      <c r="O1679" s="99"/>
      <c r="P1679" s="192"/>
      <c r="Q1679" s="122"/>
      <c r="R1679" s="122"/>
      <c r="S1679" s="126"/>
      <c r="T1679" s="122"/>
      <c r="U1679" s="122"/>
      <c r="X1679" s="128"/>
      <c r="Y1679" s="129"/>
      <c r="Z1679" s="129"/>
      <c r="AA1679" s="129"/>
    </row>
    <row r="1680" spans="1:27" s="115" customFormat="1" ht="26.1" customHeight="1" x14ac:dyDescent="0.2">
      <c r="A1680" s="141" t="str">
        <f>IF(AND($H1680&gt;=المغادرين!$C$4,$H1680&lt;=المغادرين!$F$4,المغادرين!$B$2=IF(المغادرين!$B$2="","",$I1680)),MAX($A$4:$A1679)+1,"")</f>
        <v/>
      </c>
      <c r="B1680" s="141" t="str">
        <f t="shared" si="52"/>
        <v/>
      </c>
      <c r="C1680" s="141" t="str">
        <f>IF($A1680="","",RANK($B1680,$B$5:$B$10000,1)+COUNTIF($B$4:$B1679,$B1680))</f>
        <v/>
      </c>
      <c r="D1680" s="142" t="str">
        <f>IF(AND($M1680&gt;=القادمين!$C$4,$M1680&lt;=القادمين!$F$4,القادمين!$B$2=IF(القادمين!$B$2="","",$I1680)),MAX($D$4:$D1679)+1,"")</f>
        <v/>
      </c>
      <c r="E1680" s="142" t="str">
        <f t="shared" si="53"/>
        <v/>
      </c>
      <c r="F1680" s="142" t="str">
        <f>IF($D1680="","",RANK($E1680,$E$5:$E$10000,1)+COUNTIF($E$4:$E1679,$E1680))</f>
        <v/>
      </c>
      <c r="G1680" s="189" t="str">
        <f>IF(H1680="","",COUNTA($E$5:E1680))</f>
        <v/>
      </c>
      <c r="H1680" s="41"/>
      <c r="I1680" s="38"/>
      <c r="J1680" s="206"/>
      <c r="K1680" s="206"/>
      <c r="L1680" s="206"/>
      <c r="M1680" s="41"/>
      <c r="N1680" s="207"/>
      <c r="O1680" s="99"/>
      <c r="P1680" s="192"/>
      <c r="Q1680" s="122"/>
      <c r="R1680" s="122"/>
      <c r="S1680" s="126"/>
      <c r="T1680" s="122"/>
      <c r="U1680" s="122"/>
      <c r="X1680" s="128"/>
      <c r="Y1680" s="129"/>
      <c r="Z1680" s="129"/>
      <c r="AA1680" s="129"/>
    </row>
    <row r="1681" spans="1:27" s="115" customFormat="1" ht="26.1" customHeight="1" x14ac:dyDescent="0.2">
      <c r="A1681" s="141" t="str">
        <f>IF(AND($H1681&gt;=المغادرين!$C$4,$H1681&lt;=المغادرين!$F$4,المغادرين!$B$2=IF(المغادرين!$B$2="","",$I1681)),MAX($A$4:$A1680)+1,"")</f>
        <v/>
      </c>
      <c r="B1681" s="141" t="str">
        <f t="shared" si="52"/>
        <v/>
      </c>
      <c r="C1681" s="141" t="str">
        <f>IF($A1681="","",RANK($B1681,$B$5:$B$10000,1)+COUNTIF($B$4:$B1680,$B1681))</f>
        <v/>
      </c>
      <c r="D1681" s="142" t="str">
        <f>IF(AND($M1681&gt;=القادمين!$C$4,$M1681&lt;=القادمين!$F$4,القادمين!$B$2=IF(القادمين!$B$2="","",$I1681)),MAX($D$4:$D1680)+1,"")</f>
        <v/>
      </c>
      <c r="E1681" s="142" t="str">
        <f t="shared" si="53"/>
        <v/>
      </c>
      <c r="F1681" s="142" t="str">
        <f>IF($D1681="","",RANK($E1681,$E$5:$E$10000,1)+COUNTIF($E$4:$E1680,$E1681))</f>
        <v/>
      </c>
      <c r="G1681" s="189" t="str">
        <f>IF(H1681="","",COUNTA($E$5:E1681))</f>
        <v/>
      </c>
      <c r="H1681" s="41"/>
      <c r="I1681" s="38"/>
      <c r="J1681" s="206"/>
      <c r="K1681" s="206"/>
      <c r="L1681" s="206"/>
      <c r="M1681" s="41"/>
      <c r="N1681" s="207"/>
      <c r="O1681" s="99"/>
      <c r="P1681" s="193"/>
      <c r="Q1681" s="122"/>
      <c r="R1681" s="122"/>
      <c r="S1681" s="125"/>
      <c r="T1681" s="122"/>
      <c r="U1681" s="122"/>
    </row>
    <row r="1682" spans="1:27" s="127" customFormat="1" ht="26.1" customHeight="1" x14ac:dyDescent="0.2">
      <c r="A1682" s="141" t="str">
        <f>IF(AND($H1682&gt;=المغادرين!$C$4,$H1682&lt;=المغادرين!$F$4,المغادرين!$B$2=IF(المغادرين!$B$2="","",$I1682)),MAX($A$4:$A1681)+1,"")</f>
        <v/>
      </c>
      <c r="B1682" s="141" t="str">
        <f t="shared" si="52"/>
        <v/>
      </c>
      <c r="C1682" s="141" t="str">
        <f>IF($A1682="","",RANK($B1682,$B$5:$B$10000,1)+COUNTIF($B$4:$B1681,$B1682))</f>
        <v/>
      </c>
      <c r="D1682" s="142" t="str">
        <f>IF(AND($M1682&gt;=القادمين!$C$4,$M1682&lt;=القادمين!$F$4,القادمين!$B$2=IF(القادمين!$B$2="","",$I1682)),MAX($D$4:$D1681)+1,"")</f>
        <v/>
      </c>
      <c r="E1682" s="142" t="str">
        <f t="shared" si="53"/>
        <v/>
      </c>
      <c r="F1682" s="142" t="str">
        <f>IF($D1682="","",RANK($E1682,$E$5:$E$10000,1)+COUNTIF($E$4:$E1681,$E1682))</f>
        <v/>
      </c>
      <c r="G1682" s="189" t="str">
        <f>IF(H1682="","",COUNTA($E$5:E1682))</f>
        <v/>
      </c>
      <c r="H1682" s="41"/>
      <c r="I1682" s="38"/>
      <c r="J1682" s="206"/>
      <c r="K1682" s="206"/>
      <c r="L1682" s="206"/>
      <c r="M1682" s="41"/>
      <c r="N1682" s="207"/>
      <c r="O1682" s="99"/>
      <c r="P1682" s="192"/>
      <c r="Q1682" s="122"/>
      <c r="R1682" s="122"/>
      <c r="S1682" s="126"/>
      <c r="T1682" s="122"/>
      <c r="U1682" s="122"/>
      <c r="V1682" s="115"/>
      <c r="W1682" s="115"/>
      <c r="X1682" s="115"/>
      <c r="Y1682" s="115"/>
      <c r="Z1682" s="115"/>
      <c r="AA1682" s="115"/>
    </row>
    <row r="1683" spans="1:27" s="127" customFormat="1" ht="26.1" customHeight="1" x14ac:dyDescent="0.2">
      <c r="A1683" s="141" t="str">
        <f>IF(AND($H1683&gt;=المغادرين!$C$4,$H1683&lt;=المغادرين!$F$4,المغادرين!$B$2=IF(المغادرين!$B$2="","",$I1683)),MAX($A$4:$A1682)+1,"")</f>
        <v/>
      </c>
      <c r="B1683" s="141" t="str">
        <f t="shared" si="52"/>
        <v/>
      </c>
      <c r="C1683" s="141" t="str">
        <f>IF($A1683="","",RANK($B1683,$B$5:$B$10000,1)+COUNTIF($B$4:$B1682,$B1683))</f>
        <v/>
      </c>
      <c r="D1683" s="142" t="str">
        <f>IF(AND($M1683&gt;=القادمين!$C$4,$M1683&lt;=القادمين!$F$4,القادمين!$B$2=IF(القادمين!$B$2="","",$I1683)),MAX($D$4:$D1682)+1,"")</f>
        <v/>
      </c>
      <c r="E1683" s="142" t="str">
        <f t="shared" si="53"/>
        <v/>
      </c>
      <c r="F1683" s="142" t="str">
        <f>IF($D1683="","",RANK($E1683,$E$5:$E$10000,1)+COUNTIF($E$4:$E1682,$E1683))</f>
        <v/>
      </c>
      <c r="G1683" s="189" t="str">
        <f>IF(H1683="","",COUNTA($E$5:E1683))</f>
        <v/>
      </c>
      <c r="H1683" s="41"/>
      <c r="I1683" s="38"/>
      <c r="J1683" s="206"/>
      <c r="K1683" s="206"/>
      <c r="L1683" s="206"/>
      <c r="M1683" s="41"/>
      <c r="N1683" s="207"/>
      <c r="O1683" s="99"/>
      <c r="P1683" s="192"/>
      <c r="Q1683" s="122"/>
      <c r="R1683" s="122"/>
      <c r="S1683" s="126"/>
      <c r="T1683" s="122"/>
      <c r="U1683" s="122"/>
      <c r="V1683" s="115"/>
      <c r="W1683" s="115"/>
      <c r="X1683" s="115"/>
      <c r="Y1683" s="115"/>
      <c r="Z1683" s="115"/>
      <c r="AA1683" s="115"/>
    </row>
    <row r="1684" spans="1:27" s="127" customFormat="1" ht="26.1" customHeight="1" x14ac:dyDescent="0.2">
      <c r="A1684" s="141" t="str">
        <f>IF(AND($H1684&gt;=المغادرين!$C$4,$H1684&lt;=المغادرين!$F$4,المغادرين!$B$2=IF(المغادرين!$B$2="","",$I1684)),MAX($A$4:$A1683)+1,"")</f>
        <v/>
      </c>
      <c r="B1684" s="141" t="str">
        <f t="shared" si="52"/>
        <v/>
      </c>
      <c r="C1684" s="141" t="str">
        <f>IF($A1684="","",RANK($B1684,$B$5:$B$10000,1)+COUNTIF($B$4:$B1683,$B1684))</f>
        <v/>
      </c>
      <c r="D1684" s="142" t="str">
        <f>IF(AND($M1684&gt;=القادمين!$C$4,$M1684&lt;=القادمين!$F$4,القادمين!$B$2=IF(القادمين!$B$2="","",$I1684)),MAX($D$4:$D1683)+1,"")</f>
        <v/>
      </c>
      <c r="E1684" s="142" t="str">
        <f t="shared" si="53"/>
        <v/>
      </c>
      <c r="F1684" s="142" t="str">
        <f>IF($D1684="","",RANK($E1684,$E$5:$E$10000,1)+COUNTIF($E$4:$E1683,$E1684))</f>
        <v/>
      </c>
      <c r="G1684" s="189" t="str">
        <f>IF(H1684="","",COUNTA($E$5:E1684))</f>
        <v/>
      </c>
      <c r="H1684" s="41"/>
      <c r="I1684" s="38"/>
      <c r="J1684" s="206"/>
      <c r="K1684" s="206"/>
      <c r="L1684" s="206"/>
      <c r="M1684" s="41"/>
      <c r="N1684" s="207"/>
      <c r="O1684" s="99"/>
      <c r="P1684" s="192"/>
      <c r="Q1684" s="122"/>
      <c r="R1684" s="122"/>
      <c r="S1684" s="126"/>
      <c r="T1684" s="122"/>
      <c r="U1684" s="122"/>
      <c r="V1684" s="115"/>
      <c r="W1684" s="115"/>
      <c r="X1684" s="115"/>
      <c r="Y1684" s="115"/>
      <c r="Z1684" s="115"/>
      <c r="AA1684" s="115"/>
    </row>
    <row r="1685" spans="1:27" s="115" customFormat="1" ht="26.1" customHeight="1" x14ac:dyDescent="0.2">
      <c r="A1685" s="141" t="str">
        <f>IF(AND($H1685&gt;=المغادرين!$C$4,$H1685&lt;=المغادرين!$F$4,المغادرين!$B$2=IF(المغادرين!$B$2="","",$I1685)),MAX($A$4:$A1684)+1,"")</f>
        <v/>
      </c>
      <c r="B1685" s="141" t="str">
        <f t="shared" si="52"/>
        <v/>
      </c>
      <c r="C1685" s="141" t="str">
        <f>IF($A1685="","",RANK($B1685,$B$5:$B$10000,1)+COUNTIF($B$4:$B1684,$B1685))</f>
        <v/>
      </c>
      <c r="D1685" s="142" t="str">
        <f>IF(AND($M1685&gt;=القادمين!$C$4,$M1685&lt;=القادمين!$F$4,القادمين!$B$2=IF(القادمين!$B$2="","",$I1685)),MAX($D$4:$D1684)+1,"")</f>
        <v/>
      </c>
      <c r="E1685" s="142" t="str">
        <f t="shared" si="53"/>
        <v/>
      </c>
      <c r="F1685" s="142" t="str">
        <f>IF($D1685="","",RANK($E1685,$E$5:$E$10000,1)+COUNTIF($E$4:$E1684,$E1685))</f>
        <v/>
      </c>
      <c r="G1685" s="189" t="str">
        <f>IF(H1685="","",COUNTA($E$5:E1685))</f>
        <v/>
      </c>
      <c r="H1685" s="41"/>
      <c r="I1685" s="38"/>
      <c r="J1685" s="206"/>
      <c r="K1685" s="206"/>
      <c r="L1685" s="206"/>
      <c r="M1685" s="41"/>
      <c r="N1685" s="207"/>
      <c r="O1685" s="99"/>
      <c r="P1685" s="192"/>
      <c r="Q1685" s="122"/>
      <c r="R1685" s="122"/>
      <c r="S1685" s="126"/>
      <c r="T1685" s="122"/>
      <c r="U1685" s="122"/>
    </row>
    <row r="1686" spans="1:27" s="115" customFormat="1" ht="26.1" customHeight="1" x14ac:dyDescent="0.2">
      <c r="A1686" s="141" t="str">
        <f>IF(AND($H1686&gt;=المغادرين!$C$4,$H1686&lt;=المغادرين!$F$4,المغادرين!$B$2=IF(المغادرين!$B$2="","",$I1686)),MAX($A$4:$A1685)+1,"")</f>
        <v/>
      </c>
      <c r="B1686" s="141" t="str">
        <f t="shared" si="52"/>
        <v/>
      </c>
      <c r="C1686" s="141" t="str">
        <f>IF($A1686="","",RANK($B1686,$B$5:$B$10000,1)+COUNTIF($B$4:$B1685,$B1686))</f>
        <v/>
      </c>
      <c r="D1686" s="142" t="str">
        <f>IF(AND($M1686&gt;=القادمين!$C$4,$M1686&lt;=القادمين!$F$4,القادمين!$B$2=IF(القادمين!$B$2="","",$I1686)),MAX($D$4:$D1685)+1,"")</f>
        <v/>
      </c>
      <c r="E1686" s="142" t="str">
        <f t="shared" si="53"/>
        <v/>
      </c>
      <c r="F1686" s="142" t="str">
        <f>IF($D1686="","",RANK($E1686,$E$5:$E$10000,1)+COUNTIF($E$4:$E1685,$E1686))</f>
        <v/>
      </c>
      <c r="G1686" s="189" t="str">
        <f>IF(H1686="","",COUNTA($E$5:E1686))</f>
        <v/>
      </c>
      <c r="H1686" s="41"/>
      <c r="I1686" s="38"/>
      <c r="J1686" s="206"/>
      <c r="K1686" s="206"/>
      <c r="L1686" s="206"/>
      <c r="M1686" s="41"/>
      <c r="N1686" s="207"/>
      <c r="O1686" s="99"/>
      <c r="P1686" s="192"/>
      <c r="Q1686" s="122"/>
      <c r="R1686" s="122"/>
      <c r="S1686" s="126"/>
      <c r="T1686" s="122"/>
      <c r="U1686" s="122"/>
    </row>
    <row r="1687" spans="1:27" s="115" customFormat="1" ht="26.1" customHeight="1" x14ac:dyDescent="0.2">
      <c r="A1687" s="141" t="str">
        <f>IF(AND($H1687&gt;=المغادرين!$C$4,$H1687&lt;=المغادرين!$F$4,المغادرين!$B$2=IF(المغادرين!$B$2="","",$I1687)),MAX($A$4:$A1686)+1,"")</f>
        <v/>
      </c>
      <c r="B1687" s="141" t="str">
        <f t="shared" si="52"/>
        <v/>
      </c>
      <c r="C1687" s="141" t="str">
        <f>IF($A1687="","",RANK($B1687,$B$5:$B$10000,1)+COUNTIF($B$4:$B1686,$B1687))</f>
        <v/>
      </c>
      <c r="D1687" s="142" t="str">
        <f>IF(AND($M1687&gt;=القادمين!$C$4,$M1687&lt;=القادمين!$F$4,القادمين!$B$2=IF(القادمين!$B$2="","",$I1687)),MAX($D$4:$D1686)+1,"")</f>
        <v/>
      </c>
      <c r="E1687" s="142" t="str">
        <f t="shared" si="53"/>
        <v/>
      </c>
      <c r="F1687" s="142" t="str">
        <f>IF($D1687="","",RANK($E1687,$E$5:$E$10000,1)+COUNTIF($E$4:$E1686,$E1687))</f>
        <v/>
      </c>
      <c r="G1687" s="189" t="str">
        <f>IF(H1687="","",COUNTA($E$5:E1687))</f>
        <v/>
      </c>
      <c r="H1687" s="41"/>
      <c r="I1687" s="38"/>
      <c r="J1687" s="206"/>
      <c r="K1687" s="206"/>
      <c r="L1687" s="206"/>
      <c r="M1687" s="41"/>
      <c r="N1687" s="207"/>
      <c r="O1687" s="99"/>
      <c r="P1687" s="192"/>
      <c r="Q1687" s="122"/>
      <c r="R1687" s="122"/>
      <c r="S1687" s="126"/>
      <c r="T1687" s="122"/>
      <c r="U1687" s="122"/>
    </row>
    <row r="1688" spans="1:27" s="115" customFormat="1" ht="26.1" customHeight="1" x14ac:dyDescent="0.2">
      <c r="A1688" s="141" t="str">
        <f>IF(AND($H1688&gt;=المغادرين!$C$4,$H1688&lt;=المغادرين!$F$4,المغادرين!$B$2=IF(المغادرين!$B$2="","",$I1688)),MAX($A$4:$A1687)+1,"")</f>
        <v/>
      </c>
      <c r="B1688" s="141" t="str">
        <f t="shared" si="52"/>
        <v/>
      </c>
      <c r="C1688" s="141" t="str">
        <f>IF($A1688="","",RANK($B1688,$B$5:$B$10000,1)+COUNTIF($B$4:$B1687,$B1688))</f>
        <v/>
      </c>
      <c r="D1688" s="142" t="str">
        <f>IF(AND($M1688&gt;=القادمين!$C$4,$M1688&lt;=القادمين!$F$4,القادمين!$B$2=IF(القادمين!$B$2="","",$I1688)),MAX($D$4:$D1687)+1,"")</f>
        <v/>
      </c>
      <c r="E1688" s="142" t="str">
        <f t="shared" si="53"/>
        <v/>
      </c>
      <c r="F1688" s="142" t="str">
        <f>IF($D1688="","",RANK($E1688,$E$5:$E$10000,1)+COUNTIF($E$4:$E1687,$E1688))</f>
        <v/>
      </c>
      <c r="G1688" s="189" t="str">
        <f>IF(H1688="","",COUNTA($E$5:E1688))</f>
        <v/>
      </c>
      <c r="H1688" s="41"/>
      <c r="I1688" s="38"/>
      <c r="J1688" s="206"/>
      <c r="K1688" s="206"/>
      <c r="L1688" s="206"/>
      <c r="M1688" s="41"/>
      <c r="N1688" s="207"/>
      <c r="O1688" s="99"/>
      <c r="P1688" s="192"/>
      <c r="Q1688" s="122"/>
      <c r="R1688" s="122"/>
      <c r="S1688" s="126"/>
      <c r="T1688" s="122"/>
      <c r="U1688" s="122"/>
    </row>
    <row r="1689" spans="1:27" s="115" customFormat="1" ht="26.1" customHeight="1" x14ac:dyDescent="0.2">
      <c r="A1689" s="141" t="str">
        <f>IF(AND($H1689&gt;=المغادرين!$C$4,$H1689&lt;=المغادرين!$F$4,المغادرين!$B$2=IF(المغادرين!$B$2="","",$I1689)),MAX($A$4:$A1688)+1,"")</f>
        <v/>
      </c>
      <c r="B1689" s="141" t="str">
        <f t="shared" si="52"/>
        <v/>
      </c>
      <c r="C1689" s="141" t="str">
        <f>IF($A1689="","",RANK($B1689,$B$5:$B$10000,1)+COUNTIF($B$4:$B1688,$B1689))</f>
        <v/>
      </c>
      <c r="D1689" s="142" t="str">
        <f>IF(AND($M1689&gt;=القادمين!$C$4,$M1689&lt;=القادمين!$F$4,القادمين!$B$2=IF(القادمين!$B$2="","",$I1689)),MAX($D$4:$D1688)+1,"")</f>
        <v/>
      </c>
      <c r="E1689" s="142" t="str">
        <f t="shared" si="53"/>
        <v/>
      </c>
      <c r="F1689" s="142" t="str">
        <f>IF($D1689="","",RANK($E1689,$E$5:$E$10000,1)+COUNTIF($E$4:$E1688,$E1689))</f>
        <v/>
      </c>
      <c r="G1689" s="189" t="str">
        <f>IF(H1689="","",COUNTA($E$5:E1689))</f>
        <v/>
      </c>
      <c r="H1689" s="41"/>
      <c r="I1689" s="38"/>
      <c r="J1689" s="206"/>
      <c r="K1689" s="206"/>
      <c r="L1689" s="206"/>
      <c r="M1689" s="41"/>
      <c r="N1689" s="207"/>
      <c r="O1689" s="99"/>
      <c r="P1689" s="192"/>
      <c r="Q1689" s="122"/>
      <c r="R1689" s="122"/>
      <c r="S1689" s="126"/>
      <c r="T1689" s="122"/>
      <c r="U1689" s="122"/>
    </row>
    <row r="1690" spans="1:27" s="115" customFormat="1" ht="26.1" customHeight="1" x14ac:dyDescent="0.2">
      <c r="A1690" s="141" t="str">
        <f>IF(AND($H1690&gt;=المغادرين!$C$4,$H1690&lt;=المغادرين!$F$4,المغادرين!$B$2=IF(المغادرين!$B$2="","",$I1690)),MAX($A$4:$A1689)+1,"")</f>
        <v/>
      </c>
      <c r="B1690" s="141" t="str">
        <f t="shared" si="52"/>
        <v/>
      </c>
      <c r="C1690" s="141" t="str">
        <f>IF($A1690="","",RANK($B1690,$B$5:$B$10000,1)+COUNTIF($B$4:$B1689,$B1690))</f>
        <v/>
      </c>
      <c r="D1690" s="142" t="str">
        <f>IF(AND($M1690&gt;=القادمين!$C$4,$M1690&lt;=القادمين!$F$4,القادمين!$B$2=IF(القادمين!$B$2="","",$I1690)),MAX($D$4:$D1689)+1,"")</f>
        <v/>
      </c>
      <c r="E1690" s="142" t="str">
        <f t="shared" si="53"/>
        <v/>
      </c>
      <c r="F1690" s="142" t="str">
        <f>IF($D1690="","",RANK($E1690,$E$5:$E$10000,1)+COUNTIF($E$4:$E1689,$E1690))</f>
        <v/>
      </c>
      <c r="G1690" s="189" t="str">
        <f>IF(H1690="","",COUNTA($E$5:E1690))</f>
        <v/>
      </c>
      <c r="H1690" s="41"/>
      <c r="I1690" s="38"/>
      <c r="J1690" s="206"/>
      <c r="K1690" s="206"/>
      <c r="L1690" s="206"/>
      <c r="M1690" s="41"/>
      <c r="N1690" s="207"/>
      <c r="O1690" s="99"/>
      <c r="P1690" s="192"/>
      <c r="Q1690" s="122"/>
      <c r="R1690" s="122"/>
      <c r="S1690" s="126"/>
      <c r="T1690" s="122"/>
      <c r="U1690" s="122"/>
      <c r="AA1690" s="128"/>
    </row>
    <row r="1691" spans="1:27" s="115" customFormat="1" ht="26.1" customHeight="1" x14ac:dyDescent="0.2">
      <c r="A1691" s="141" t="str">
        <f>IF(AND($H1691&gt;=المغادرين!$C$4,$H1691&lt;=المغادرين!$F$4,المغادرين!$B$2=IF(المغادرين!$B$2="","",$I1691)),MAX($A$4:$A1690)+1,"")</f>
        <v/>
      </c>
      <c r="B1691" s="141" t="str">
        <f t="shared" si="52"/>
        <v/>
      </c>
      <c r="C1691" s="141" t="str">
        <f>IF($A1691="","",RANK($B1691,$B$5:$B$10000,1)+COUNTIF($B$4:$B1690,$B1691))</f>
        <v/>
      </c>
      <c r="D1691" s="142" t="str">
        <f>IF(AND($M1691&gt;=القادمين!$C$4,$M1691&lt;=القادمين!$F$4,القادمين!$B$2=IF(القادمين!$B$2="","",$I1691)),MAX($D$4:$D1690)+1,"")</f>
        <v/>
      </c>
      <c r="E1691" s="142" t="str">
        <f t="shared" si="53"/>
        <v/>
      </c>
      <c r="F1691" s="142" t="str">
        <f>IF($D1691="","",RANK($E1691,$E$5:$E$10000,1)+COUNTIF($E$4:$E1690,$E1691))</f>
        <v/>
      </c>
      <c r="G1691" s="189" t="str">
        <f>IF(H1691="","",COUNTA($E$5:E1691))</f>
        <v/>
      </c>
      <c r="H1691" s="41"/>
      <c r="I1691" s="38"/>
      <c r="J1691" s="206"/>
      <c r="K1691" s="206"/>
      <c r="L1691" s="206"/>
      <c r="M1691" s="41"/>
      <c r="N1691" s="207"/>
      <c r="O1691" s="99"/>
      <c r="P1691" s="192"/>
      <c r="Q1691" s="122"/>
      <c r="R1691" s="122"/>
      <c r="S1691" s="126"/>
      <c r="T1691" s="122"/>
      <c r="U1691" s="122"/>
      <c r="AA1691" s="128"/>
    </row>
    <row r="1692" spans="1:27" s="115" customFormat="1" ht="26.1" customHeight="1" x14ac:dyDescent="0.2">
      <c r="A1692" s="141" t="str">
        <f>IF(AND($H1692&gt;=المغادرين!$C$4,$H1692&lt;=المغادرين!$F$4,المغادرين!$B$2=IF(المغادرين!$B$2="","",$I1692)),MAX($A$4:$A1691)+1,"")</f>
        <v/>
      </c>
      <c r="B1692" s="141" t="str">
        <f t="shared" si="52"/>
        <v/>
      </c>
      <c r="C1692" s="141" t="str">
        <f>IF($A1692="","",RANK($B1692,$B$5:$B$10000,1)+COUNTIF($B$4:$B1691,$B1692))</f>
        <v/>
      </c>
      <c r="D1692" s="142" t="str">
        <f>IF(AND($M1692&gt;=القادمين!$C$4,$M1692&lt;=القادمين!$F$4,القادمين!$B$2=IF(القادمين!$B$2="","",$I1692)),MAX($D$4:$D1691)+1,"")</f>
        <v/>
      </c>
      <c r="E1692" s="142" t="str">
        <f t="shared" si="53"/>
        <v/>
      </c>
      <c r="F1692" s="142" t="str">
        <f>IF($D1692="","",RANK($E1692,$E$5:$E$10000,1)+COUNTIF($E$4:$E1691,$E1692))</f>
        <v/>
      </c>
      <c r="G1692" s="189" t="str">
        <f>IF(H1692="","",COUNTA($E$5:E1692))</f>
        <v/>
      </c>
      <c r="H1692" s="41"/>
      <c r="I1692" s="38"/>
      <c r="J1692" s="206"/>
      <c r="K1692" s="206"/>
      <c r="L1692" s="206"/>
      <c r="M1692" s="41"/>
      <c r="N1692" s="207"/>
      <c r="O1692" s="99"/>
      <c r="P1692" s="192"/>
      <c r="Q1692" s="122"/>
      <c r="R1692" s="122"/>
      <c r="S1692" s="126"/>
      <c r="T1692" s="122"/>
      <c r="U1692" s="122"/>
      <c r="W1692" s="128"/>
      <c r="AA1692" s="121"/>
    </row>
    <row r="1693" spans="1:27" s="115" customFormat="1" ht="26.1" customHeight="1" x14ac:dyDescent="0.2">
      <c r="A1693" s="141" t="str">
        <f>IF(AND($H1693&gt;=المغادرين!$C$4,$H1693&lt;=المغادرين!$F$4,المغادرين!$B$2=IF(المغادرين!$B$2="","",$I1693)),MAX($A$4:$A1692)+1,"")</f>
        <v/>
      </c>
      <c r="B1693" s="141" t="str">
        <f t="shared" si="52"/>
        <v/>
      </c>
      <c r="C1693" s="141" t="str">
        <f>IF($A1693="","",RANK($B1693,$B$5:$B$10000,1)+COUNTIF($B$4:$B1692,$B1693))</f>
        <v/>
      </c>
      <c r="D1693" s="142" t="str">
        <f>IF(AND($M1693&gt;=القادمين!$C$4,$M1693&lt;=القادمين!$F$4,القادمين!$B$2=IF(القادمين!$B$2="","",$I1693)),MAX($D$4:$D1692)+1,"")</f>
        <v/>
      </c>
      <c r="E1693" s="142" t="str">
        <f t="shared" si="53"/>
        <v/>
      </c>
      <c r="F1693" s="142" t="str">
        <f>IF($D1693="","",RANK($E1693,$E$5:$E$10000,1)+COUNTIF($E$4:$E1692,$E1693))</f>
        <v/>
      </c>
      <c r="G1693" s="189" t="str">
        <f>IF(H1693="","",COUNTA($E$5:E1693))</f>
        <v/>
      </c>
      <c r="H1693" s="41"/>
      <c r="I1693" s="38"/>
      <c r="J1693" s="206"/>
      <c r="K1693" s="206"/>
      <c r="L1693" s="206"/>
      <c r="M1693" s="41"/>
      <c r="N1693" s="207"/>
      <c r="O1693" s="99"/>
      <c r="P1693" s="192"/>
      <c r="Q1693" s="122"/>
      <c r="R1693" s="122"/>
      <c r="S1693" s="126"/>
      <c r="T1693" s="122"/>
      <c r="U1693" s="122"/>
    </row>
    <row r="1694" spans="1:27" s="115" customFormat="1" ht="26.1" customHeight="1" x14ac:dyDescent="0.2">
      <c r="A1694" s="141" t="str">
        <f>IF(AND($H1694&gt;=المغادرين!$C$4,$H1694&lt;=المغادرين!$F$4,المغادرين!$B$2=IF(المغادرين!$B$2="","",$I1694)),MAX($A$4:$A1693)+1,"")</f>
        <v/>
      </c>
      <c r="B1694" s="141" t="str">
        <f t="shared" si="52"/>
        <v/>
      </c>
      <c r="C1694" s="141" t="str">
        <f>IF($A1694="","",RANK($B1694,$B$5:$B$10000,1)+COUNTIF($B$4:$B1693,$B1694))</f>
        <v/>
      </c>
      <c r="D1694" s="142" t="str">
        <f>IF(AND($M1694&gt;=القادمين!$C$4,$M1694&lt;=القادمين!$F$4,القادمين!$B$2=IF(القادمين!$B$2="","",$I1694)),MAX($D$4:$D1693)+1,"")</f>
        <v/>
      </c>
      <c r="E1694" s="142" t="str">
        <f t="shared" si="53"/>
        <v/>
      </c>
      <c r="F1694" s="142" t="str">
        <f>IF($D1694="","",RANK($E1694,$E$5:$E$10000,1)+COUNTIF($E$4:$E1693,$E1694))</f>
        <v/>
      </c>
      <c r="G1694" s="189" t="str">
        <f>IF(H1694="","",COUNTA($E$5:E1694))</f>
        <v/>
      </c>
      <c r="H1694" s="41"/>
      <c r="I1694" s="38"/>
      <c r="J1694" s="206"/>
      <c r="K1694" s="206"/>
      <c r="L1694" s="206"/>
      <c r="M1694" s="41"/>
      <c r="N1694" s="207"/>
      <c r="O1694" s="99"/>
      <c r="P1694" s="192"/>
      <c r="Q1694" s="122"/>
      <c r="R1694" s="122"/>
      <c r="S1694" s="126"/>
      <c r="T1694" s="122"/>
      <c r="U1694" s="122"/>
      <c r="X1694" s="128"/>
      <c r="Y1694" s="121"/>
      <c r="Z1694" s="121"/>
      <c r="AA1694" s="121"/>
    </row>
    <row r="1695" spans="1:27" s="115" customFormat="1" ht="26.1" customHeight="1" x14ac:dyDescent="0.2">
      <c r="A1695" s="141" t="str">
        <f>IF(AND($H1695&gt;=المغادرين!$C$4,$H1695&lt;=المغادرين!$F$4,المغادرين!$B$2=IF(المغادرين!$B$2="","",$I1695)),MAX($A$4:$A1694)+1,"")</f>
        <v/>
      </c>
      <c r="B1695" s="141" t="str">
        <f t="shared" si="52"/>
        <v/>
      </c>
      <c r="C1695" s="141" t="str">
        <f>IF($A1695="","",RANK($B1695,$B$5:$B$10000,1)+COUNTIF($B$4:$B1694,$B1695))</f>
        <v/>
      </c>
      <c r="D1695" s="142" t="str">
        <f>IF(AND($M1695&gt;=القادمين!$C$4,$M1695&lt;=القادمين!$F$4,القادمين!$B$2=IF(القادمين!$B$2="","",$I1695)),MAX($D$4:$D1694)+1,"")</f>
        <v/>
      </c>
      <c r="E1695" s="142" t="str">
        <f t="shared" si="53"/>
        <v/>
      </c>
      <c r="F1695" s="142" t="str">
        <f>IF($D1695="","",RANK($E1695,$E$5:$E$10000,1)+COUNTIF($E$4:$E1694,$E1695))</f>
        <v/>
      </c>
      <c r="G1695" s="189" t="str">
        <f>IF(H1695="","",COUNTA($E$5:E1695))</f>
        <v/>
      </c>
      <c r="H1695" s="41"/>
      <c r="I1695" s="38"/>
      <c r="J1695" s="206"/>
      <c r="K1695" s="206"/>
      <c r="L1695" s="206"/>
      <c r="M1695" s="41"/>
      <c r="N1695" s="207"/>
      <c r="O1695" s="99"/>
      <c r="P1695" s="192"/>
      <c r="Q1695" s="122"/>
      <c r="R1695" s="122"/>
      <c r="S1695" s="126"/>
      <c r="T1695" s="122"/>
      <c r="U1695" s="122"/>
      <c r="X1695" s="128"/>
      <c r="Y1695" s="129"/>
      <c r="Z1695" s="129"/>
      <c r="AA1695" s="129"/>
    </row>
    <row r="1696" spans="1:27" s="115" customFormat="1" ht="26.1" customHeight="1" x14ac:dyDescent="0.2">
      <c r="A1696" s="141" t="str">
        <f>IF(AND($H1696&gt;=المغادرين!$C$4,$H1696&lt;=المغادرين!$F$4,المغادرين!$B$2=IF(المغادرين!$B$2="","",$I1696)),MAX($A$4:$A1695)+1,"")</f>
        <v/>
      </c>
      <c r="B1696" s="141" t="str">
        <f t="shared" si="52"/>
        <v/>
      </c>
      <c r="C1696" s="141" t="str">
        <f>IF($A1696="","",RANK($B1696,$B$5:$B$10000,1)+COUNTIF($B$4:$B1695,$B1696))</f>
        <v/>
      </c>
      <c r="D1696" s="142" t="str">
        <f>IF(AND($M1696&gt;=القادمين!$C$4,$M1696&lt;=القادمين!$F$4,القادمين!$B$2=IF(القادمين!$B$2="","",$I1696)),MAX($D$4:$D1695)+1,"")</f>
        <v/>
      </c>
      <c r="E1696" s="142" t="str">
        <f t="shared" si="53"/>
        <v/>
      </c>
      <c r="F1696" s="142" t="str">
        <f>IF($D1696="","",RANK($E1696,$E$5:$E$10000,1)+COUNTIF($E$4:$E1695,$E1696))</f>
        <v/>
      </c>
      <c r="G1696" s="189" t="str">
        <f>IF(H1696="","",COUNTA($E$5:E1696))</f>
        <v/>
      </c>
      <c r="H1696" s="41"/>
      <c r="I1696" s="38"/>
      <c r="J1696" s="206"/>
      <c r="K1696" s="206"/>
      <c r="L1696" s="206"/>
      <c r="M1696" s="41"/>
      <c r="N1696" s="207"/>
      <c r="O1696" s="99"/>
      <c r="P1696" s="192"/>
      <c r="Q1696" s="122"/>
      <c r="R1696" s="122"/>
      <c r="S1696" s="126"/>
      <c r="T1696" s="122"/>
      <c r="U1696" s="122"/>
      <c r="X1696" s="128"/>
      <c r="Y1696" s="129"/>
      <c r="Z1696" s="129"/>
      <c r="AA1696" s="129"/>
    </row>
    <row r="1697" spans="1:27" s="115" customFormat="1" ht="26.1" customHeight="1" x14ac:dyDescent="0.2">
      <c r="A1697" s="141" t="str">
        <f>IF(AND($H1697&gt;=المغادرين!$C$4,$H1697&lt;=المغادرين!$F$4,المغادرين!$B$2=IF(المغادرين!$B$2="","",$I1697)),MAX($A$4:$A1696)+1,"")</f>
        <v/>
      </c>
      <c r="B1697" s="141" t="str">
        <f t="shared" si="52"/>
        <v/>
      </c>
      <c r="C1697" s="141" t="str">
        <f>IF($A1697="","",RANK($B1697,$B$5:$B$10000,1)+COUNTIF($B$4:$B1696,$B1697))</f>
        <v/>
      </c>
      <c r="D1697" s="142" t="str">
        <f>IF(AND($M1697&gt;=القادمين!$C$4,$M1697&lt;=القادمين!$F$4,القادمين!$B$2=IF(القادمين!$B$2="","",$I1697)),MAX($D$4:$D1696)+1,"")</f>
        <v/>
      </c>
      <c r="E1697" s="142" t="str">
        <f t="shared" si="53"/>
        <v/>
      </c>
      <c r="F1697" s="142" t="str">
        <f>IF($D1697="","",RANK($E1697,$E$5:$E$10000,1)+COUNTIF($E$4:$E1696,$E1697))</f>
        <v/>
      </c>
      <c r="G1697" s="189" t="str">
        <f>IF(H1697="","",COUNTA($E$5:E1697))</f>
        <v/>
      </c>
      <c r="H1697" s="41"/>
      <c r="I1697" s="38"/>
      <c r="J1697" s="206"/>
      <c r="K1697" s="206"/>
      <c r="L1697" s="206"/>
      <c r="M1697" s="41"/>
      <c r="N1697" s="207"/>
      <c r="O1697" s="99"/>
      <c r="P1697" s="192"/>
      <c r="Q1697" s="122"/>
      <c r="R1697" s="122"/>
      <c r="S1697" s="126"/>
      <c r="T1697" s="122"/>
      <c r="U1697" s="122"/>
      <c r="X1697" s="128"/>
      <c r="Y1697" s="129"/>
      <c r="Z1697" s="129"/>
      <c r="AA1697" s="129"/>
    </row>
    <row r="1698" spans="1:27" s="115" customFormat="1" ht="26.1" customHeight="1" x14ac:dyDescent="0.2">
      <c r="A1698" s="141" t="str">
        <f>IF(AND($H1698&gt;=المغادرين!$C$4,$H1698&lt;=المغادرين!$F$4,المغادرين!$B$2=IF(المغادرين!$B$2="","",$I1698)),MAX($A$4:$A1697)+1,"")</f>
        <v/>
      </c>
      <c r="B1698" s="141" t="str">
        <f t="shared" si="52"/>
        <v/>
      </c>
      <c r="C1698" s="141" t="str">
        <f>IF($A1698="","",RANK($B1698,$B$5:$B$10000,1)+COUNTIF($B$4:$B1697,$B1698))</f>
        <v/>
      </c>
      <c r="D1698" s="142" t="str">
        <f>IF(AND($M1698&gt;=القادمين!$C$4,$M1698&lt;=القادمين!$F$4,القادمين!$B$2=IF(القادمين!$B$2="","",$I1698)),MAX($D$4:$D1697)+1,"")</f>
        <v/>
      </c>
      <c r="E1698" s="142" t="str">
        <f t="shared" si="53"/>
        <v/>
      </c>
      <c r="F1698" s="142" t="str">
        <f>IF($D1698="","",RANK($E1698,$E$5:$E$10000,1)+COUNTIF($E$4:$E1697,$E1698))</f>
        <v/>
      </c>
      <c r="G1698" s="189" t="str">
        <f>IF(H1698="","",COUNTA($E$5:E1698))</f>
        <v/>
      </c>
      <c r="H1698" s="41"/>
      <c r="I1698" s="38"/>
      <c r="J1698" s="206"/>
      <c r="K1698" s="206"/>
      <c r="L1698" s="206"/>
      <c r="M1698" s="41"/>
      <c r="N1698" s="207"/>
      <c r="O1698" s="99"/>
      <c r="P1698" s="192"/>
      <c r="Q1698" s="122"/>
      <c r="R1698" s="122"/>
      <c r="S1698" s="126"/>
      <c r="T1698" s="122"/>
      <c r="U1698" s="122"/>
      <c r="X1698" s="128"/>
      <c r="Y1698" s="129"/>
      <c r="Z1698" s="129"/>
      <c r="AA1698" s="129"/>
    </row>
    <row r="1699" spans="1:27" s="115" customFormat="1" ht="26.1" customHeight="1" x14ac:dyDescent="0.2">
      <c r="A1699" s="141" t="str">
        <f>IF(AND($H1699&gt;=المغادرين!$C$4,$H1699&lt;=المغادرين!$F$4,المغادرين!$B$2=IF(المغادرين!$B$2="","",$I1699)),MAX($A$4:$A1698)+1,"")</f>
        <v/>
      </c>
      <c r="B1699" s="141" t="str">
        <f t="shared" si="52"/>
        <v/>
      </c>
      <c r="C1699" s="141" t="str">
        <f>IF($A1699="","",RANK($B1699,$B$5:$B$10000,1)+COUNTIF($B$4:$B1698,$B1699))</f>
        <v/>
      </c>
      <c r="D1699" s="142" t="str">
        <f>IF(AND($M1699&gt;=القادمين!$C$4,$M1699&lt;=القادمين!$F$4,القادمين!$B$2=IF(القادمين!$B$2="","",$I1699)),MAX($D$4:$D1698)+1,"")</f>
        <v/>
      </c>
      <c r="E1699" s="142" t="str">
        <f t="shared" si="53"/>
        <v/>
      </c>
      <c r="F1699" s="142" t="str">
        <f>IF($D1699="","",RANK($E1699,$E$5:$E$10000,1)+COUNTIF($E$4:$E1698,$E1699))</f>
        <v/>
      </c>
      <c r="G1699" s="189" t="str">
        <f>IF(H1699="","",COUNTA($E$5:E1699))</f>
        <v/>
      </c>
      <c r="H1699" s="41"/>
      <c r="I1699" s="38"/>
      <c r="J1699" s="206"/>
      <c r="K1699" s="206"/>
      <c r="L1699" s="206"/>
      <c r="M1699" s="41"/>
      <c r="N1699" s="207"/>
      <c r="O1699" s="99"/>
      <c r="P1699" s="192"/>
      <c r="Q1699" s="122"/>
      <c r="R1699" s="122"/>
      <c r="S1699" s="126"/>
      <c r="T1699" s="122"/>
      <c r="U1699" s="122"/>
      <c r="X1699" s="128"/>
      <c r="Y1699" s="129"/>
      <c r="Z1699" s="129"/>
      <c r="AA1699" s="129"/>
    </row>
    <row r="1700" spans="1:27" s="115" customFormat="1" ht="26.1" customHeight="1" x14ac:dyDescent="0.2">
      <c r="A1700" s="141" t="str">
        <f>IF(AND($H1700&gt;=المغادرين!$C$4,$H1700&lt;=المغادرين!$F$4,المغادرين!$B$2=IF(المغادرين!$B$2="","",$I1700)),MAX($A$4:$A1699)+1,"")</f>
        <v/>
      </c>
      <c r="B1700" s="141" t="str">
        <f t="shared" si="52"/>
        <v/>
      </c>
      <c r="C1700" s="141" t="str">
        <f>IF($A1700="","",RANK($B1700,$B$5:$B$10000,1)+COUNTIF($B$4:$B1699,$B1700))</f>
        <v/>
      </c>
      <c r="D1700" s="142" t="str">
        <f>IF(AND($M1700&gt;=القادمين!$C$4,$M1700&lt;=القادمين!$F$4,القادمين!$B$2=IF(القادمين!$B$2="","",$I1700)),MAX($D$4:$D1699)+1,"")</f>
        <v/>
      </c>
      <c r="E1700" s="142" t="str">
        <f t="shared" si="53"/>
        <v/>
      </c>
      <c r="F1700" s="142" t="str">
        <f>IF($D1700="","",RANK($E1700,$E$5:$E$10000,1)+COUNTIF($E$4:$E1699,$E1700))</f>
        <v/>
      </c>
      <c r="G1700" s="189" t="str">
        <f>IF(H1700="","",COUNTA($E$5:E1700))</f>
        <v/>
      </c>
      <c r="H1700" s="41"/>
      <c r="I1700" s="38"/>
      <c r="J1700" s="206"/>
      <c r="K1700" s="206"/>
      <c r="L1700" s="206"/>
      <c r="M1700" s="41"/>
      <c r="N1700" s="207"/>
      <c r="O1700" s="99"/>
      <c r="P1700" s="192"/>
      <c r="Q1700" s="122"/>
      <c r="R1700" s="122"/>
      <c r="S1700" s="126"/>
      <c r="T1700" s="122"/>
      <c r="U1700" s="122"/>
      <c r="X1700" s="128"/>
      <c r="Y1700" s="129"/>
      <c r="Z1700" s="129"/>
      <c r="AA1700" s="129"/>
    </row>
    <row r="1701" spans="1:27" s="115" customFormat="1" ht="26.1" customHeight="1" x14ac:dyDescent="0.2">
      <c r="A1701" s="141" t="str">
        <f>IF(AND($H1701&gt;=المغادرين!$C$4,$H1701&lt;=المغادرين!$F$4,المغادرين!$B$2=IF(المغادرين!$B$2="","",$I1701)),MAX($A$4:$A1700)+1,"")</f>
        <v/>
      </c>
      <c r="B1701" s="141" t="str">
        <f t="shared" si="52"/>
        <v/>
      </c>
      <c r="C1701" s="141" t="str">
        <f>IF($A1701="","",RANK($B1701,$B$5:$B$10000,1)+COUNTIF($B$4:$B1700,$B1701))</f>
        <v/>
      </c>
      <c r="D1701" s="142" t="str">
        <f>IF(AND($M1701&gt;=القادمين!$C$4,$M1701&lt;=القادمين!$F$4,القادمين!$B$2=IF(القادمين!$B$2="","",$I1701)),MAX($D$4:$D1700)+1,"")</f>
        <v/>
      </c>
      <c r="E1701" s="142" t="str">
        <f t="shared" si="53"/>
        <v/>
      </c>
      <c r="F1701" s="142" t="str">
        <f>IF($D1701="","",RANK($E1701,$E$5:$E$10000,1)+COUNTIF($E$4:$E1700,$E1701))</f>
        <v/>
      </c>
      <c r="G1701" s="189" t="str">
        <f>IF(H1701="","",COUNTA($E$5:E1701))</f>
        <v/>
      </c>
      <c r="H1701" s="41"/>
      <c r="I1701" s="38"/>
      <c r="J1701" s="206"/>
      <c r="K1701" s="206"/>
      <c r="L1701" s="206"/>
      <c r="M1701" s="41"/>
      <c r="N1701" s="207"/>
      <c r="O1701" s="99"/>
      <c r="P1701" s="193"/>
      <c r="Q1701" s="122"/>
      <c r="R1701" s="122"/>
      <c r="S1701" s="125"/>
      <c r="T1701" s="122"/>
      <c r="U1701" s="122"/>
    </row>
    <row r="1702" spans="1:27" s="127" customFormat="1" ht="26.1" customHeight="1" x14ac:dyDescent="0.2">
      <c r="A1702" s="141" t="str">
        <f>IF(AND($H1702&gt;=المغادرين!$C$4,$H1702&lt;=المغادرين!$F$4,المغادرين!$B$2=IF(المغادرين!$B$2="","",$I1702)),MAX($A$4:$A1701)+1,"")</f>
        <v/>
      </c>
      <c r="B1702" s="141" t="str">
        <f t="shared" si="52"/>
        <v/>
      </c>
      <c r="C1702" s="141" t="str">
        <f>IF($A1702="","",RANK($B1702,$B$5:$B$10000,1)+COUNTIF($B$4:$B1701,$B1702))</f>
        <v/>
      </c>
      <c r="D1702" s="142" t="str">
        <f>IF(AND($M1702&gt;=القادمين!$C$4,$M1702&lt;=القادمين!$F$4,القادمين!$B$2=IF(القادمين!$B$2="","",$I1702)),MAX($D$4:$D1701)+1,"")</f>
        <v/>
      </c>
      <c r="E1702" s="142" t="str">
        <f t="shared" si="53"/>
        <v/>
      </c>
      <c r="F1702" s="142" t="str">
        <f>IF($D1702="","",RANK($E1702,$E$5:$E$10000,1)+COUNTIF($E$4:$E1701,$E1702))</f>
        <v/>
      </c>
      <c r="G1702" s="189" t="str">
        <f>IF(H1702="","",COUNTA($E$5:E1702))</f>
        <v/>
      </c>
      <c r="H1702" s="41"/>
      <c r="I1702" s="38"/>
      <c r="J1702" s="206"/>
      <c r="K1702" s="206"/>
      <c r="L1702" s="206"/>
      <c r="M1702" s="41"/>
      <c r="N1702" s="207"/>
      <c r="O1702" s="99"/>
      <c r="P1702" s="192"/>
      <c r="Q1702" s="122"/>
      <c r="R1702" s="122"/>
      <c r="S1702" s="126"/>
      <c r="T1702" s="122"/>
      <c r="U1702" s="122"/>
      <c r="V1702" s="115"/>
      <c r="W1702" s="115"/>
      <c r="X1702" s="115"/>
      <c r="Y1702" s="115"/>
      <c r="Z1702" s="115"/>
      <c r="AA1702" s="115"/>
    </row>
    <row r="1703" spans="1:27" s="127" customFormat="1" ht="26.1" customHeight="1" x14ac:dyDescent="0.2">
      <c r="A1703" s="141" t="str">
        <f>IF(AND($H1703&gt;=المغادرين!$C$4,$H1703&lt;=المغادرين!$F$4,المغادرين!$B$2=IF(المغادرين!$B$2="","",$I1703)),MAX($A$4:$A1702)+1,"")</f>
        <v/>
      </c>
      <c r="B1703" s="141" t="str">
        <f t="shared" si="52"/>
        <v/>
      </c>
      <c r="C1703" s="141" t="str">
        <f>IF($A1703="","",RANK($B1703,$B$5:$B$10000,1)+COUNTIF($B$4:$B1702,$B1703))</f>
        <v/>
      </c>
      <c r="D1703" s="142" t="str">
        <f>IF(AND($M1703&gt;=القادمين!$C$4,$M1703&lt;=القادمين!$F$4,القادمين!$B$2=IF(القادمين!$B$2="","",$I1703)),MAX($D$4:$D1702)+1,"")</f>
        <v/>
      </c>
      <c r="E1703" s="142" t="str">
        <f t="shared" si="53"/>
        <v/>
      </c>
      <c r="F1703" s="142" t="str">
        <f>IF($D1703="","",RANK($E1703,$E$5:$E$10000,1)+COUNTIF($E$4:$E1702,$E1703))</f>
        <v/>
      </c>
      <c r="G1703" s="189" t="str">
        <f>IF(H1703="","",COUNTA($E$5:E1703))</f>
        <v/>
      </c>
      <c r="H1703" s="41"/>
      <c r="I1703" s="38"/>
      <c r="J1703" s="206"/>
      <c r="K1703" s="206"/>
      <c r="L1703" s="206"/>
      <c r="M1703" s="41"/>
      <c r="N1703" s="207"/>
      <c r="O1703" s="99"/>
      <c r="P1703" s="192"/>
      <c r="Q1703" s="122"/>
      <c r="R1703" s="122"/>
      <c r="S1703" s="126"/>
      <c r="T1703" s="122"/>
      <c r="U1703" s="122"/>
      <c r="V1703" s="115"/>
      <c r="W1703" s="115"/>
      <c r="X1703" s="115"/>
      <c r="Y1703" s="115"/>
      <c r="Z1703" s="115"/>
      <c r="AA1703" s="115"/>
    </row>
    <row r="1704" spans="1:27" s="127" customFormat="1" ht="26.1" customHeight="1" x14ac:dyDescent="0.2">
      <c r="A1704" s="141" t="str">
        <f>IF(AND($H1704&gt;=المغادرين!$C$4,$H1704&lt;=المغادرين!$F$4,المغادرين!$B$2=IF(المغادرين!$B$2="","",$I1704)),MAX($A$4:$A1703)+1,"")</f>
        <v/>
      </c>
      <c r="B1704" s="141" t="str">
        <f t="shared" si="52"/>
        <v/>
      </c>
      <c r="C1704" s="141" t="str">
        <f>IF($A1704="","",RANK($B1704,$B$5:$B$10000,1)+COUNTIF($B$4:$B1703,$B1704))</f>
        <v/>
      </c>
      <c r="D1704" s="142" t="str">
        <f>IF(AND($M1704&gt;=القادمين!$C$4,$M1704&lt;=القادمين!$F$4,القادمين!$B$2=IF(القادمين!$B$2="","",$I1704)),MAX($D$4:$D1703)+1,"")</f>
        <v/>
      </c>
      <c r="E1704" s="142" t="str">
        <f t="shared" si="53"/>
        <v/>
      </c>
      <c r="F1704" s="142" t="str">
        <f>IF($D1704="","",RANK($E1704,$E$5:$E$10000,1)+COUNTIF($E$4:$E1703,$E1704))</f>
        <v/>
      </c>
      <c r="G1704" s="189" t="str">
        <f>IF(H1704="","",COUNTA($E$5:E1704))</f>
        <v/>
      </c>
      <c r="H1704" s="41"/>
      <c r="I1704" s="38"/>
      <c r="J1704" s="206"/>
      <c r="K1704" s="206"/>
      <c r="L1704" s="206"/>
      <c r="M1704" s="41"/>
      <c r="N1704" s="207"/>
      <c r="O1704" s="99"/>
      <c r="P1704" s="192"/>
      <c r="Q1704" s="122"/>
      <c r="R1704" s="122"/>
      <c r="S1704" s="126"/>
      <c r="T1704" s="122"/>
      <c r="U1704" s="122"/>
      <c r="V1704" s="115"/>
      <c r="W1704" s="115"/>
      <c r="X1704" s="115"/>
      <c r="Y1704" s="115"/>
      <c r="Z1704" s="115"/>
      <c r="AA1704" s="115"/>
    </row>
    <row r="1705" spans="1:27" s="115" customFormat="1" ht="26.1" customHeight="1" x14ac:dyDescent="0.2">
      <c r="A1705" s="141" t="str">
        <f>IF(AND($H1705&gt;=المغادرين!$C$4,$H1705&lt;=المغادرين!$F$4,المغادرين!$B$2=IF(المغادرين!$B$2="","",$I1705)),MAX($A$4:$A1704)+1,"")</f>
        <v/>
      </c>
      <c r="B1705" s="141" t="str">
        <f t="shared" si="52"/>
        <v/>
      </c>
      <c r="C1705" s="141" t="str">
        <f>IF($A1705="","",RANK($B1705,$B$5:$B$10000,1)+COUNTIF($B$4:$B1704,$B1705))</f>
        <v/>
      </c>
      <c r="D1705" s="142" t="str">
        <f>IF(AND($M1705&gt;=القادمين!$C$4,$M1705&lt;=القادمين!$F$4,القادمين!$B$2=IF(القادمين!$B$2="","",$I1705)),MAX($D$4:$D1704)+1,"")</f>
        <v/>
      </c>
      <c r="E1705" s="142" t="str">
        <f t="shared" si="53"/>
        <v/>
      </c>
      <c r="F1705" s="142" t="str">
        <f>IF($D1705="","",RANK($E1705,$E$5:$E$10000,1)+COUNTIF($E$4:$E1704,$E1705))</f>
        <v/>
      </c>
      <c r="G1705" s="189" t="str">
        <f>IF(H1705="","",COUNTA($E$5:E1705))</f>
        <v/>
      </c>
      <c r="H1705" s="41"/>
      <c r="I1705" s="38"/>
      <c r="J1705" s="206"/>
      <c r="K1705" s="206"/>
      <c r="L1705" s="206"/>
      <c r="M1705" s="41"/>
      <c r="N1705" s="207"/>
      <c r="O1705" s="99"/>
      <c r="P1705" s="192"/>
      <c r="Q1705" s="122"/>
      <c r="R1705" s="122"/>
      <c r="S1705" s="126"/>
      <c r="T1705" s="122"/>
      <c r="U1705" s="122"/>
    </row>
    <row r="1706" spans="1:27" s="115" customFormat="1" ht="26.1" customHeight="1" x14ac:dyDescent="0.2">
      <c r="A1706" s="141" t="str">
        <f>IF(AND($H1706&gt;=المغادرين!$C$4,$H1706&lt;=المغادرين!$F$4,المغادرين!$B$2=IF(المغادرين!$B$2="","",$I1706)),MAX($A$4:$A1705)+1,"")</f>
        <v/>
      </c>
      <c r="B1706" s="141" t="str">
        <f t="shared" si="52"/>
        <v/>
      </c>
      <c r="C1706" s="141" t="str">
        <f>IF($A1706="","",RANK($B1706,$B$5:$B$10000,1)+COUNTIF($B$4:$B1705,$B1706))</f>
        <v/>
      </c>
      <c r="D1706" s="142" t="str">
        <f>IF(AND($M1706&gt;=القادمين!$C$4,$M1706&lt;=القادمين!$F$4,القادمين!$B$2=IF(القادمين!$B$2="","",$I1706)),MAX($D$4:$D1705)+1,"")</f>
        <v/>
      </c>
      <c r="E1706" s="142" t="str">
        <f t="shared" si="53"/>
        <v/>
      </c>
      <c r="F1706" s="142" t="str">
        <f>IF($D1706="","",RANK($E1706,$E$5:$E$10000,1)+COUNTIF($E$4:$E1705,$E1706))</f>
        <v/>
      </c>
      <c r="G1706" s="189" t="str">
        <f>IF(H1706="","",COUNTA($E$5:E1706))</f>
        <v/>
      </c>
      <c r="H1706" s="41"/>
      <c r="I1706" s="38"/>
      <c r="J1706" s="206"/>
      <c r="K1706" s="206"/>
      <c r="L1706" s="206"/>
      <c r="M1706" s="41"/>
      <c r="N1706" s="207"/>
      <c r="O1706" s="99"/>
      <c r="P1706" s="192"/>
      <c r="Q1706" s="122"/>
      <c r="R1706" s="122"/>
      <c r="S1706" s="126"/>
      <c r="T1706" s="122"/>
      <c r="U1706" s="122"/>
    </row>
    <row r="1707" spans="1:27" s="115" customFormat="1" ht="26.1" customHeight="1" x14ac:dyDescent="0.2">
      <c r="A1707" s="141" t="str">
        <f>IF(AND($H1707&gt;=المغادرين!$C$4,$H1707&lt;=المغادرين!$F$4,المغادرين!$B$2=IF(المغادرين!$B$2="","",$I1707)),MAX($A$4:$A1706)+1,"")</f>
        <v/>
      </c>
      <c r="B1707" s="141" t="str">
        <f t="shared" si="52"/>
        <v/>
      </c>
      <c r="C1707" s="141" t="str">
        <f>IF($A1707="","",RANK($B1707,$B$5:$B$10000,1)+COUNTIF($B$4:$B1706,$B1707))</f>
        <v/>
      </c>
      <c r="D1707" s="142" t="str">
        <f>IF(AND($M1707&gt;=القادمين!$C$4,$M1707&lt;=القادمين!$F$4,القادمين!$B$2=IF(القادمين!$B$2="","",$I1707)),MAX($D$4:$D1706)+1,"")</f>
        <v/>
      </c>
      <c r="E1707" s="142" t="str">
        <f t="shared" si="53"/>
        <v/>
      </c>
      <c r="F1707" s="142" t="str">
        <f>IF($D1707="","",RANK($E1707,$E$5:$E$10000,1)+COUNTIF($E$4:$E1706,$E1707))</f>
        <v/>
      </c>
      <c r="G1707" s="189" t="str">
        <f>IF(H1707="","",COUNTA($E$5:E1707))</f>
        <v/>
      </c>
      <c r="H1707" s="41"/>
      <c r="I1707" s="38"/>
      <c r="J1707" s="206"/>
      <c r="K1707" s="206"/>
      <c r="L1707" s="206"/>
      <c r="M1707" s="41"/>
      <c r="N1707" s="207"/>
      <c r="O1707" s="99"/>
      <c r="P1707" s="192"/>
      <c r="Q1707" s="122"/>
      <c r="R1707" s="122"/>
      <c r="S1707" s="126"/>
      <c r="T1707" s="122"/>
      <c r="U1707" s="122"/>
    </row>
    <row r="1708" spans="1:27" s="115" customFormat="1" ht="26.1" customHeight="1" x14ac:dyDescent="0.2">
      <c r="A1708" s="141" t="str">
        <f>IF(AND($H1708&gt;=المغادرين!$C$4,$H1708&lt;=المغادرين!$F$4,المغادرين!$B$2=IF(المغادرين!$B$2="","",$I1708)),MAX($A$4:$A1707)+1,"")</f>
        <v/>
      </c>
      <c r="B1708" s="141" t="str">
        <f t="shared" si="52"/>
        <v/>
      </c>
      <c r="C1708" s="141" t="str">
        <f>IF($A1708="","",RANK($B1708,$B$5:$B$10000,1)+COUNTIF($B$4:$B1707,$B1708))</f>
        <v/>
      </c>
      <c r="D1708" s="142" t="str">
        <f>IF(AND($M1708&gt;=القادمين!$C$4,$M1708&lt;=القادمين!$F$4,القادمين!$B$2=IF(القادمين!$B$2="","",$I1708)),MAX($D$4:$D1707)+1,"")</f>
        <v/>
      </c>
      <c r="E1708" s="142" t="str">
        <f t="shared" si="53"/>
        <v/>
      </c>
      <c r="F1708" s="142" t="str">
        <f>IF($D1708="","",RANK($E1708,$E$5:$E$10000,1)+COUNTIF($E$4:$E1707,$E1708))</f>
        <v/>
      </c>
      <c r="G1708" s="189" t="str">
        <f>IF(H1708="","",COUNTA($E$5:E1708))</f>
        <v/>
      </c>
      <c r="H1708" s="41"/>
      <c r="I1708" s="38"/>
      <c r="J1708" s="206"/>
      <c r="K1708" s="206"/>
      <c r="L1708" s="206"/>
      <c r="M1708" s="41"/>
      <c r="N1708" s="207"/>
      <c r="O1708" s="99"/>
      <c r="P1708" s="192"/>
      <c r="Q1708" s="122"/>
      <c r="R1708" s="122"/>
      <c r="S1708" s="126"/>
      <c r="T1708" s="122"/>
      <c r="U1708" s="122"/>
    </row>
    <row r="1709" spans="1:27" s="115" customFormat="1" ht="26.1" customHeight="1" x14ac:dyDescent="0.2">
      <c r="A1709" s="141" t="str">
        <f>IF(AND($H1709&gt;=المغادرين!$C$4,$H1709&lt;=المغادرين!$F$4,المغادرين!$B$2=IF(المغادرين!$B$2="","",$I1709)),MAX($A$4:$A1708)+1,"")</f>
        <v/>
      </c>
      <c r="B1709" s="141" t="str">
        <f t="shared" si="52"/>
        <v/>
      </c>
      <c r="C1709" s="141" t="str">
        <f>IF($A1709="","",RANK($B1709,$B$5:$B$10000,1)+COUNTIF($B$4:$B1708,$B1709))</f>
        <v/>
      </c>
      <c r="D1709" s="142" t="str">
        <f>IF(AND($M1709&gt;=القادمين!$C$4,$M1709&lt;=القادمين!$F$4,القادمين!$B$2=IF(القادمين!$B$2="","",$I1709)),MAX($D$4:$D1708)+1,"")</f>
        <v/>
      </c>
      <c r="E1709" s="142" t="str">
        <f t="shared" si="53"/>
        <v/>
      </c>
      <c r="F1709" s="142" t="str">
        <f>IF($D1709="","",RANK($E1709,$E$5:$E$10000,1)+COUNTIF($E$4:$E1708,$E1709))</f>
        <v/>
      </c>
      <c r="G1709" s="189" t="str">
        <f>IF(H1709="","",COUNTA($E$5:E1709))</f>
        <v/>
      </c>
      <c r="H1709" s="41"/>
      <c r="I1709" s="38"/>
      <c r="J1709" s="206"/>
      <c r="K1709" s="206"/>
      <c r="L1709" s="206"/>
      <c r="M1709" s="41"/>
      <c r="N1709" s="207"/>
      <c r="O1709" s="99"/>
      <c r="P1709" s="192"/>
      <c r="Q1709" s="122"/>
      <c r="R1709" s="122"/>
      <c r="S1709" s="126"/>
      <c r="T1709" s="122"/>
      <c r="U1709" s="122"/>
    </row>
    <row r="1710" spans="1:27" s="115" customFormat="1" ht="26.1" customHeight="1" x14ac:dyDescent="0.2">
      <c r="A1710" s="141" t="str">
        <f>IF(AND($H1710&gt;=المغادرين!$C$4,$H1710&lt;=المغادرين!$F$4,المغادرين!$B$2=IF(المغادرين!$B$2="","",$I1710)),MAX($A$4:$A1709)+1,"")</f>
        <v/>
      </c>
      <c r="B1710" s="141" t="str">
        <f t="shared" si="52"/>
        <v/>
      </c>
      <c r="C1710" s="141" t="str">
        <f>IF($A1710="","",RANK($B1710,$B$5:$B$10000,1)+COUNTIF($B$4:$B1709,$B1710))</f>
        <v/>
      </c>
      <c r="D1710" s="142" t="str">
        <f>IF(AND($M1710&gt;=القادمين!$C$4,$M1710&lt;=القادمين!$F$4,القادمين!$B$2=IF(القادمين!$B$2="","",$I1710)),MAX($D$4:$D1709)+1,"")</f>
        <v/>
      </c>
      <c r="E1710" s="142" t="str">
        <f t="shared" si="53"/>
        <v/>
      </c>
      <c r="F1710" s="142" t="str">
        <f>IF($D1710="","",RANK($E1710,$E$5:$E$10000,1)+COUNTIF($E$4:$E1709,$E1710))</f>
        <v/>
      </c>
      <c r="G1710" s="189" t="str">
        <f>IF(H1710="","",COUNTA($E$5:E1710))</f>
        <v/>
      </c>
      <c r="H1710" s="41"/>
      <c r="I1710" s="38"/>
      <c r="J1710" s="206"/>
      <c r="K1710" s="206"/>
      <c r="L1710" s="206"/>
      <c r="M1710" s="41"/>
      <c r="N1710" s="207"/>
      <c r="O1710" s="99"/>
      <c r="P1710" s="192"/>
      <c r="Q1710" s="122"/>
      <c r="R1710" s="122"/>
      <c r="S1710" s="126"/>
      <c r="T1710" s="122"/>
      <c r="U1710" s="122"/>
      <c r="AA1710" s="128"/>
    </row>
    <row r="1711" spans="1:27" s="115" customFormat="1" ht="26.1" customHeight="1" x14ac:dyDescent="0.2">
      <c r="A1711" s="141" t="str">
        <f>IF(AND($H1711&gt;=المغادرين!$C$4,$H1711&lt;=المغادرين!$F$4,المغادرين!$B$2=IF(المغادرين!$B$2="","",$I1711)),MAX($A$4:$A1710)+1,"")</f>
        <v/>
      </c>
      <c r="B1711" s="141" t="str">
        <f t="shared" si="52"/>
        <v/>
      </c>
      <c r="C1711" s="141" t="str">
        <f>IF($A1711="","",RANK($B1711,$B$5:$B$10000,1)+COUNTIF($B$4:$B1710,$B1711))</f>
        <v/>
      </c>
      <c r="D1711" s="142" t="str">
        <f>IF(AND($M1711&gt;=القادمين!$C$4,$M1711&lt;=القادمين!$F$4,القادمين!$B$2=IF(القادمين!$B$2="","",$I1711)),MAX($D$4:$D1710)+1,"")</f>
        <v/>
      </c>
      <c r="E1711" s="142" t="str">
        <f t="shared" si="53"/>
        <v/>
      </c>
      <c r="F1711" s="142" t="str">
        <f>IF($D1711="","",RANK($E1711,$E$5:$E$10000,1)+COUNTIF($E$4:$E1710,$E1711))</f>
        <v/>
      </c>
      <c r="G1711" s="189" t="str">
        <f>IF(H1711="","",COUNTA($E$5:E1711))</f>
        <v/>
      </c>
      <c r="H1711" s="41"/>
      <c r="I1711" s="38"/>
      <c r="J1711" s="206"/>
      <c r="K1711" s="206"/>
      <c r="L1711" s="206"/>
      <c r="M1711" s="41"/>
      <c r="N1711" s="207"/>
      <c r="O1711" s="99"/>
      <c r="P1711" s="192"/>
      <c r="Q1711" s="122"/>
      <c r="R1711" s="122"/>
      <c r="S1711" s="126"/>
      <c r="T1711" s="122"/>
      <c r="U1711" s="122"/>
      <c r="AA1711" s="128"/>
    </row>
    <row r="1712" spans="1:27" s="115" customFormat="1" ht="26.1" customHeight="1" x14ac:dyDescent="0.2">
      <c r="A1712" s="141" t="str">
        <f>IF(AND($H1712&gt;=المغادرين!$C$4,$H1712&lt;=المغادرين!$F$4,المغادرين!$B$2=IF(المغادرين!$B$2="","",$I1712)),MAX($A$4:$A1711)+1,"")</f>
        <v/>
      </c>
      <c r="B1712" s="141" t="str">
        <f t="shared" si="52"/>
        <v/>
      </c>
      <c r="C1712" s="141" t="str">
        <f>IF($A1712="","",RANK($B1712,$B$5:$B$10000,1)+COUNTIF($B$4:$B1711,$B1712))</f>
        <v/>
      </c>
      <c r="D1712" s="142" t="str">
        <f>IF(AND($M1712&gt;=القادمين!$C$4,$M1712&lt;=القادمين!$F$4,القادمين!$B$2=IF(القادمين!$B$2="","",$I1712)),MAX($D$4:$D1711)+1,"")</f>
        <v/>
      </c>
      <c r="E1712" s="142" t="str">
        <f t="shared" si="53"/>
        <v/>
      </c>
      <c r="F1712" s="142" t="str">
        <f>IF($D1712="","",RANK($E1712,$E$5:$E$10000,1)+COUNTIF($E$4:$E1711,$E1712))</f>
        <v/>
      </c>
      <c r="G1712" s="189" t="str">
        <f>IF(H1712="","",COUNTA($E$5:E1712))</f>
        <v/>
      </c>
      <c r="H1712" s="41"/>
      <c r="I1712" s="38"/>
      <c r="J1712" s="206"/>
      <c r="K1712" s="206"/>
      <c r="L1712" s="206"/>
      <c r="M1712" s="41"/>
      <c r="N1712" s="207"/>
      <c r="O1712" s="99"/>
      <c r="P1712" s="192"/>
      <c r="Q1712" s="122"/>
      <c r="R1712" s="122"/>
      <c r="S1712" s="126"/>
      <c r="T1712" s="122"/>
      <c r="U1712" s="122"/>
      <c r="W1712" s="128"/>
      <c r="AA1712" s="121"/>
    </row>
    <row r="1713" spans="1:27" s="115" customFormat="1" ht="26.1" customHeight="1" x14ac:dyDescent="0.2">
      <c r="A1713" s="141" t="str">
        <f>IF(AND($H1713&gt;=المغادرين!$C$4,$H1713&lt;=المغادرين!$F$4,المغادرين!$B$2=IF(المغادرين!$B$2="","",$I1713)),MAX($A$4:$A1712)+1,"")</f>
        <v/>
      </c>
      <c r="B1713" s="141" t="str">
        <f t="shared" si="52"/>
        <v/>
      </c>
      <c r="C1713" s="141" t="str">
        <f>IF($A1713="","",RANK($B1713,$B$5:$B$10000,1)+COUNTIF($B$4:$B1712,$B1713))</f>
        <v/>
      </c>
      <c r="D1713" s="142" t="str">
        <f>IF(AND($M1713&gt;=القادمين!$C$4,$M1713&lt;=القادمين!$F$4,القادمين!$B$2=IF(القادمين!$B$2="","",$I1713)),MAX($D$4:$D1712)+1,"")</f>
        <v/>
      </c>
      <c r="E1713" s="142" t="str">
        <f t="shared" si="53"/>
        <v/>
      </c>
      <c r="F1713" s="142" t="str">
        <f>IF($D1713="","",RANK($E1713,$E$5:$E$10000,1)+COUNTIF($E$4:$E1712,$E1713))</f>
        <v/>
      </c>
      <c r="G1713" s="189" t="str">
        <f>IF(H1713="","",COUNTA($E$5:E1713))</f>
        <v/>
      </c>
      <c r="H1713" s="41"/>
      <c r="I1713" s="38"/>
      <c r="J1713" s="206"/>
      <c r="K1713" s="206"/>
      <c r="L1713" s="206"/>
      <c r="M1713" s="41"/>
      <c r="N1713" s="207"/>
      <c r="O1713" s="99"/>
      <c r="P1713" s="192"/>
      <c r="Q1713" s="122"/>
      <c r="R1713" s="122"/>
      <c r="S1713" s="126"/>
      <c r="T1713" s="122"/>
      <c r="U1713" s="122"/>
    </row>
    <row r="1714" spans="1:27" s="115" customFormat="1" ht="26.1" customHeight="1" x14ac:dyDescent="0.2">
      <c r="A1714" s="141" t="str">
        <f>IF(AND($H1714&gt;=المغادرين!$C$4,$H1714&lt;=المغادرين!$F$4,المغادرين!$B$2=IF(المغادرين!$B$2="","",$I1714)),MAX($A$4:$A1713)+1,"")</f>
        <v/>
      </c>
      <c r="B1714" s="141" t="str">
        <f t="shared" si="52"/>
        <v/>
      </c>
      <c r="C1714" s="141" t="str">
        <f>IF($A1714="","",RANK($B1714,$B$5:$B$10000,1)+COUNTIF($B$4:$B1713,$B1714))</f>
        <v/>
      </c>
      <c r="D1714" s="142" t="str">
        <f>IF(AND($M1714&gt;=القادمين!$C$4,$M1714&lt;=القادمين!$F$4,القادمين!$B$2=IF(القادمين!$B$2="","",$I1714)),MAX($D$4:$D1713)+1,"")</f>
        <v/>
      </c>
      <c r="E1714" s="142" t="str">
        <f t="shared" si="53"/>
        <v/>
      </c>
      <c r="F1714" s="142" t="str">
        <f>IF($D1714="","",RANK($E1714,$E$5:$E$10000,1)+COUNTIF($E$4:$E1713,$E1714))</f>
        <v/>
      </c>
      <c r="G1714" s="189" t="str">
        <f>IF(H1714="","",COUNTA($E$5:E1714))</f>
        <v/>
      </c>
      <c r="H1714" s="41"/>
      <c r="I1714" s="38"/>
      <c r="J1714" s="206"/>
      <c r="K1714" s="206"/>
      <c r="L1714" s="206"/>
      <c r="M1714" s="41"/>
      <c r="N1714" s="207"/>
      <c r="O1714" s="99"/>
      <c r="P1714" s="192"/>
      <c r="Q1714" s="122"/>
      <c r="R1714" s="122"/>
      <c r="S1714" s="126"/>
      <c r="T1714" s="122"/>
      <c r="U1714" s="122"/>
      <c r="X1714" s="128"/>
      <c r="Y1714" s="121"/>
      <c r="Z1714" s="121"/>
      <c r="AA1714" s="121"/>
    </row>
    <row r="1715" spans="1:27" s="115" customFormat="1" ht="26.1" customHeight="1" x14ac:dyDescent="0.2">
      <c r="A1715" s="141" t="str">
        <f>IF(AND($H1715&gt;=المغادرين!$C$4,$H1715&lt;=المغادرين!$F$4,المغادرين!$B$2=IF(المغادرين!$B$2="","",$I1715)),MAX($A$4:$A1714)+1,"")</f>
        <v/>
      </c>
      <c r="B1715" s="141" t="str">
        <f t="shared" si="52"/>
        <v/>
      </c>
      <c r="C1715" s="141" t="str">
        <f>IF($A1715="","",RANK($B1715,$B$5:$B$10000,1)+COUNTIF($B$4:$B1714,$B1715))</f>
        <v/>
      </c>
      <c r="D1715" s="142" t="str">
        <f>IF(AND($M1715&gt;=القادمين!$C$4,$M1715&lt;=القادمين!$F$4,القادمين!$B$2=IF(القادمين!$B$2="","",$I1715)),MAX($D$4:$D1714)+1,"")</f>
        <v/>
      </c>
      <c r="E1715" s="142" t="str">
        <f t="shared" si="53"/>
        <v/>
      </c>
      <c r="F1715" s="142" t="str">
        <f>IF($D1715="","",RANK($E1715,$E$5:$E$10000,1)+COUNTIF($E$4:$E1714,$E1715))</f>
        <v/>
      </c>
      <c r="G1715" s="189" t="str">
        <f>IF(H1715="","",COUNTA($E$5:E1715))</f>
        <v/>
      </c>
      <c r="H1715" s="41"/>
      <c r="I1715" s="38"/>
      <c r="J1715" s="206"/>
      <c r="K1715" s="206"/>
      <c r="L1715" s="206"/>
      <c r="M1715" s="41"/>
      <c r="N1715" s="207"/>
      <c r="O1715" s="99"/>
      <c r="P1715" s="192"/>
      <c r="Q1715" s="122"/>
      <c r="R1715" s="122"/>
      <c r="S1715" s="126"/>
      <c r="T1715" s="122"/>
      <c r="U1715" s="122"/>
      <c r="X1715" s="128"/>
      <c r="Y1715" s="129"/>
      <c r="Z1715" s="129"/>
      <c r="AA1715" s="129"/>
    </row>
    <row r="1716" spans="1:27" s="115" customFormat="1" ht="26.1" customHeight="1" x14ac:dyDescent="0.2">
      <c r="A1716" s="141" t="str">
        <f>IF(AND($H1716&gt;=المغادرين!$C$4,$H1716&lt;=المغادرين!$F$4,المغادرين!$B$2=IF(المغادرين!$B$2="","",$I1716)),MAX($A$4:$A1715)+1,"")</f>
        <v/>
      </c>
      <c r="B1716" s="141" t="str">
        <f t="shared" si="52"/>
        <v/>
      </c>
      <c r="C1716" s="141" t="str">
        <f>IF($A1716="","",RANK($B1716,$B$5:$B$10000,1)+COUNTIF($B$4:$B1715,$B1716))</f>
        <v/>
      </c>
      <c r="D1716" s="142" t="str">
        <f>IF(AND($M1716&gt;=القادمين!$C$4,$M1716&lt;=القادمين!$F$4,القادمين!$B$2=IF(القادمين!$B$2="","",$I1716)),MAX($D$4:$D1715)+1,"")</f>
        <v/>
      </c>
      <c r="E1716" s="142" t="str">
        <f t="shared" si="53"/>
        <v/>
      </c>
      <c r="F1716" s="142" t="str">
        <f>IF($D1716="","",RANK($E1716,$E$5:$E$10000,1)+COUNTIF($E$4:$E1715,$E1716))</f>
        <v/>
      </c>
      <c r="G1716" s="189" t="str">
        <f>IF(H1716="","",COUNTA($E$5:E1716))</f>
        <v/>
      </c>
      <c r="H1716" s="41"/>
      <c r="I1716" s="38"/>
      <c r="J1716" s="206"/>
      <c r="K1716" s="206"/>
      <c r="L1716" s="206"/>
      <c r="M1716" s="41"/>
      <c r="N1716" s="207"/>
      <c r="O1716" s="99"/>
      <c r="P1716" s="192"/>
      <c r="Q1716" s="122"/>
      <c r="R1716" s="122"/>
      <c r="S1716" s="126"/>
      <c r="T1716" s="122"/>
      <c r="U1716" s="122"/>
      <c r="X1716" s="128"/>
      <c r="Y1716" s="129"/>
      <c r="Z1716" s="129"/>
      <c r="AA1716" s="129"/>
    </row>
    <row r="1717" spans="1:27" s="115" customFormat="1" ht="26.1" customHeight="1" x14ac:dyDescent="0.2">
      <c r="A1717" s="141" t="str">
        <f>IF(AND($H1717&gt;=المغادرين!$C$4,$H1717&lt;=المغادرين!$F$4,المغادرين!$B$2=IF(المغادرين!$B$2="","",$I1717)),MAX($A$4:$A1716)+1,"")</f>
        <v/>
      </c>
      <c r="B1717" s="141" t="str">
        <f t="shared" si="52"/>
        <v/>
      </c>
      <c r="C1717" s="141" t="str">
        <f>IF($A1717="","",RANK($B1717,$B$5:$B$10000,1)+COUNTIF($B$4:$B1716,$B1717))</f>
        <v/>
      </c>
      <c r="D1717" s="142" t="str">
        <f>IF(AND($M1717&gt;=القادمين!$C$4,$M1717&lt;=القادمين!$F$4,القادمين!$B$2=IF(القادمين!$B$2="","",$I1717)),MAX($D$4:$D1716)+1,"")</f>
        <v/>
      </c>
      <c r="E1717" s="142" t="str">
        <f t="shared" si="53"/>
        <v/>
      </c>
      <c r="F1717" s="142" t="str">
        <f>IF($D1717="","",RANK($E1717,$E$5:$E$10000,1)+COUNTIF($E$4:$E1716,$E1717))</f>
        <v/>
      </c>
      <c r="G1717" s="189" t="str">
        <f>IF(H1717="","",COUNTA($E$5:E1717))</f>
        <v/>
      </c>
      <c r="H1717" s="41"/>
      <c r="I1717" s="38"/>
      <c r="J1717" s="206"/>
      <c r="K1717" s="206"/>
      <c r="L1717" s="206"/>
      <c r="M1717" s="41"/>
      <c r="N1717" s="207"/>
      <c r="O1717" s="99"/>
      <c r="P1717" s="192"/>
      <c r="Q1717" s="122"/>
      <c r="R1717" s="122"/>
      <c r="S1717" s="126"/>
      <c r="T1717" s="122"/>
      <c r="U1717" s="122"/>
      <c r="X1717" s="128"/>
      <c r="Y1717" s="129"/>
      <c r="Z1717" s="129"/>
      <c r="AA1717" s="129"/>
    </row>
    <row r="1718" spans="1:27" s="115" customFormat="1" ht="26.1" customHeight="1" x14ac:dyDescent="0.2">
      <c r="A1718" s="141" t="str">
        <f>IF(AND($H1718&gt;=المغادرين!$C$4,$H1718&lt;=المغادرين!$F$4,المغادرين!$B$2=IF(المغادرين!$B$2="","",$I1718)),MAX($A$4:$A1717)+1,"")</f>
        <v/>
      </c>
      <c r="B1718" s="141" t="str">
        <f t="shared" si="52"/>
        <v/>
      </c>
      <c r="C1718" s="141" t="str">
        <f>IF($A1718="","",RANK($B1718,$B$5:$B$10000,1)+COUNTIF($B$4:$B1717,$B1718))</f>
        <v/>
      </c>
      <c r="D1718" s="142" t="str">
        <f>IF(AND($M1718&gt;=القادمين!$C$4,$M1718&lt;=القادمين!$F$4,القادمين!$B$2=IF(القادمين!$B$2="","",$I1718)),MAX($D$4:$D1717)+1,"")</f>
        <v/>
      </c>
      <c r="E1718" s="142" t="str">
        <f t="shared" si="53"/>
        <v/>
      </c>
      <c r="F1718" s="142" t="str">
        <f>IF($D1718="","",RANK($E1718,$E$5:$E$10000,1)+COUNTIF($E$4:$E1717,$E1718))</f>
        <v/>
      </c>
      <c r="G1718" s="189" t="str">
        <f>IF(H1718="","",COUNTA($E$5:E1718))</f>
        <v/>
      </c>
      <c r="H1718" s="41"/>
      <c r="I1718" s="38"/>
      <c r="J1718" s="206"/>
      <c r="K1718" s="206"/>
      <c r="L1718" s="206"/>
      <c r="M1718" s="41"/>
      <c r="N1718" s="207"/>
      <c r="O1718" s="99"/>
      <c r="P1718" s="192"/>
      <c r="Q1718" s="122"/>
      <c r="R1718" s="122"/>
      <c r="S1718" s="126"/>
      <c r="T1718" s="122"/>
      <c r="U1718" s="122"/>
      <c r="X1718" s="128"/>
      <c r="Y1718" s="129"/>
      <c r="Z1718" s="129"/>
      <c r="AA1718" s="129"/>
    </row>
    <row r="1719" spans="1:27" s="115" customFormat="1" ht="26.1" customHeight="1" x14ac:dyDescent="0.2">
      <c r="A1719" s="141" t="str">
        <f>IF(AND($H1719&gt;=المغادرين!$C$4,$H1719&lt;=المغادرين!$F$4,المغادرين!$B$2=IF(المغادرين!$B$2="","",$I1719)),MAX($A$4:$A1718)+1,"")</f>
        <v/>
      </c>
      <c r="B1719" s="141" t="str">
        <f t="shared" si="52"/>
        <v/>
      </c>
      <c r="C1719" s="141" t="str">
        <f>IF($A1719="","",RANK($B1719,$B$5:$B$10000,1)+COUNTIF($B$4:$B1718,$B1719))</f>
        <v/>
      </c>
      <c r="D1719" s="142" t="str">
        <f>IF(AND($M1719&gt;=القادمين!$C$4,$M1719&lt;=القادمين!$F$4,القادمين!$B$2=IF(القادمين!$B$2="","",$I1719)),MAX($D$4:$D1718)+1,"")</f>
        <v/>
      </c>
      <c r="E1719" s="142" t="str">
        <f t="shared" si="53"/>
        <v/>
      </c>
      <c r="F1719" s="142" t="str">
        <f>IF($D1719="","",RANK($E1719,$E$5:$E$10000,1)+COUNTIF($E$4:$E1718,$E1719))</f>
        <v/>
      </c>
      <c r="G1719" s="189" t="str">
        <f>IF(H1719="","",COUNTA($E$5:E1719))</f>
        <v/>
      </c>
      <c r="H1719" s="41"/>
      <c r="I1719" s="38"/>
      <c r="J1719" s="206"/>
      <c r="K1719" s="206"/>
      <c r="L1719" s="206"/>
      <c r="M1719" s="41"/>
      <c r="N1719" s="207"/>
      <c r="O1719" s="99"/>
      <c r="P1719" s="192"/>
      <c r="Q1719" s="122"/>
      <c r="R1719" s="122"/>
      <c r="S1719" s="126"/>
      <c r="T1719" s="122"/>
      <c r="U1719" s="122"/>
      <c r="X1719" s="128"/>
      <c r="Y1719" s="129"/>
      <c r="Z1719" s="129"/>
      <c r="AA1719" s="129"/>
    </row>
    <row r="1720" spans="1:27" s="115" customFormat="1" ht="26.1" customHeight="1" x14ac:dyDescent="0.2">
      <c r="A1720" s="141" t="str">
        <f>IF(AND($H1720&gt;=المغادرين!$C$4,$H1720&lt;=المغادرين!$F$4,المغادرين!$B$2=IF(المغادرين!$B$2="","",$I1720)),MAX($A$4:$A1719)+1,"")</f>
        <v/>
      </c>
      <c r="B1720" s="141" t="str">
        <f t="shared" si="52"/>
        <v/>
      </c>
      <c r="C1720" s="141" t="str">
        <f>IF($A1720="","",RANK($B1720,$B$5:$B$10000,1)+COUNTIF($B$4:$B1719,$B1720))</f>
        <v/>
      </c>
      <c r="D1720" s="142" t="str">
        <f>IF(AND($M1720&gt;=القادمين!$C$4,$M1720&lt;=القادمين!$F$4,القادمين!$B$2=IF(القادمين!$B$2="","",$I1720)),MAX($D$4:$D1719)+1,"")</f>
        <v/>
      </c>
      <c r="E1720" s="142" t="str">
        <f t="shared" si="53"/>
        <v/>
      </c>
      <c r="F1720" s="142" t="str">
        <f>IF($D1720="","",RANK($E1720,$E$5:$E$10000,1)+COUNTIF($E$4:$E1719,$E1720))</f>
        <v/>
      </c>
      <c r="G1720" s="189" t="str">
        <f>IF(H1720="","",COUNTA($E$5:E1720))</f>
        <v/>
      </c>
      <c r="H1720" s="41"/>
      <c r="I1720" s="38"/>
      <c r="J1720" s="206"/>
      <c r="K1720" s="206"/>
      <c r="L1720" s="206"/>
      <c r="M1720" s="41"/>
      <c r="N1720" s="207"/>
      <c r="O1720" s="99"/>
      <c r="P1720" s="193"/>
      <c r="Q1720" s="122"/>
      <c r="R1720" s="122"/>
      <c r="S1720" s="125"/>
      <c r="T1720" s="122"/>
      <c r="U1720" s="122"/>
    </row>
    <row r="1721" spans="1:27" s="127" customFormat="1" ht="26.1" customHeight="1" x14ac:dyDescent="0.2">
      <c r="A1721" s="141" t="str">
        <f>IF(AND($H1721&gt;=المغادرين!$C$4,$H1721&lt;=المغادرين!$F$4,المغادرين!$B$2=IF(المغادرين!$B$2="","",$I1721)),MAX($A$4:$A1720)+1,"")</f>
        <v/>
      </c>
      <c r="B1721" s="141" t="str">
        <f t="shared" si="52"/>
        <v/>
      </c>
      <c r="C1721" s="141" t="str">
        <f>IF($A1721="","",RANK($B1721,$B$5:$B$10000,1)+COUNTIF($B$4:$B1720,$B1721))</f>
        <v/>
      </c>
      <c r="D1721" s="142" t="str">
        <f>IF(AND($M1721&gt;=القادمين!$C$4,$M1721&lt;=القادمين!$F$4,القادمين!$B$2=IF(القادمين!$B$2="","",$I1721)),MAX($D$4:$D1720)+1,"")</f>
        <v/>
      </c>
      <c r="E1721" s="142" t="str">
        <f t="shared" si="53"/>
        <v/>
      </c>
      <c r="F1721" s="142" t="str">
        <f>IF($D1721="","",RANK($E1721,$E$5:$E$10000,1)+COUNTIF($E$4:$E1720,$E1721))</f>
        <v/>
      </c>
      <c r="G1721" s="189" t="str">
        <f>IF(H1721="","",COUNTA($E$5:E1721))</f>
        <v/>
      </c>
      <c r="H1721" s="41"/>
      <c r="I1721" s="38"/>
      <c r="J1721" s="206"/>
      <c r="K1721" s="206"/>
      <c r="L1721" s="206"/>
      <c r="M1721" s="41"/>
      <c r="N1721" s="207"/>
      <c r="O1721" s="99"/>
      <c r="P1721" s="192"/>
      <c r="Q1721" s="122"/>
      <c r="R1721" s="122"/>
      <c r="S1721" s="126"/>
      <c r="T1721" s="122"/>
      <c r="U1721" s="122"/>
      <c r="V1721" s="115"/>
      <c r="W1721" s="115"/>
      <c r="X1721" s="115"/>
      <c r="Y1721" s="115"/>
      <c r="Z1721" s="115"/>
      <c r="AA1721" s="115"/>
    </row>
    <row r="1722" spans="1:27" s="127" customFormat="1" ht="26.1" customHeight="1" x14ac:dyDescent="0.2">
      <c r="A1722" s="141" t="str">
        <f>IF(AND($H1722&gt;=المغادرين!$C$4,$H1722&lt;=المغادرين!$F$4,المغادرين!$B$2=IF(المغادرين!$B$2="","",$I1722)),MAX($A$4:$A1721)+1,"")</f>
        <v/>
      </c>
      <c r="B1722" s="141" t="str">
        <f t="shared" si="52"/>
        <v/>
      </c>
      <c r="C1722" s="141" t="str">
        <f>IF($A1722="","",RANK($B1722,$B$5:$B$10000,1)+COUNTIF($B$4:$B1721,$B1722))</f>
        <v/>
      </c>
      <c r="D1722" s="142" t="str">
        <f>IF(AND($M1722&gt;=القادمين!$C$4,$M1722&lt;=القادمين!$F$4,القادمين!$B$2=IF(القادمين!$B$2="","",$I1722)),MAX($D$4:$D1721)+1,"")</f>
        <v/>
      </c>
      <c r="E1722" s="142" t="str">
        <f t="shared" si="53"/>
        <v/>
      </c>
      <c r="F1722" s="142" t="str">
        <f>IF($D1722="","",RANK($E1722,$E$5:$E$10000,1)+COUNTIF($E$4:$E1721,$E1722))</f>
        <v/>
      </c>
      <c r="G1722" s="189" t="str">
        <f>IF(H1722="","",COUNTA($E$5:E1722))</f>
        <v/>
      </c>
      <c r="H1722" s="41"/>
      <c r="I1722" s="38"/>
      <c r="J1722" s="206"/>
      <c r="K1722" s="206"/>
      <c r="L1722" s="206"/>
      <c r="M1722" s="41"/>
      <c r="N1722" s="207"/>
      <c r="O1722" s="99"/>
      <c r="P1722" s="192"/>
      <c r="Q1722" s="122"/>
      <c r="R1722" s="122"/>
      <c r="S1722" s="126"/>
      <c r="T1722" s="122"/>
      <c r="U1722" s="122"/>
      <c r="V1722" s="115"/>
      <c r="W1722" s="115"/>
      <c r="X1722" s="115"/>
      <c r="Y1722" s="115"/>
      <c r="Z1722" s="115"/>
      <c r="AA1722" s="115"/>
    </row>
    <row r="1723" spans="1:27" s="127" customFormat="1" ht="26.1" customHeight="1" x14ac:dyDescent="0.2">
      <c r="A1723" s="141" t="str">
        <f>IF(AND($H1723&gt;=المغادرين!$C$4,$H1723&lt;=المغادرين!$F$4,المغادرين!$B$2=IF(المغادرين!$B$2="","",$I1723)),MAX($A$4:$A1722)+1,"")</f>
        <v/>
      </c>
      <c r="B1723" s="141" t="str">
        <f t="shared" si="52"/>
        <v/>
      </c>
      <c r="C1723" s="141" t="str">
        <f>IF($A1723="","",RANK($B1723,$B$5:$B$10000,1)+COUNTIF($B$4:$B1722,$B1723))</f>
        <v/>
      </c>
      <c r="D1723" s="142" t="str">
        <f>IF(AND($M1723&gt;=القادمين!$C$4,$M1723&lt;=القادمين!$F$4,القادمين!$B$2=IF(القادمين!$B$2="","",$I1723)),MAX($D$4:$D1722)+1,"")</f>
        <v/>
      </c>
      <c r="E1723" s="142" t="str">
        <f t="shared" si="53"/>
        <v/>
      </c>
      <c r="F1723" s="142" t="str">
        <f>IF($D1723="","",RANK($E1723,$E$5:$E$10000,1)+COUNTIF($E$4:$E1722,$E1723))</f>
        <v/>
      </c>
      <c r="G1723" s="189" t="str">
        <f>IF(H1723="","",COUNTA($E$5:E1723))</f>
        <v/>
      </c>
      <c r="H1723" s="41"/>
      <c r="I1723" s="38"/>
      <c r="J1723" s="206"/>
      <c r="K1723" s="206"/>
      <c r="L1723" s="206"/>
      <c r="M1723" s="41"/>
      <c r="N1723" s="207"/>
      <c r="O1723" s="99"/>
      <c r="P1723" s="192"/>
      <c r="Q1723" s="122"/>
      <c r="R1723" s="122"/>
      <c r="S1723" s="126"/>
      <c r="T1723" s="122"/>
      <c r="U1723" s="122"/>
      <c r="V1723" s="115"/>
      <c r="W1723" s="115"/>
      <c r="X1723" s="115"/>
      <c r="Y1723" s="115"/>
      <c r="Z1723" s="115"/>
      <c r="AA1723" s="115"/>
    </row>
    <row r="1724" spans="1:27" s="115" customFormat="1" ht="26.1" customHeight="1" x14ac:dyDescent="0.2">
      <c r="A1724" s="141" t="str">
        <f>IF(AND($H1724&gt;=المغادرين!$C$4,$H1724&lt;=المغادرين!$F$4,المغادرين!$B$2=IF(المغادرين!$B$2="","",$I1724)),MAX($A$4:$A1723)+1,"")</f>
        <v/>
      </c>
      <c r="B1724" s="141" t="str">
        <f t="shared" si="52"/>
        <v/>
      </c>
      <c r="C1724" s="141" t="str">
        <f>IF($A1724="","",RANK($B1724,$B$5:$B$10000,1)+COUNTIF($B$4:$B1723,$B1724))</f>
        <v/>
      </c>
      <c r="D1724" s="142" t="str">
        <f>IF(AND($M1724&gt;=القادمين!$C$4,$M1724&lt;=القادمين!$F$4,القادمين!$B$2=IF(القادمين!$B$2="","",$I1724)),MAX($D$4:$D1723)+1,"")</f>
        <v/>
      </c>
      <c r="E1724" s="142" t="str">
        <f t="shared" si="53"/>
        <v/>
      </c>
      <c r="F1724" s="142" t="str">
        <f>IF($D1724="","",RANK($E1724,$E$5:$E$10000,1)+COUNTIF($E$4:$E1723,$E1724))</f>
        <v/>
      </c>
      <c r="G1724" s="189" t="str">
        <f>IF(H1724="","",COUNTA($E$5:E1724))</f>
        <v/>
      </c>
      <c r="H1724" s="41"/>
      <c r="I1724" s="38"/>
      <c r="J1724" s="206"/>
      <c r="K1724" s="206"/>
      <c r="L1724" s="206"/>
      <c r="M1724" s="41"/>
      <c r="N1724" s="207"/>
      <c r="O1724" s="99"/>
      <c r="P1724" s="192"/>
      <c r="Q1724" s="122"/>
      <c r="R1724" s="122"/>
      <c r="S1724" s="126"/>
      <c r="T1724" s="122"/>
      <c r="U1724" s="122"/>
    </row>
    <row r="1725" spans="1:27" s="115" customFormat="1" ht="26.1" customHeight="1" x14ac:dyDescent="0.2">
      <c r="A1725" s="141" t="str">
        <f>IF(AND($H1725&gt;=المغادرين!$C$4,$H1725&lt;=المغادرين!$F$4,المغادرين!$B$2=IF(المغادرين!$B$2="","",$I1725)),MAX($A$4:$A1724)+1,"")</f>
        <v/>
      </c>
      <c r="B1725" s="141" t="str">
        <f t="shared" si="52"/>
        <v/>
      </c>
      <c r="C1725" s="141" t="str">
        <f>IF($A1725="","",RANK($B1725,$B$5:$B$10000,1)+COUNTIF($B$4:$B1724,$B1725))</f>
        <v/>
      </c>
      <c r="D1725" s="142" t="str">
        <f>IF(AND($M1725&gt;=القادمين!$C$4,$M1725&lt;=القادمين!$F$4,القادمين!$B$2=IF(القادمين!$B$2="","",$I1725)),MAX($D$4:$D1724)+1,"")</f>
        <v/>
      </c>
      <c r="E1725" s="142" t="str">
        <f t="shared" si="53"/>
        <v/>
      </c>
      <c r="F1725" s="142" t="str">
        <f>IF($D1725="","",RANK($E1725,$E$5:$E$10000,1)+COUNTIF($E$4:$E1724,$E1725))</f>
        <v/>
      </c>
      <c r="G1725" s="189" t="str">
        <f>IF(H1725="","",COUNTA($E$5:E1725))</f>
        <v/>
      </c>
      <c r="H1725" s="41"/>
      <c r="I1725" s="38"/>
      <c r="J1725" s="206"/>
      <c r="K1725" s="206"/>
      <c r="L1725" s="206"/>
      <c r="M1725" s="41"/>
      <c r="N1725" s="207"/>
      <c r="O1725" s="99"/>
      <c r="P1725" s="192"/>
      <c r="Q1725" s="122"/>
      <c r="R1725" s="122"/>
      <c r="S1725" s="126"/>
      <c r="T1725" s="122"/>
      <c r="U1725" s="122"/>
    </row>
    <row r="1726" spans="1:27" s="115" customFormat="1" ht="26.1" customHeight="1" x14ac:dyDescent="0.2">
      <c r="A1726" s="141" t="str">
        <f>IF(AND($H1726&gt;=المغادرين!$C$4,$H1726&lt;=المغادرين!$F$4,المغادرين!$B$2=IF(المغادرين!$B$2="","",$I1726)),MAX($A$4:$A1725)+1,"")</f>
        <v/>
      </c>
      <c r="B1726" s="141" t="str">
        <f t="shared" si="52"/>
        <v/>
      </c>
      <c r="C1726" s="141" t="str">
        <f>IF($A1726="","",RANK($B1726,$B$5:$B$10000,1)+COUNTIF($B$4:$B1725,$B1726))</f>
        <v/>
      </c>
      <c r="D1726" s="142" t="str">
        <f>IF(AND($M1726&gt;=القادمين!$C$4,$M1726&lt;=القادمين!$F$4,القادمين!$B$2=IF(القادمين!$B$2="","",$I1726)),MAX($D$4:$D1725)+1,"")</f>
        <v/>
      </c>
      <c r="E1726" s="142" t="str">
        <f t="shared" si="53"/>
        <v/>
      </c>
      <c r="F1726" s="142" t="str">
        <f>IF($D1726="","",RANK($E1726,$E$5:$E$10000,1)+COUNTIF($E$4:$E1725,$E1726))</f>
        <v/>
      </c>
      <c r="G1726" s="189" t="str">
        <f>IF(H1726="","",COUNTA($E$5:E1726))</f>
        <v/>
      </c>
      <c r="H1726" s="41"/>
      <c r="I1726" s="38"/>
      <c r="J1726" s="206"/>
      <c r="K1726" s="206"/>
      <c r="L1726" s="206"/>
      <c r="M1726" s="41"/>
      <c r="N1726" s="207"/>
      <c r="O1726" s="99"/>
      <c r="P1726" s="192"/>
      <c r="Q1726" s="122"/>
      <c r="R1726" s="122"/>
      <c r="S1726" s="126"/>
      <c r="T1726" s="122"/>
      <c r="U1726" s="122"/>
    </row>
    <row r="1727" spans="1:27" s="115" customFormat="1" ht="26.1" customHeight="1" x14ac:dyDescent="0.2">
      <c r="A1727" s="141" t="str">
        <f>IF(AND($H1727&gt;=المغادرين!$C$4,$H1727&lt;=المغادرين!$F$4,المغادرين!$B$2=IF(المغادرين!$B$2="","",$I1727)),MAX($A$4:$A1726)+1,"")</f>
        <v/>
      </c>
      <c r="B1727" s="141" t="str">
        <f t="shared" si="52"/>
        <v/>
      </c>
      <c r="C1727" s="141" t="str">
        <f>IF($A1727="","",RANK($B1727,$B$5:$B$10000,1)+COUNTIF($B$4:$B1726,$B1727))</f>
        <v/>
      </c>
      <c r="D1727" s="142" t="str">
        <f>IF(AND($M1727&gt;=القادمين!$C$4,$M1727&lt;=القادمين!$F$4,القادمين!$B$2=IF(القادمين!$B$2="","",$I1727)),MAX($D$4:$D1726)+1,"")</f>
        <v/>
      </c>
      <c r="E1727" s="142" t="str">
        <f t="shared" si="53"/>
        <v/>
      </c>
      <c r="F1727" s="142" t="str">
        <f>IF($D1727="","",RANK($E1727,$E$5:$E$10000,1)+COUNTIF($E$4:$E1726,$E1727))</f>
        <v/>
      </c>
      <c r="G1727" s="189" t="str">
        <f>IF(H1727="","",COUNTA($E$5:E1727))</f>
        <v/>
      </c>
      <c r="H1727" s="41"/>
      <c r="I1727" s="38"/>
      <c r="J1727" s="206"/>
      <c r="K1727" s="206"/>
      <c r="L1727" s="206"/>
      <c r="M1727" s="41"/>
      <c r="N1727" s="207"/>
      <c r="O1727" s="99"/>
      <c r="P1727" s="192"/>
      <c r="Q1727" s="122"/>
      <c r="R1727" s="122"/>
      <c r="S1727" s="126"/>
      <c r="T1727" s="122"/>
      <c r="U1727" s="122"/>
    </row>
    <row r="1728" spans="1:27" s="115" customFormat="1" ht="26.1" customHeight="1" x14ac:dyDescent="0.2">
      <c r="A1728" s="141" t="str">
        <f>IF(AND($H1728&gt;=المغادرين!$C$4,$H1728&lt;=المغادرين!$F$4,المغادرين!$B$2=IF(المغادرين!$B$2="","",$I1728)),MAX($A$4:$A1727)+1,"")</f>
        <v/>
      </c>
      <c r="B1728" s="141" t="str">
        <f t="shared" si="52"/>
        <v/>
      </c>
      <c r="C1728" s="141" t="str">
        <f>IF($A1728="","",RANK($B1728,$B$5:$B$10000,1)+COUNTIF($B$4:$B1727,$B1728))</f>
        <v/>
      </c>
      <c r="D1728" s="142" t="str">
        <f>IF(AND($M1728&gt;=القادمين!$C$4,$M1728&lt;=القادمين!$F$4,القادمين!$B$2=IF(القادمين!$B$2="","",$I1728)),MAX($D$4:$D1727)+1,"")</f>
        <v/>
      </c>
      <c r="E1728" s="142" t="str">
        <f t="shared" si="53"/>
        <v/>
      </c>
      <c r="F1728" s="142" t="str">
        <f>IF($D1728="","",RANK($E1728,$E$5:$E$10000,1)+COUNTIF($E$4:$E1727,$E1728))</f>
        <v/>
      </c>
      <c r="G1728" s="189" t="str">
        <f>IF(H1728="","",COUNTA($E$5:E1728))</f>
        <v/>
      </c>
      <c r="H1728" s="41"/>
      <c r="I1728" s="38"/>
      <c r="J1728" s="206"/>
      <c r="K1728" s="206"/>
      <c r="L1728" s="206"/>
      <c r="M1728" s="41"/>
      <c r="N1728" s="207"/>
      <c r="O1728" s="99"/>
      <c r="P1728" s="192"/>
      <c r="Q1728" s="122"/>
      <c r="R1728" s="122"/>
      <c r="S1728" s="126"/>
      <c r="T1728" s="122"/>
      <c r="U1728" s="122"/>
    </row>
    <row r="1729" spans="1:27" s="115" customFormat="1" ht="26.1" customHeight="1" x14ac:dyDescent="0.2">
      <c r="A1729" s="141" t="str">
        <f>IF(AND($H1729&gt;=المغادرين!$C$4,$H1729&lt;=المغادرين!$F$4,المغادرين!$B$2=IF(المغادرين!$B$2="","",$I1729)),MAX($A$4:$A1728)+1,"")</f>
        <v/>
      </c>
      <c r="B1729" s="141" t="str">
        <f t="shared" si="52"/>
        <v/>
      </c>
      <c r="C1729" s="141" t="str">
        <f>IF($A1729="","",RANK($B1729,$B$5:$B$10000,1)+COUNTIF($B$4:$B1728,$B1729))</f>
        <v/>
      </c>
      <c r="D1729" s="142" t="str">
        <f>IF(AND($M1729&gt;=القادمين!$C$4,$M1729&lt;=القادمين!$F$4,القادمين!$B$2=IF(القادمين!$B$2="","",$I1729)),MAX($D$4:$D1728)+1,"")</f>
        <v/>
      </c>
      <c r="E1729" s="142" t="str">
        <f t="shared" si="53"/>
        <v/>
      </c>
      <c r="F1729" s="142" t="str">
        <f>IF($D1729="","",RANK($E1729,$E$5:$E$10000,1)+COUNTIF($E$4:$E1728,$E1729))</f>
        <v/>
      </c>
      <c r="G1729" s="189" t="str">
        <f>IF(H1729="","",COUNTA($E$5:E1729))</f>
        <v/>
      </c>
      <c r="H1729" s="41"/>
      <c r="I1729" s="38"/>
      <c r="J1729" s="206"/>
      <c r="K1729" s="206"/>
      <c r="L1729" s="206"/>
      <c r="M1729" s="41"/>
      <c r="N1729" s="207"/>
      <c r="O1729" s="99"/>
      <c r="P1729" s="192"/>
      <c r="Q1729" s="122"/>
      <c r="R1729" s="122"/>
      <c r="S1729" s="126"/>
      <c r="T1729" s="122"/>
      <c r="U1729" s="122"/>
      <c r="AA1729" s="128"/>
    </row>
    <row r="1730" spans="1:27" s="115" customFormat="1" ht="26.1" customHeight="1" x14ac:dyDescent="0.2">
      <c r="A1730" s="141" t="str">
        <f>IF(AND($H1730&gt;=المغادرين!$C$4,$H1730&lt;=المغادرين!$F$4,المغادرين!$B$2=IF(المغادرين!$B$2="","",$I1730)),MAX($A$4:$A1729)+1,"")</f>
        <v/>
      </c>
      <c r="B1730" s="141" t="str">
        <f t="shared" si="52"/>
        <v/>
      </c>
      <c r="C1730" s="141" t="str">
        <f>IF($A1730="","",RANK($B1730,$B$5:$B$10000,1)+COUNTIF($B$4:$B1729,$B1730))</f>
        <v/>
      </c>
      <c r="D1730" s="142" t="str">
        <f>IF(AND($M1730&gt;=القادمين!$C$4,$M1730&lt;=القادمين!$F$4,القادمين!$B$2=IF(القادمين!$B$2="","",$I1730)),MAX($D$4:$D1729)+1,"")</f>
        <v/>
      </c>
      <c r="E1730" s="142" t="str">
        <f t="shared" si="53"/>
        <v/>
      </c>
      <c r="F1730" s="142" t="str">
        <f>IF($D1730="","",RANK($E1730,$E$5:$E$10000,1)+COUNTIF($E$4:$E1729,$E1730))</f>
        <v/>
      </c>
      <c r="G1730" s="189" t="str">
        <f>IF(H1730="","",COUNTA($E$5:E1730))</f>
        <v/>
      </c>
      <c r="H1730" s="41"/>
      <c r="I1730" s="38"/>
      <c r="J1730" s="206"/>
      <c r="K1730" s="206"/>
      <c r="L1730" s="206"/>
      <c r="M1730" s="41"/>
      <c r="N1730" s="207"/>
      <c r="O1730" s="99"/>
      <c r="P1730" s="192"/>
      <c r="Q1730" s="122"/>
      <c r="R1730" s="122"/>
      <c r="S1730" s="126"/>
      <c r="T1730" s="122"/>
      <c r="U1730" s="122"/>
      <c r="AA1730" s="128"/>
    </row>
    <row r="1731" spans="1:27" s="115" customFormat="1" ht="26.1" customHeight="1" x14ac:dyDescent="0.2">
      <c r="A1731" s="141" t="str">
        <f>IF(AND($H1731&gt;=المغادرين!$C$4,$H1731&lt;=المغادرين!$F$4,المغادرين!$B$2=IF(المغادرين!$B$2="","",$I1731)),MAX($A$4:$A1730)+1,"")</f>
        <v/>
      </c>
      <c r="B1731" s="141" t="str">
        <f t="shared" si="52"/>
        <v/>
      </c>
      <c r="C1731" s="141" t="str">
        <f>IF($A1731="","",RANK($B1731,$B$5:$B$10000,1)+COUNTIF($B$4:$B1730,$B1731))</f>
        <v/>
      </c>
      <c r="D1731" s="142" t="str">
        <f>IF(AND($M1731&gt;=القادمين!$C$4,$M1731&lt;=القادمين!$F$4,القادمين!$B$2=IF(القادمين!$B$2="","",$I1731)),MAX($D$4:$D1730)+1,"")</f>
        <v/>
      </c>
      <c r="E1731" s="142" t="str">
        <f t="shared" si="53"/>
        <v/>
      </c>
      <c r="F1731" s="142" t="str">
        <f>IF($D1731="","",RANK($E1731,$E$5:$E$10000,1)+COUNTIF($E$4:$E1730,$E1731))</f>
        <v/>
      </c>
      <c r="G1731" s="189" t="str">
        <f>IF(H1731="","",COUNTA($E$5:E1731))</f>
        <v/>
      </c>
      <c r="H1731" s="41"/>
      <c r="I1731" s="38"/>
      <c r="J1731" s="206"/>
      <c r="K1731" s="206"/>
      <c r="L1731" s="206"/>
      <c r="M1731" s="41"/>
      <c r="N1731" s="207"/>
      <c r="O1731" s="99"/>
      <c r="P1731" s="192"/>
      <c r="Q1731" s="122"/>
      <c r="R1731" s="122"/>
      <c r="S1731" s="126"/>
      <c r="T1731" s="122"/>
      <c r="U1731" s="122"/>
      <c r="W1731" s="128"/>
      <c r="AA1731" s="121"/>
    </row>
    <row r="1732" spans="1:27" s="115" customFormat="1" ht="26.1" customHeight="1" x14ac:dyDescent="0.2">
      <c r="A1732" s="141" t="str">
        <f>IF(AND($H1732&gt;=المغادرين!$C$4,$H1732&lt;=المغادرين!$F$4,المغادرين!$B$2=IF(المغادرين!$B$2="","",$I1732)),MAX($A$4:$A1731)+1,"")</f>
        <v/>
      </c>
      <c r="B1732" s="141" t="str">
        <f t="shared" si="52"/>
        <v/>
      </c>
      <c r="C1732" s="141" t="str">
        <f>IF($A1732="","",RANK($B1732,$B$5:$B$10000,1)+COUNTIF($B$4:$B1731,$B1732))</f>
        <v/>
      </c>
      <c r="D1732" s="142" t="str">
        <f>IF(AND($M1732&gt;=القادمين!$C$4,$M1732&lt;=القادمين!$F$4,القادمين!$B$2=IF(القادمين!$B$2="","",$I1732)),MAX($D$4:$D1731)+1,"")</f>
        <v/>
      </c>
      <c r="E1732" s="142" t="str">
        <f t="shared" si="53"/>
        <v/>
      </c>
      <c r="F1732" s="142" t="str">
        <f>IF($D1732="","",RANK($E1732,$E$5:$E$10000,1)+COUNTIF($E$4:$E1731,$E1732))</f>
        <v/>
      </c>
      <c r="G1732" s="189" t="str">
        <f>IF(H1732="","",COUNTA($E$5:E1732))</f>
        <v/>
      </c>
      <c r="H1732" s="41"/>
      <c r="I1732" s="38"/>
      <c r="J1732" s="206"/>
      <c r="K1732" s="206"/>
      <c r="L1732" s="206"/>
      <c r="M1732" s="41"/>
      <c r="N1732" s="207"/>
      <c r="O1732" s="99"/>
      <c r="P1732" s="192"/>
      <c r="Q1732" s="122"/>
      <c r="R1732" s="122"/>
      <c r="S1732" s="126"/>
      <c r="T1732" s="122"/>
      <c r="U1732" s="122"/>
    </row>
    <row r="1733" spans="1:27" s="115" customFormat="1" ht="26.1" customHeight="1" x14ac:dyDescent="0.2">
      <c r="A1733" s="141" t="str">
        <f>IF(AND($H1733&gt;=المغادرين!$C$4,$H1733&lt;=المغادرين!$F$4,المغادرين!$B$2=IF(المغادرين!$B$2="","",$I1733)),MAX($A$4:$A1732)+1,"")</f>
        <v/>
      </c>
      <c r="B1733" s="141" t="str">
        <f t="shared" si="52"/>
        <v/>
      </c>
      <c r="C1733" s="141" t="str">
        <f>IF($A1733="","",RANK($B1733,$B$5:$B$10000,1)+COUNTIF($B$4:$B1732,$B1733))</f>
        <v/>
      </c>
      <c r="D1733" s="142" t="str">
        <f>IF(AND($M1733&gt;=القادمين!$C$4,$M1733&lt;=القادمين!$F$4,القادمين!$B$2=IF(القادمين!$B$2="","",$I1733)),MAX($D$4:$D1732)+1,"")</f>
        <v/>
      </c>
      <c r="E1733" s="142" t="str">
        <f t="shared" si="53"/>
        <v/>
      </c>
      <c r="F1733" s="142" t="str">
        <f>IF($D1733="","",RANK($E1733,$E$5:$E$10000,1)+COUNTIF($E$4:$E1732,$E1733))</f>
        <v/>
      </c>
      <c r="G1733" s="189" t="str">
        <f>IF(H1733="","",COUNTA($E$5:E1733))</f>
        <v/>
      </c>
      <c r="H1733" s="41"/>
      <c r="I1733" s="38"/>
      <c r="J1733" s="206"/>
      <c r="K1733" s="206"/>
      <c r="L1733" s="206"/>
      <c r="M1733" s="41"/>
      <c r="N1733" s="207"/>
      <c r="O1733" s="99"/>
      <c r="P1733" s="192"/>
      <c r="Q1733" s="122"/>
      <c r="R1733" s="122"/>
      <c r="S1733" s="126"/>
      <c r="T1733" s="122"/>
      <c r="U1733" s="122"/>
      <c r="X1733" s="128"/>
      <c r="Y1733" s="121"/>
      <c r="Z1733" s="121"/>
      <c r="AA1733" s="121"/>
    </row>
    <row r="1734" spans="1:27" s="115" customFormat="1" ht="26.1" customHeight="1" x14ac:dyDescent="0.2">
      <c r="A1734" s="141" t="str">
        <f>IF(AND($H1734&gt;=المغادرين!$C$4,$H1734&lt;=المغادرين!$F$4,المغادرين!$B$2=IF(المغادرين!$B$2="","",$I1734)),MAX($A$4:$A1733)+1,"")</f>
        <v/>
      </c>
      <c r="B1734" s="141" t="str">
        <f t="shared" ref="B1734:B1797" si="54">IF($A1734="","",MAX($A$5:$A$10000)-RANK($H1734,$H$5:$H$10000)+1)</f>
        <v/>
      </c>
      <c r="C1734" s="141" t="str">
        <f>IF($A1734="","",RANK($B1734,$B$5:$B$10000,1)+COUNTIF($B$4:$B1733,$B1734))</f>
        <v/>
      </c>
      <c r="D1734" s="142" t="str">
        <f>IF(AND($M1734&gt;=القادمين!$C$4,$M1734&lt;=القادمين!$F$4,القادمين!$B$2=IF(القادمين!$B$2="","",$I1734)),MAX($D$4:$D1733)+1,"")</f>
        <v/>
      </c>
      <c r="E1734" s="142" t="str">
        <f t="shared" ref="E1734:E1797" si="55">IF($D1734="","",MAX($D$5:$D$10000)-RANK($M1734,$M$5:$M$10000)+1)</f>
        <v/>
      </c>
      <c r="F1734" s="142" t="str">
        <f>IF($D1734="","",RANK($E1734,$E$5:$E$10000,1)+COUNTIF($E$4:$E1733,$E1734))</f>
        <v/>
      </c>
      <c r="G1734" s="189" t="str">
        <f>IF(H1734="","",COUNTA($E$5:E1734))</f>
        <v/>
      </c>
      <c r="H1734" s="41"/>
      <c r="I1734" s="38"/>
      <c r="J1734" s="206"/>
      <c r="K1734" s="206"/>
      <c r="L1734" s="206"/>
      <c r="M1734" s="41"/>
      <c r="N1734" s="207"/>
      <c r="O1734" s="99"/>
      <c r="P1734" s="192"/>
      <c r="Q1734" s="122"/>
      <c r="R1734" s="122"/>
      <c r="S1734" s="126"/>
      <c r="T1734" s="122"/>
      <c r="U1734" s="122"/>
      <c r="X1734" s="128"/>
      <c r="Y1734" s="129"/>
      <c r="Z1734" s="129"/>
      <c r="AA1734" s="129"/>
    </row>
    <row r="1735" spans="1:27" s="115" customFormat="1" ht="26.1" customHeight="1" x14ac:dyDescent="0.2">
      <c r="A1735" s="141" t="str">
        <f>IF(AND($H1735&gt;=المغادرين!$C$4,$H1735&lt;=المغادرين!$F$4,المغادرين!$B$2=IF(المغادرين!$B$2="","",$I1735)),MAX($A$4:$A1734)+1,"")</f>
        <v/>
      </c>
      <c r="B1735" s="141" t="str">
        <f t="shared" si="54"/>
        <v/>
      </c>
      <c r="C1735" s="141" t="str">
        <f>IF($A1735="","",RANK($B1735,$B$5:$B$10000,1)+COUNTIF($B$4:$B1734,$B1735))</f>
        <v/>
      </c>
      <c r="D1735" s="142" t="str">
        <f>IF(AND($M1735&gt;=القادمين!$C$4,$M1735&lt;=القادمين!$F$4,القادمين!$B$2=IF(القادمين!$B$2="","",$I1735)),MAX($D$4:$D1734)+1,"")</f>
        <v/>
      </c>
      <c r="E1735" s="142" t="str">
        <f t="shared" si="55"/>
        <v/>
      </c>
      <c r="F1735" s="142" t="str">
        <f>IF($D1735="","",RANK($E1735,$E$5:$E$10000,1)+COUNTIF($E$4:$E1734,$E1735))</f>
        <v/>
      </c>
      <c r="G1735" s="189" t="str">
        <f>IF(H1735="","",COUNTA($E$5:E1735))</f>
        <v/>
      </c>
      <c r="H1735" s="41"/>
      <c r="I1735" s="38"/>
      <c r="J1735" s="206"/>
      <c r="K1735" s="206"/>
      <c r="L1735" s="206"/>
      <c r="M1735" s="41"/>
      <c r="N1735" s="207"/>
      <c r="O1735" s="99"/>
      <c r="P1735" s="192"/>
      <c r="Q1735" s="122"/>
      <c r="R1735" s="122"/>
      <c r="S1735" s="126"/>
      <c r="T1735" s="122"/>
      <c r="U1735" s="122"/>
      <c r="X1735" s="128"/>
      <c r="Y1735" s="129"/>
      <c r="Z1735" s="129"/>
      <c r="AA1735" s="129"/>
    </row>
    <row r="1736" spans="1:27" s="115" customFormat="1" ht="26.1" customHeight="1" x14ac:dyDescent="0.2">
      <c r="A1736" s="141" t="str">
        <f>IF(AND($H1736&gt;=المغادرين!$C$4,$H1736&lt;=المغادرين!$F$4,المغادرين!$B$2=IF(المغادرين!$B$2="","",$I1736)),MAX($A$4:$A1735)+1,"")</f>
        <v/>
      </c>
      <c r="B1736" s="141" t="str">
        <f t="shared" si="54"/>
        <v/>
      </c>
      <c r="C1736" s="141" t="str">
        <f>IF($A1736="","",RANK($B1736,$B$5:$B$10000,1)+COUNTIF($B$4:$B1735,$B1736))</f>
        <v/>
      </c>
      <c r="D1736" s="142" t="str">
        <f>IF(AND($M1736&gt;=القادمين!$C$4,$M1736&lt;=القادمين!$F$4,القادمين!$B$2=IF(القادمين!$B$2="","",$I1736)),MAX($D$4:$D1735)+1,"")</f>
        <v/>
      </c>
      <c r="E1736" s="142" t="str">
        <f t="shared" si="55"/>
        <v/>
      </c>
      <c r="F1736" s="142" t="str">
        <f>IF($D1736="","",RANK($E1736,$E$5:$E$10000,1)+COUNTIF($E$4:$E1735,$E1736))</f>
        <v/>
      </c>
      <c r="G1736" s="189" t="str">
        <f>IF(H1736="","",COUNTA($E$5:E1736))</f>
        <v/>
      </c>
      <c r="H1736" s="41"/>
      <c r="I1736" s="38"/>
      <c r="J1736" s="206"/>
      <c r="K1736" s="206"/>
      <c r="L1736" s="206"/>
      <c r="M1736" s="41"/>
      <c r="N1736" s="207"/>
      <c r="O1736" s="99"/>
      <c r="P1736" s="192"/>
      <c r="Q1736" s="122"/>
      <c r="R1736" s="122"/>
      <c r="S1736" s="126"/>
      <c r="T1736" s="122"/>
      <c r="U1736" s="122"/>
      <c r="X1736" s="128"/>
      <c r="Y1736" s="129"/>
      <c r="Z1736" s="129"/>
      <c r="AA1736" s="129"/>
    </row>
    <row r="1737" spans="1:27" s="115" customFormat="1" ht="26.1" customHeight="1" x14ac:dyDescent="0.2">
      <c r="A1737" s="141" t="str">
        <f>IF(AND($H1737&gt;=المغادرين!$C$4,$H1737&lt;=المغادرين!$F$4,المغادرين!$B$2=IF(المغادرين!$B$2="","",$I1737)),MAX($A$4:$A1736)+1,"")</f>
        <v/>
      </c>
      <c r="B1737" s="141" t="str">
        <f t="shared" si="54"/>
        <v/>
      </c>
      <c r="C1737" s="141" t="str">
        <f>IF($A1737="","",RANK($B1737,$B$5:$B$10000,1)+COUNTIF($B$4:$B1736,$B1737))</f>
        <v/>
      </c>
      <c r="D1737" s="142" t="str">
        <f>IF(AND($M1737&gt;=القادمين!$C$4,$M1737&lt;=القادمين!$F$4,القادمين!$B$2=IF(القادمين!$B$2="","",$I1737)),MAX($D$4:$D1736)+1,"")</f>
        <v/>
      </c>
      <c r="E1737" s="142" t="str">
        <f t="shared" si="55"/>
        <v/>
      </c>
      <c r="F1737" s="142" t="str">
        <f>IF($D1737="","",RANK($E1737,$E$5:$E$10000,1)+COUNTIF($E$4:$E1736,$E1737))</f>
        <v/>
      </c>
      <c r="G1737" s="189" t="str">
        <f>IF(H1737="","",COUNTA($E$5:E1737))</f>
        <v/>
      </c>
      <c r="H1737" s="41"/>
      <c r="I1737" s="38"/>
      <c r="J1737" s="206"/>
      <c r="K1737" s="206"/>
      <c r="L1737" s="206"/>
      <c r="M1737" s="41"/>
      <c r="N1737" s="207"/>
      <c r="O1737" s="99"/>
      <c r="P1737" s="192"/>
      <c r="Q1737" s="122"/>
      <c r="R1737" s="122"/>
      <c r="S1737" s="126"/>
      <c r="T1737" s="122"/>
      <c r="U1737" s="122"/>
      <c r="X1737" s="128"/>
      <c r="Y1737" s="129"/>
      <c r="Z1737" s="129"/>
      <c r="AA1737" s="129"/>
    </row>
    <row r="1738" spans="1:27" s="115" customFormat="1" ht="26.1" customHeight="1" x14ac:dyDescent="0.2">
      <c r="A1738" s="141" t="str">
        <f>IF(AND($H1738&gt;=المغادرين!$C$4,$H1738&lt;=المغادرين!$F$4,المغادرين!$B$2=IF(المغادرين!$B$2="","",$I1738)),MAX($A$4:$A1737)+1,"")</f>
        <v/>
      </c>
      <c r="B1738" s="141" t="str">
        <f t="shared" si="54"/>
        <v/>
      </c>
      <c r="C1738" s="141" t="str">
        <f>IF($A1738="","",RANK($B1738,$B$5:$B$10000,1)+COUNTIF($B$4:$B1737,$B1738))</f>
        <v/>
      </c>
      <c r="D1738" s="142" t="str">
        <f>IF(AND($M1738&gt;=القادمين!$C$4,$M1738&lt;=القادمين!$F$4,القادمين!$B$2=IF(القادمين!$B$2="","",$I1738)),MAX($D$4:$D1737)+1,"")</f>
        <v/>
      </c>
      <c r="E1738" s="142" t="str">
        <f t="shared" si="55"/>
        <v/>
      </c>
      <c r="F1738" s="142" t="str">
        <f>IF($D1738="","",RANK($E1738,$E$5:$E$10000,1)+COUNTIF($E$4:$E1737,$E1738))</f>
        <v/>
      </c>
      <c r="G1738" s="189" t="str">
        <f>IF(H1738="","",COUNTA($E$5:E1738))</f>
        <v/>
      </c>
      <c r="H1738" s="41"/>
      <c r="I1738" s="38"/>
      <c r="J1738" s="206"/>
      <c r="K1738" s="206"/>
      <c r="L1738" s="206"/>
      <c r="M1738" s="41"/>
      <c r="N1738" s="207"/>
      <c r="O1738" s="99"/>
      <c r="P1738" s="192"/>
      <c r="Q1738" s="122"/>
      <c r="R1738" s="122"/>
      <c r="S1738" s="126"/>
      <c r="T1738" s="122"/>
      <c r="U1738" s="122"/>
      <c r="X1738" s="128"/>
      <c r="Y1738" s="129"/>
      <c r="Z1738" s="129"/>
      <c r="AA1738" s="129"/>
    </row>
    <row r="1739" spans="1:27" s="115" customFormat="1" ht="26.1" customHeight="1" x14ac:dyDescent="0.2">
      <c r="A1739" s="141" t="str">
        <f>IF(AND($H1739&gt;=المغادرين!$C$4,$H1739&lt;=المغادرين!$F$4,المغادرين!$B$2=IF(المغادرين!$B$2="","",$I1739)),MAX($A$4:$A1738)+1,"")</f>
        <v/>
      </c>
      <c r="B1739" s="141" t="str">
        <f t="shared" si="54"/>
        <v/>
      </c>
      <c r="C1739" s="141" t="str">
        <f>IF($A1739="","",RANK($B1739,$B$5:$B$10000,1)+COUNTIF($B$4:$B1738,$B1739))</f>
        <v/>
      </c>
      <c r="D1739" s="142" t="str">
        <f>IF(AND($M1739&gt;=القادمين!$C$4,$M1739&lt;=القادمين!$F$4,القادمين!$B$2=IF(القادمين!$B$2="","",$I1739)),MAX($D$4:$D1738)+1,"")</f>
        <v/>
      </c>
      <c r="E1739" s="142" t="str">
        <f t="shared" si="55"/>
        <v/>
      </c>
      <c r="F1739" s="142" t="str">
        <f>IF($D1739="","",RANK($E1739,$E$5:$E$10000,1)+COUNTIF($E$4:$E1738,$E1739))</f>
        <v/>
      </c>
      <c r="G1739" s="189" t="str">
        <f>IF(H1739="","",COUNTA($E$5:E1739))</f>
        <v/>
      </c>
      <c r="H1739" s="41"/>
      <c r="I1739" s="38"/>
      <c r="J1739" s="206"/>
      <c r="K1739" s="206"/>
      <c r="L1739" s="206"/>
      <c r="M1739" s="41"/>
      <c r="N1739" s="207"/>
      <c r="O1739" s="99"/>
      <c r="P1739" s="192"/>
      <c r="Q1739" s="122"/>
      <c r="R1739" s="122"/>
      <c r="S1739" s="126"/>
      <c r="T1739" s="122"/>
      <c r="U1739" s="122"/>
      <c r="X1739" s="128"/>
      <c r="Y1739" s="129"/>
      <c r="Z1739" s="129"/>
      <c r="AA1739" s="129"/>
    </row>
    <row r="1740" spans="1:27" s="115" customFormat="1" ht="26.1" customHeight="1" x14ac:dyDescent="0.2">
      <c r="A1740" s="141" t="str">
        <f>IF(AND($H1740&gt;=المغادرين!$C$4,$H1740&lt;=المغادرين!$F$4,المغادرين!$B$2=IF(المغادرين!$B$2="","",$I1740)),MAX($A$4:$A1739)+1,"")</f>
        <v/>
      </c>
      <c r="B1740" s="141" t="str">
        <f t="shared" si="54"/>
        <v/>
      </c>
      <c r="C1740" s="141" t="str">
        <f>IF($A1740="","",RANK($B1740,$B$5:$B$10000,1)+COUNTIF($B$4:$B1739,$B1740))</f>
        <v/>
      </c>
      <c r="D1740" s="142" t="str">
        <f>IF(AND($M1740&gt;=القادمين!$C$4,$M1740&lt;=القادمين!$F$4,القادمين!$B$2=IF(القادمين!$B$2="","",$I1740)),MAX($D$4:$D1739)+1,"")</f>
        <v/>
      </c>
      <c r="E1740" s="142" t="str">
        <f t="shared" si="55"/>
        <v/>
      </c>
      <c r="F1740" s="142" t="str">
        <f>IF($D1740="","",RANK($E1740,$E$5:$E$10000,1)+COUNTIF($E$4:$E1739,$E1740))</f>
        <v/>
      </c>
      <c r="G1740" s="189" t="str">
        <f>IF(H1740="","",COUNTA($E$5:E1740))</f>
        <v/>
      </c>
      <c r="H1740" s="41"/>
      <c r="I1740" s="38"/>
      <c r="J1740" s="206"/>
      <c r="K1740" s="206"/>
      <c r="L1740" s="206"/>
      <c r="M1740" s="41"/>
      <c r="N1740" s="207"/>
      <c r="O1740" s="99"/>
      <c r="P1740" s="193"/>
      <c r="Q1740" s="122"/>
      <c r="R1740" s="122"/>
      <c r="S1740" s="125"/>
      <c r="T1740" s="122"/>
      <c r="U1740" s="122"/>
    </row>
    <row r="1741" spans="1:27" s="127" customFormat="1" ht="26.1" customHeight="1" x14ac:dyDescent="0.2">
      <c r="A1741" s="141" t="str">
        <f>IF(AND($H1741&gt;=المغادرين!$C$4,$H1741&lt;=المغادرين!$F$4,المغادرين!$B$2=IF(المغادرين!$B$2="","",$I1741)),MAX($A$4:$A1740)+1,"")</f>
        <v/>
      </c>
      <c r="B1741" s="141" t="str">
        <f t="shared" si="54"/>
        <v/>
      </c>
      <c r="C1741" s="141" t="str">
        <f>IF($A1741="","",RANK($B1741,$B$5:$B$10000,1)+COUNTIF($B$4:$B1740,$B1741))</f>
        <v/>
      </c>
      <c r="D1741" s="142" t="str">
        <f>IF(AND($M1741&gt;=القادمين!$C$4,$M1741&lt;=القادمين!$F$4,القادمين!$B$2=IF(القادمين!$B$2="","",$I1741)),MAX($D$4:$D1740)+1,"")</f>
        <v/>
      </c>
      <c r="E1741" s="142" t="str">
        <f t="shared" si="55"/>
        <v/>
      </c>
      <c r="F1741" s="142" t="str">
        <f>IF($D1741="","",RANK($E1741,$E$5:$E$10000,1)+COUNTIF($E$4:$E1740,$E1741))</f>
        <v/>
      </c>
      <c r="G1741" s="189" t="str">
        <f>IF(H1741="","",COUNTA($E$5:E1741))</f>
        <v/>
      </c>
      <c r="H1741" s="41"/>
      <c r="I1741" s="38"/>
      <c r="J1741" s="206"/>
      <c r="K1741" s="206"/>
      <c r="L1741" s="206"/>
      <c r="M1741" s="41"/>
      <c r="N1741" s="207"/>
      <c r="O1741" s="99"/>
      <c r="P1741" s="192"/>
      <c r="Q1741" s="122"/>
      <c r="R1741" s="122"/>
      <c r="S1741" s="126"/>
      <c r="T1741" s="122"/>
      <c r="U1741" s="122"/>
      <c r="V1741" s="115"/>
      <c r="W1741" s="115"/>
      <c r="X1741" s="115"/>
      <c r="Y1741" s="115"/>
      <c r="Z1741" s="115"/>
      <c r="AA1741" s="115"/>
    </row>
    <row r="1742" spans="1:27" s="127" customFormat="1" ht="26.1" customHeight="1" x14ac:dyDescent="0.2">
      <c r="A1742" s="141" t="str">
        <f>IF(AND($H1742&gt;=المغادرين!$C$4,$H1742&lt;=المغادرين!$F$4,المغادرين!$B$2=IF(المغادرين!$B$2="","",$I1742)),MAX($A$4:$A1741)+1,"")</f>
        <v/>
      </c>
      <c r="B1742" s="141" t="str">
        <f t="shared" si="54"/>
        <v/>
      </c>
      <c r="C1742" s="141" t="str">
        <f>IF($A1742="","",RANK($B1742,$B$5:$B$10000,1)+COUNTIF($B$4:$B1741,$B1742))</f>
        <v/>
      </c>
      <c r="D1742" s="142" t="str">
        <f>IF(AND($M1742&gt;=القادمين!$C$4,$M1742&lt;=القادمين!$F$4,القادمين!$B$2=IF(القادمين!$B$2="","",$I1742)),MAX($D$4:$D1741)+1,"")</f>
        <v/>
      </c>
      <c r="E1742" s="142" t="str">
        <f t="shared" si="55"/>
        <v/>
      </c>
      <c r="F1742" s="142" t="str">
        <f>IF($D1742="","",RANK($E1742,$E$5:$E$10000,1)+COUNTIF($E$4:$E1741,$E1742))</f>
        <v/>
      </c>
      <c r="G1742" s="189" t="str">
        <f>IF(H1742="","",COUNTA($E$5:E1742))</f>
        <v/>
      </c>
      <c r="H1742" s="41"/>
      <c r="I1742" s="38"/>
      <c r="J1742" s="206"/>
      <c r="K1742" s="206"/>
      <c r="L1742" s="206"/>
      <c r="M1742" s="41"/>
      <c r="N1742" s="207"/>
      <c r="O1742" s="99"/>
      <c r="P1742" s="192"/>
      <c r="Q1742" s="122"/>
      <c r="R1742" s="122"/>
      <c r="S1742" s="126"/>
      <c r="T1742" s="122"/>
      <c r="U1742" s="122"/>
      <c r="V1742" s="115"/>
      <c r="W1742" s="115"/>
      <c r="X1742" s="115"/>
      <c r="Y1742" s="115"/>
      <c r="Z1742" s="115"/>
      <c r="AA1742" s="115"/>
    </row>
    <row r="1743" spans="1:27" s="127" customFormat="1" ht="26.1" customHeight="1" x14ac:dyDescent="0.2">
      <c r="A1743" s="141" t="str">
        <f>IF(AND($H1743&gt;=المغادرين!$C$4,$H1743&lt;=المغادرين!$F$4,المغادرين!$B$2=IF(المغادرين!$B$2="","",$I1743)),MAX($A$4:$A1742)+1,"")</f>
        <v/>
      </c>
      <c r="B1743" s="141" t="str">
        <f t="shared" si="54"/>
        <v/>
      </c>
      <c r="C1743" s="141" t="str">
        <f>IF($A1743="","",RANK($B1743,$B$5:$B$10000,1)+COUNTIF($B$4:$B1742,$B1743))</f>
        <v/>
      </c>
      <c r="D1743" s="142" t="str">
        <f>IF(AND($M1743&gt;=القادمين!$C$4,$M1743&lt;=القادمين!$F$4,القادمين!$B$2=IF(القادمين!$B$2="","",$I1743)),MAX($D$4:$D1742)+1,"")</f>
        <v/>
      </c>
      <c r="E1743" s="142" t="str">
        <f t="shared" si="55"/>
        <v/>
      </c>
      <c r="F1743" s="142" t="str">
        <f>IF($D1743="","",RANK($E1743,$E$5:$E$10000,1)+COUNTIF($E$4:$E1742,$E1743))</f>
        <v/>
      </c>
      <c r="G1743" s="189" t="str">
        <f>IF(H1743="","",COUNTA($E$5:E1743))</f>
        <v/>
      </c>
      <c r="H1743" s="41"/>
      <c r="I1743" s="38"/>
      <c r="J1743" s="206"/>
      <c r="K1743" s="206"/>
      <c r="L1743" s="206"/>
      <c r="M1743" s="41"/>
      <c r="N1743" s="207"/>
      <c r="O1743" s="99"/>
      <c r="P1743" s="192"/>
      <c r="Q1743" s="122"/>
      <c r="R1743" s="122"/>
      <c r="S1743" s="126"/>
      <c r="T1743" s="122"/>
      <c r="U1743" s="122"/>
      <c r="V1743" s="115"/>
      <c r="W1743" s="115"/>
      <c r="X1743" s="115"/>
      <c r="Y1743" s="115"/>
      <c r="Z1743" s="115"/>
      <c r="AA1743" s="115"/>
    </row>
    <row r="1744" spans="1:27" s="115" customFormat="1" ht="26.1" customHeight="1" x14ac:dyDescent="0.2">
      <c r="A1744" s="141" t="str">
        <f>IF(AND($H1744&gt;=المغادرين!$C$4,$H1744&lt;=المغادرين!$F$4,المغادرين!$B$2=IF(المغادرين!$B$2="","",$I1744)),MAX($A$4:$A1743)+1,"")</f>
        <v/>
      </c>
      <c r="B1744" s="141" t="str">
        <f t="shared" si="54"/>
        <v/>
      </c>
      <c r="C1744" s="141" t="str">
        <f>IF($A1744="","",RANK($B1744,$B$5:$B$10000,1)+COUNTIF($B$4:$B1743,$B1744))</f>
        <v/>
      </c>
      <c r="D1744" s="142" t="str">
        <f>IF(AND($M1744&gt;=القادمين!$C$4,$M1744&lt;=القادمين!$F$4,القادمين!$B$2=IF(القادمين!$B$2="","",$I1744)),MAX($D$4:$D1743)+1,"")</f>
        <v/>
      </c>
      <c r="E1744" s="142" t="str">
        <f t="shared" si="55"/>
        <v/>
      </c>
      <c r="F1744" s="142" t="str">
        <f>IF($D1744="","",RANK($E1744,$E$5:$E$10000,1)+COUNTIF($E$4:$E1743,$E1744))</f>
        <v/>
      </c>
      <c r="G1744" s="189" t="str">
        <f>IF(H1744="","",COUNTA($E$5:E1744))</f>
        <v/>
      </c>
      <c r="H1744" s="41"/>
      <c r="I1744" s="38"/>
      <c r="J1744" s="206"/>
      <c r="K1744" s="206"/>
      <c r="L1744" s="206"/>
      <c r="M1744" s="41"/>
      <c r="N1744" s="207"/>
      <c r="O1744" s="99"/>
      <c r="P1744" s="192"/>
      <c r="Q1744" s="122"/>
      <c r="R1744" s="122"/>
      <c r="S1744" s="126"/>
      <c r="T1744" s="122"/>
      <c r="U1744" s="122"/>
    </row>
    <row r="1745" spans="1:27" s="115" customFormat="1" ht="26.1" customHeight="1" x14ac:dyDescent="0.2">
      <c r="A1745" s="141" t="str">
        <f>IF(AND($H1745&gt;=المغادرين!$C$4,$H1745&lt;=المغادرين!$F$4,المغادرين!$B$2=IF(المغادرين!$B$2="","",$I1745)),MAX($A$4:$A1744)+1,"")</f>
        <v/>
      </c>
      <c r="B1745" s="141" t="str">
        <f t="shared" si="54"/>
        <v/>
      </c>
      <c r="C1745" s="141" t="str">
        <f>IF($A1745="","",RANK($B1745,$B$5:$B$10000,1)+COUNTIF($B$4:$B1744,$B1745))</f>
        <v/>
      </c>
      <c r="D1745" s="142" t="str">
        <f>IF(AND($M1745&gt;=القادمين!$C$4,$M1745&lt;=القادمين!$F$4,القادمين!$B$2=IF(القادمين!$B$2="","",$I1745)),MAX($D$4:$D1744)+1,"")</f>
        <v/>
      </c>
      <c r="E1745" s="142" t="str">
        <f t="shared" si="55"/>
        <v/>
      </c>
      <c r="F1745" s="142" t="str">
        <f>IF($D1745="","",RANK($E1745,$E$5:$E$10000,1)+COUNTIF($E$4:$E1744,$E1745))</f>
        <v/>
      </c>
      <c r="G1745" s="189" t="str">
        <f>IF(H1745="","",COUNTA($E$5:E1745))</f>
        <v/>
      </c>
      <c r="H1745" s="41"/>
      <c r="I1745" s="38"/>
      <c r="J1745" s="206"/>
      <c r="K1745" s="206"/>
      <c r="L1745" s="206"/>
      <c r="M1745" s="41"/>
      <c r="N1745" s="207"/>
      <c r="O1745" s="99"/>
      <c r="P1745" s="192"/>
      <c r="Q1745" s="122"/>
      <c r="R1745" s="122"/>
      <c r="S1745" s="126"/>
      <c r="T1745" s="122"/>
      <c r="U1745" s="122"/>
    </row>
    <row r="1746" spans="1:27" s="115" customFormat="1" ht="26.1" customHeight="1" x14ac:dyDescent="0.2">
      <c r="A1746" s="141" t="str">
        <f>IF(AND($H1746&gt;=المغادرين!$C$4,$H1746&lt;=المغادرين!$F$4,المغادرين!$B$2=IF(المغادرين!$B$2="","",$I1746)),MAX($A$4:$A1745)+1,"")</f>
        <v/>
      </c>
      <c r="B1746" s="141" t="str">
        <f t="shared" si="54"/>
        <v/>
      </c>
      <c r="C1746" s="141" t="str">
        <f>IF($A1746="","",RANK($B1746,$B$5:$B$10000,1)+COUNTIF($B$4:$B1745,$B1746))</f>
        <v/>
      </c>
      <c r="D1746" s="142" t="str">
        <f>IF(AND($M1746&gt;=القادمين!$C$4,$M1746&lt;=القادمين!$F$4,القادمين!$B$2=IF(القادمين!$B$2="","",$I1746)),MAX($D$4:$D1745)+1,"")</f>
        <v/>
      </c>
      <c r="E1746" s="142" t="str">
        <f t="shared" si="55"/>
        <v/>
      </c>
      <c r="F1746" s="142" t="str">
        <f>IF($D1746="","",RANK($E1746,$E$5:$E$10000,1)+COUNTIF($E$4:$E1745,$E1746))</f>
        <v/>
      </c>
      <c r="G1746" s="189" t="str">
        <f>IF(H1746="","",COUNTA($E$5:E1746))</f>
        <v/>
      </c>
      <c r="H1746" s="41"/>
      <c r="I1746" s="38"/>
      <c r="J1746" s="206"/>
      <c r="K1746" s="206"/>
      <c r="L1746" s="206"/>
      <c r="M1746" s="41"/>
      <c r="N1746" s="207"/>
      <c r="O1746" s="99"/>
      <c r="P1746" s="192"/>
      <c r="Q1746" s="122"/>
      <c r="R1746" s="122"/>
      <c r="S1746" s="126"/>
      <c r="T1746" s="122"/>
      <c r="U1746" s="122"/>
    </row>
    <row r="1747" spans="1:27" s="115" customFormat="1" ht="26.1" customHeight="1" x14ac:dyDescent="0.2">
      <c r="A1747" s="141" t="str">
        <f>IF(AND($H1747&gt;=المغادرين!$C$4,$H1747&lt;=المغادرين!$F$4,المغادرين!$B$2=IF(المغادرين!$B$2="","",$I1747)),MAX($A$4:$A1746)+1,"")</f>
        <v/>
      </c>
      <c r="B1747" s="141" t="str">
        <f t="shared" si="54"/>
        <v/>
      </c>
      <c r="C1747" s="141" t="str">
        <f>IF($A1747="","",RANK($B1747,$B$5:$B$10000,1)+COUNTIF($B$4:$B1746,$B1747))</f>
        <v/>
      </c>
      <c r="D1747" s="142" t="str">
        <f>IF(AND($M1747&gt;=القادمين!$C$4,$M1747&lt;=القادمين!$F$4,القادمين!$B$2=IF(القادمين!$B$2="","",$I1747)),MAX($D$4:$D1746)+1,"")</f>
        <v/>
      </c>
      <c r="E1747" s="142" t="str">
        <f t="shared" si="55"/>
        <v/>
      </c>
      <c r="F1747" s="142" t="str">
        <f>IF($D1747="","",RANK($E1747,$E$5:$E$10000,1)+COUNTIF($E$4:$E1746,$E1747))</f>
        <v/>
      </c>
      <c r="G1747" s="189" t="str">
        <f>IF(H1747="","",COUNTA($E$5:E1747))</f>
        <v/>
      </c>
      <c r="H1747" s="41"/>
      <c r="I1747" s="38"/>
      <c r="J1747" s="206"/>
      <c r="K1747" s="206"/>
      <c r="L1747" s="206"/>
      <c r="M1747" s="41"/>
      <c r="N1747" s="207"/>
      <c r="O1747" s="99"/>
      <c r="P1747" s="192"/>
      <c r="Q1747" s="122"/>
      <c r="R1747" s="122"/>
      <c r="S1747" s="126"/>
      <c r="T1747" s="122"/>
      <c r="U1747" s="122"/>
    </row>
    <row r="1748" spans="1:27" s="115" customFormat="1" ht="26.1" customHeight="1" x14ac:dyDescent="0.2">
      <c r="A1748" s="141" t="str">
        <f>IF(AND($H1748&gt;=المغادرين!$C$4,$H1748&lt;=المغادرين!$F$4,المغادرين!$B$2=IF(المغادرين!$B$2="","",$I1748)),MAX($A$4:$A1747)+1,"")</f>
        <v/>
      </c>
      <c r="B1748" s="141" t="str">
        <f t="shared" si="54"/>
        <v/>
      </c>
      <c r="C1748" s="141" t="str">
        <f>IF($A1748="","",RANK($B1748,$B$5:$B$10000,1)+COUNTIF($B$4:$B1747,$B1748))</f>
        <v/>
      </c>
      <c r="D1748" s="142" t="str">
        <f>IF(AND($M1748&gt;=القادمين!$C$4,$M1748&lt;=القادمين!$F$4,القادمين!$B$2=IF(القادمين!$B$2="","",$I1748)),MAX($D$4:$D1747)+1,"")</f>
        <v/>
      </c>
      <c r="E1748" s="142" t="str">
        <f t="shared" si="55"/>
        <v/>
      </c>
      <c r="F1748" s="142" t="str">
        <f>IF($D1748="","",RANK($E1748,$E$5:$E$10000,1)+COUNTIF($E$4:$E1747,$E1748))</f>
        <v/>
      </c>
      <c r="G1748" s="189" t="str">
        <f>IF(H1748="","",COUNTA($E$5:E1748))</f>
        <v/>
      </c>
      <c r="H1748" s="41"/>
      <c r="I1748" s="38"/>
      <c r="J1748" s="206"/>
      <c r="K1748" s="206"/>
      <c r="L1748" s="206"/>
      <c r="M1748" s="41"/>
      <c r="N1748" s="207"/>
      <c r="O1748" s="99"/>
      <c r="P1748" s="192"/>
      <c r="Q1748" s="122"/>
      <c r="R1748" s="122"/>
      <c r="S1748" s="126"/>
      <c r="T1748" s="122"/>
      <c r="U1748" s="122"/>
    </row>
    <row r="1749" spans="1:27" s="115" customFormat="1" ht="26.1" customHeight="1" x14ac:dyDescent="0.2">
      <c r="A1749" s="141" t="str">
        <f>IF(AND($H1749&gt;=المغادرين!$C$4,$H1749&lt;=المغادرين!$F$4,المغادرين!$B$2=IF(المغادرين!$B$2="","",$I1749)),MAX($A$4:$A1748)+1,"")</f>
        <v/>
      </c>
      <c r="B1749" s="141" t="str">
        <f t="shared" si="54"/>
        <v/>
      </c>
      <c r="C1749" s="141" t="str">
        <f>IF($A1749="","",RANK($B1749,$B$5:$B$10000,1)+COUNTIF($B$4:$B1748,$B1749))</f>
        <v/>
      </c>
      <c r="D1749" s="142" t="str">
        <f>IF(AND($M1749&gt;=القادمين!$C$4,$M1749&lt;=القادمين!$F$4,القادمين!$B$2=IF(القادمين!$B$2="","",$I1749)),MAX($D$4:$D1748)+1,"")</f>
        <v/>
      </c>
      <c r="E1749" s="142" t="str">
        <f t="shared" si="55"/>
        <v/>
      </c>
      <c r="F1749" s="142" t="str">
        <f>IF($D1749="","",RANK($E1749,$E$5:$E$10000,1)+COUNTIF($E$4:$E1748,$E1749))</f>
        <v/>
      </c>
      <c r="G1749" s="189" t="str">
        <f>IF(H1749="","",COUNTA($E$5:E1749))</f>
        <v/>
      </c>
      <c r="H1749" s="41"/>
      <c r="I1749" s="38"/>
      <c r="J1749" s="206"/>
      <c r="K1749" s="206"/>
      <c r="L1749" s="206"/>
      <c r="M1749" s="41"/>
      <c r="N1749" s="207"/>
      <c r="O1749" s="99"/>
      <c r="P1749" s="192"/>
      <c r="Q1749" s="122"/>
      <c r="R1749" s="122"/>
      <c r="S1749" s="126"/>
      <c r="T1749" s="122"/>
      <c r="U1749" s="122"/>
      <c r="AA1749" s="128"/>
    </row>
    <row r="1750" spans="1:27" s="115" customFormat="1" ht="26.1" customHeight="1" x14ac:dyDescent="0.2">
      <c r="A1750" s="141" t="str">
        <f>IF(AND($H1750&gt;=المغادرين!$C$4,$H1750&lt;=المغادرين!$F$4,المغادرين!$B$2=IF(المغادرين!$B$2="","",$I1750)),MAX($A$4:$A1749)+1,"")</f>
        <v/>
      </c>
      <c r="B1750" s="141" t="str">
        <f t="shared" si="54"/>
        <v/>
      </c>
      <c r="C1750" s="141" t="str">
        <f>IF($A1750="","",RANK($B1750,$B$5:$B$10000,1)+COUNTIF($B$4:$B1749,$B1750))</f>
        <v/>
      </c>
      <c r="D1750" s="142" t="str">
        <f>IF(AND($M1750&gt;=القادمين!$C$4,$M1750&lt;=القادمين!$F$4,القادمين!$B$2=IF(القادمين!$B$2="","",$I1750)),MAX($D$4:$D1749)+1,"")</f>
        <v/>
      </c>
      <c r="E1750" s="142" t="str">
        <f t="shared" si="55"/>
        <v/>
      </c>
      <c r="F1750" s="142" t="str">
        <f>IF($D1750="","",RANK($E1750,$E$5:$E$10000,1)+COUNTIF($E$4:$E1749,$E1750))</f>
        <v/>
      </c>
      <c r="G1750" s="189" t="str">
        <f>IF(H1750="","",COUNTA($E$5:E1750))</f>
        <v/>
      </c>
      <c r="H1750" s="41"/>
      <c r="I1750" s="38"/>
      <c r="J1750" s="206"/>
      <c r="K1750" s="206"/>
      <c r="L1750" s="206"/>
      <c r="M1750" s="41"/>
      <c r="N1750" s="207"/>
      <c r="O1750" s="99"/>
      <c r="P1750" s="192"/>
      <c r="Q1750" s="122"/>
      <c r="R1750" s="122"/>
      <c r="S1750" s="126"/>
      <c r="T1750" s="122"/>
      <c r="U1750" s="122"/>
      <c r="AA1750" s="128"/>
    </row>
    <row r="1751" spans="1:27" s="115" customFormat="1" ht="26.1" customHeight="1" x14ac:dyDescent="0.2">
      <c r="A1751" s="141" t="str">
        <f>IF(AND($H1751&gt;=المغادرين!$C$4,$H1751&lt;=المغادرين!$F$4,المغادرين!$B$2=IF(المغادرين!$B$2="","",$I1751)),MAX($A$4:$A1750)+1,"")</f>
        <v/>
      </c>
      <c r="B1751" s="141" t="str">
        <f t="shared" si="54"/>
        <v/>
      </c>
      <c r="C1751" s="141" t="str">
        <f>IF($A1751="","",RANK($B1751,$B$5:$B$10000,1)+COUNTIF($B$4:$B1750,$B1751))</f>
        <v/>
      </c>
      <c r="D1751" s="142" t="str">
        <f>IF(AND($M1751&gt;=القادمين!$C$4,$M1751&lt;=القادمين!$F$4,القادمين!$B$2=IF(القادمين!$B$2="","",$I1751)),MAX($D$4:$D1750)+1,"")</f>
        <v/>
      </c>
      <c r="E1751" s="142" t="str">
        <f t="shared" si="55"/>
        <v/>
      </c>
      <c r="F1751" s="142" t="str">
        <f>IF($D1751="","",RANK($E1751,$E$5:$E$10000,1)+COUNTIF($E$4:$E1750,$E1751))</f>
        <v/>
      </c>
      <c r="G1751" s="189" t="str">
        <f>IF(H1751="","",COUNTA($E$5:E1751))</f>
        <v/>
      </c>
      <c r="H1751" s="41"/>
      <c r="I1751" s="38"/>
      <c r="J1751" s="206"/>
      <c r="K1751" s="206"/>
      <c r="L1751" s="206"/>
      <c r="M1751" s="41"/>
      <c r="N1751" s="207"/>
      <c r="O1751" s="99"/>
      <c r="P1751" s="192"/>
      <c r="Q1751" s="122"/>
      <c r="R1751" s="122"/>
      <c r="S1751" s="126"/>
      <c r="T1751" s="122"/>
      <c r="U1751" s="122"/>
      <c r="W1751" s="128"/>
      <c r="AA1751" s="121"/>
    </row>
    <row r="1752" spans="1:27" s="115" customFormat="1" ht="26.1" customHeight="1" x14ac:dyDescent="0.2">
      <c r="A1752" s="141" t="str">
        <f>IF(AND($H1752&gt;=المغادرين!$C$4,$H1752&lt;=المغادرين!$F$4,المغادرين!$B$2=IF(المغادرين!$B$2="","",$I1752)),MAX($A$4:$A1751)+1,"")</f>
        <v/>
      </c>
      <c r="B1752" s="141" t="str">
        <f t="shared" si="54"/>
        <v/>
      </c>
      <c r="C1752" s="141" t="str">
        <f>IF($A1752="","",RANK($B1752,$B$5:$B$10000,1)+COUNTIF($B$4:$B1751,$B1752))</f>
        <v/>
      </c>
      <c r="D1752" s="142" t="str">
        <f>IF(AND($M1752&gt;=القادمين!$C$4,$M1752&lt;=القادمين!$F$4,القادمين!$B$2=IF(القادمين!$B$2="","",$I1752)),MAX($D$4:$D1751)+1,"")</f>
        <v/>
      </c>
      <c r="E1752" s="142" t="str">
        <f t="shared" si="55"/>
        <v/>
      </c>
      <c r="F1752" s="142" t="str">
        <f>IF($D1752="","",RANK($E1752,$E$5:$E$10000,1)+COUNTIF($E$4:$E1751,$E1752))</f>
        <v/>
      </c>
      <c r="G1752" s="189" t="str">
        <f>IF(H1752="","",COUNTA($E$5:E1752))</f>
        <v/>
      </c>
      <c r="H1752" s="41"/>
      <c r="I1752" s="38"/>
      <c r="J1752" s="206"/>
      <c r="K1752" s="206"/>
      <c r="L1752" s="206"/>
      <c r="M1752" s="41"/>
      <c r="N1752" s="207"/>
      <c r="O1752" s="99"/>
      <c r="P1752" s="192"/>
      <c r="Q1752" s="122"/>
      <c r="R1752" s="122"/>
      <c r="S1752" s="126"/>
      <c r="T1752" s="122"/>
      <c r="U1752" s="122"/>
    </row>
    <row r="1753" spans="1:27" s="115" customFormat="1" ht="26.1" customHeight="1" x14ac:dyDescent="0.2">
      <c r="A1753" s="141" t="str">
        <f>IF(AND($H1753&gt;=المغادرين!$C$4,$H1753&lt;=المغادرين!$F$4,المغادرين!$B$2=IF(المغادرين!$B$2="","",$I1753)),MAX($A$4:$A1752)+1,"")</f>
        <v/>
      </c>
      <c r="B1753" s="141" t="str">
        <f t="shared" si="54"/>
        <v/>
      </c>
      <c r="C1753" s="141" t="str">
        <f>IF($A1753="","",RANK($B1753,$B$5:$B$10000,1)+COUNTIF($B$4:$B1752,$B1753))</f>
        <v/>
      </c>
      <c r="D1753" s="142" t="str">
        <f>IF(AND($M1753&gt;=القادمين!$C$4,$M1753&lt;=القادمين!$F$4,القادمين!$B$2=IF(القادمين!$B$2="","",$I1753)),MAX($D$4:$D1752)+1,"")</f>
        <v/>
      </c>
      <c r="E1753" s="142" t="str">
        <f t="shared" si="55"/>
        <v/>
      </c>
      <c r="F1753" s="142" t="str">
        <f>IF($D1753="","",RANK($E1753,$E$5:$E$10000,1)+COUNTIF($E$4:$E1752,$E1753))</f>
        <v/>
      </c>
      <c r="G1753" s="189" t="str">
        <f>IF(H1753="","",COUNTA($E$5:E1753))</f>
        <v/>
      </c>
      <c r="H1753" s="41"/>
      <c r="I1753" s="38"/>
      <c r="J1753" s="206"/>
      <c r="K1753" s="206"/>
      <c r="L1753" s="206"/>
      <c r="M1753" s="41"/>
      <c r="N1753" s="207"/>
      <c r="O1753" s="99"/>
      <c r="P1753" s="192"/>
      <c r="Q1753" s="122"/>
      <c r="R1753" s="122"/>
      <c r="S1753" s="126"/>
      <c r="T1753" s="122"/>
      <c r="U1753" s="122"/>
      <c r="X1753" s="128"/>
      <c r="Y1753" s="121"/>
      <c r="Z1753" s="121"/>
      <c r="AA1753" s="121"/>
    </row>
    <row r="1754" spans="1:27" s="115" customFormat="1" ht="26.1" customHeight="1" x14ac:dyDescent="0.2">
      <c r="A1754" s="141" t="str">
        <f>IF(AND($H1754&gt;=المغادرين!$C$4,$H1754&lt;=المغادرين!$F$4,المغادرين!$B$2=IF(المغادرين!$B$2="","",$I1754)),MAX($A$4:$A1753)+1,"")</f>
        <v/>
      </c>
      <c r="B1754" s="141" t="str">
        <f t="shared" si="54"/>
        <v/>
      </c>
      <c r="C1754" s="141" t="str">
        <f>IF($A1754="","",RANK($B1754,$B$5:$B$10000,1)+COUNTIF($B$4:$B1753,$B1754))</f>
        <v/>
      </c>
      <c r="D1754" s="142" t="str">
        <f>IF(AND($M1754&gt;=القادمين!$C$4,$M1754&lt;=القادمين!$F$4,القادمين!$B$2=IF(القادمين!$B$2="","",$I1754)),MAX($D$4:$D1753)+1,"")</f>
        <v/>
      </c>
      <c r="E1754" s="142" t="str">
        <f t="shared" si="55"/>
        <v/>
      </c>
      <c r="F1754" s="142" t="str">
        <f>IF($D1754="","",RANK($E1754,$E$5:$E$10000,1)+COUNTIF($E$4:$E1753,$E1754))</f>
        <v/>
      </c>
      <c r="G1754" s="189" t="str">
        <f>IF(H1754="","",COUNTA($E$5:E1754))</f>
        <v/>
      </c>
      <c r="H1754" s="41"/>
      <c r="I1754" s="38"/>
      <c r="J1754" s="206"/>
      <c r="K1754" s="206"/>
      <c r="L1754" s="206"/>
      <c r="M1754" s="41"/>
      <c r="N1754" s="207"/>
      <c r="O1754" s="99"/>
      <c r="P1754" s="192"/>
      <c r="Q1754" s="122"/>
      <c r="R1754" s="122"/>
      <c r="S1754" s="126"/>
      <c r="T1754" s="122"/>
      <c r="U1754" s="122"/>
      <c r="X1754" s="128"/>
      <c r="Y1754" s="129"/>
      <c r="Z1754" s="129"/>
      <c r="AA1754" s="129"/>
    </row>
    <row r="1755" spans="1:27" s="115" customFormat="1" ht="26.1" customHeight="1" x14ac:dyDescent="0.2">
      <c r="A1755" s="141" t="str">
        <f>IF(AND($H1755&gt;=المغادرين!$C$4,$H1755&lt;=المغادرين!$F$4,المغادرين!$B$2=IF(المغادرين!$B$2="","",$I1755)),MAX($A$4:$A1754)+1,"")</f>
        <v/>
      </c>
      <c r="B1755" s="141" t="str">
        <f t="shared" si="54"/>
        <v/>
      </c>
      <c r="C1755" s="141" t="str">
        <f>IF($A1755="","",RANK($B1755,$B$5:$B$10000,1)+COUNTIF($B$4:$B1754,$B1755))</f>
        <v/>
      </c>
      <c r="D1755" s="142" t="str">
        <f>IF(AND($M1755&gt;=القادمين!$C$4,$M1755&lt;=القادمين!$F$4,القادمين!$B$2=IF(القادمين!$B$2="","",$I1755)),MAX($D$4:$D1754)+1,"")</f>
        <v/>
      </c>
      <c r="E1755" s="142" t="str">
        <f t="shared" si="55"/>
        <v/>
      </c>
      <c r="F1755" s="142" t="str">
        <f>IF($D1755="","",RANK($E1755,$E$5:$E$10000,1)+COUNTIF($E$4:$E1754,$E1755))</f>
        <v/>
      </c>
      <c r="G1755" s="189" t="str">
        <f>IF(H1755="","",COUNTA($E$5:E1755))</f>
        <v/>
      </c>
      <c r="H1755" s="41"/>
      <c r="I1755" s="38"/>
      <c r="J1755" s="206"/>
      <c r="K1755" s="206"/>
      <c r="L1755" s="206"/>
      <c r="M1755" s="41"/>
      <c r="N1755" s="207"/>
      <c r="O1755" s="99"/>
      <c r="P1755" s="192"/>
      <c r="Q1755" s="122"/>
      <c r="R1755" s="122"/>
      <c r="S1755" s="126"/>
      <c r="T1755" s="122"/>
      <c r="U1755" s="122"/>
      <c r="X1755" s="128"/>
      <c r="Y1755" s="129"/>
      <c r="Z1755" s="129"/>
      <c r="AA1755" s="129"/>
    </row>
    <row r="1756" spans="1:27" s="115" customFormat="1" ht="26.1" customHeight="1" x14ac:dyDescent="0.2">
      <c r="A1756" s="141" t="str">
        <f>IF(AND($H1756&gt;=المغادرين!$C$4,$H1756&lt;=المغادرين!$F$4,المغادرين!$B$2=IF(المغادرين!$B$2="","",$I1756)),MAX($A$4:$A1755)+1,"")</f>
        <v/>
      </c>
      <c r="B1756" s="141" t="str">
        <f t="shared" si="54"/>
        <v/>
      </c>
      <c r="C1756" s="141" t="str">
        <f>IF($A1756="","",RANK($B1756,$B$5:$B$10000,1)+COUNTIF($B$4:$B1755,$B1756))</f>
        <v/>
      </c>
      <c r="D1756" s="142" t="str">
        <f>IF(AND($M1756&gt;=القادمين!$C$4,$M1756&lt;=القادمين!$F$4,القادمين!$B$2=IF(القادمين!$B$2="","",$I1756)),MAX($D$4:$D1755)+1,"")</f>
        <v/>
      </c>
      <c r="E1756" s="142" t="str">
        <f t="shared" si="55"/>
        <v/>
      </c>
      <c r="F1756" s="142" t="str">
        <f>IF($D1756="","",RANK($E1756,$E$5:$E$10000,1)+COUNTIF($E$4:$E1755,$E1756))</f>
        <v/>
      </c>
      <c r="G1756" s="189" t="str">
        <f>IF(H1756="","",COUNTA($E$5:E1756))</f>
        <v/>
      </c>
      <c r="H1756" s="41"/>
      <c r="I1756" s="38"/>
      <c r="J1756" s="206"/>
      <c r="K1756" s="206"/>
      <c r="L1756" s="206"/>
      <c r="M1756" s="41"/>
      <c r="N1756" s="207"/>
      <c r="O1756" s="99"/>
      <c r="P1756" s="192"/>
      <c r="Q1756" s="122"/>
      <c r="R1756" s="122"/>
      <c r="S1756" s="126"/>
      <c r="T1756" s="122"/>
      <c r="U1756" s="122"/>
      <c r="X1756" s="128"/>
      <c r="Y1756" s="129"/>
      <c r="Z1756" s="129"/>
      <c r="AA1756" s="129"/>
    </row>
    <row r="1757" spans="1:27" s="115" customFormat="1" ht="26.1" customHeight="1" x14ac:dyDescent="0.2">
      <c r="A1757" s="141" t="str">
        <f>IF(AND($H1757&gt;=المغادرين!$C$4,$H1757&lt;=المغادرين!$F$4,المغادرين!$B$2=IF(المغادرين!$B$2="","",$I1757)),MAX($A$4:$A1756)+1,"")</f>
        <v/>
      </c>
      <c r="B1757" s="141" t="str">
        <f t="shared" si="54"/>
        <v/>
      </c>
      <c r="C1757" s="141" t="str">
        <f>IF($A1757="","",RANK($B1757,$B$5:$B$10000,1)+COUNTIF($B$4:$B1756,$B1757))</f>
        <v/>
      </c>
      <c r="D1757" s="142" t="str">
        <f>IF(AND($M1757&gt;=القادمين!$C$4,$M1757&lt;=القادمين!$F$4,القادمين!$B$2=IF(القادمين!$B$2="","",$I1757)),MAX($D$4:$D1756)+1,"")</f>
        <v/>
      </c>
      <c r="E1757" s="142" t="str">
        <f t="shared" si="55"/>
        <v/>
      </c>
      <c r="F1757" s="142" t="str">
        <f>IF($D1757="","",RANK($E1757,$E$5:$E$10000,1)+COUNTIF($E$4:$E1756,$E1757))</f>
        <v/>
      </c>
      <c r="G1757" s="189" t="str">
        <f>IF(H1757="","",COUNTA($E$5:E1757))</f>
        <v/>
      </c>
      <c r="H1757" s="41"/>
      <c r="I1757" s="38"/>
      <c r="J1757" s="206"/>
      <c r="K1757" s="206"/>
      <c r="L1757" s="206"/>
      <c r="M1757" s="41"/>
      <c r="N1757" s="207"/>
      <c r="O1757" s="99"/>
      <c r="P1757" s="192"/>
      <c r="Q1757" s="122"/>
      <c r="R1757" s="122"/>
      <c r="S1757" s="126"/>
      <c r="T1757" s="122"/>
      <c r="U1757" s="122"/>
      <c r="X1757" s="128"/>
      <c r="Y1757" s="129"/>
      <c r="Z1757" s="129"/>
      <c r="AA1757" s="129"/>
    </row>
    <row r="1758" spans="1:27" s="115" customFormat="1" ht="26.1" customHeight="1" x14ac:dyDescent="0.2">
      <c r="A1758" s="141" t="str">
        <f>IF(AND($H1758&gt;=المغادرين!$C$4,$H1758&lt;=المغادرين!$F$4,المغادرين!$B$2=IF(المغادرين!$B$2="","",$I1758)),MAX($A$4:$A1757)+1,"")</f>
        <v/>
      </c>
      <c r="B1758" s="141" t="str">
        <f t="shared" si="54"/>
        <v/>
      </c>
      <c r="C1758" s="141" t="str">
        <f>IF($A1758="","",RANK($B1758,$B$5:$B$10000,1)+COUNTIF($B$4:$B1757,$B1758))</f>
        <v/>
      </c>
      <c r="D1758" s="142" t="str">
        <f>IF(AND($M1758&gt;=القادمين!$C$4,$M1758&lt;=القادمين!$F$4,القادمين!$B$2=IF(القادمين!$B$2="","",$I1758)),MAX($D$4:$D1757)+1,"")</f>
        <v/>
      </c>
      <c r="E1758" s="142" t="str">
        <f t="shared" si="55"/>
        <v/>
      </c>
      <c r="F1758" s="142" t="str">
        <f>IF($D1758="","",RANK($E1758,$E$5:$E$10000,1)+COUNTIF($E$4:$E1757,$E1758))</f>
        <v/>
      </c>
      <c r="G1758" s="189" t="str">
        <f>IF(H1758="","",COUNTA($E$5:E1758))</f>
        <v/>
      </c>
      <c r="H1758" s="41"/>
      <c r="I1758" s="38"/>
      <c r="J1758" s="206"/>
      <c r="K1758" s="206"/>
      <c r="L1758" s="206"/>
      <c r="M1758" s="41"/>
      <c r="N1758" s="207"/>
      <c r="O1758" s="99"/>
      <c r="P1758" s="192"/>
      <c r="Q1758" s="122"/>
      <c r="R1758" s="122"/>
      <c r="S1758" s="126"/>
      <c r="T1758" s="122"/>
      <c r="U1758" s="122"/>
      <c r="X1758" s="128"/>
      <c r="Y1758" s="129"/>
      <c r="Z1758" s="129"/>
      <c r="AA1758" s="129"/>
    </row>
    <row r="1759" spans="1:27" s="115" customFormat="1" ht="26.1" customHeight="1" x14ac:dyDescent="0.2">
      <c r="A1759" s="141" t="str">
        <f>IF(AND($H1759&gt;=المغادرين!$C$4,$H1759&lt;=المغادرين!$F$4,المغادرين!$B$2=IF(المغادرين!$B$2="","",$I1759)),MAX($A$4:$A1758)+1,"")</f>
        <v/>
      </c>
      <c r="B1759" s="141" t="str">
        <f t="shared" si="54"/>
        <v/>
      </c>
      <c r="C1759" s="141" t="str">
        <f>IF($A1759="","",RANK($B1759,$B$5:$B$10000,1)+COUNTIF($B$4:$B1758,$B1759))</f>
        <v/>
      </c>
      <c r="D1759" s="142" t="str">
        <f>IF(AND($M1759&gt;=القادمين!$C$4,$M1759&lt;=القادمين!$F$4,القادمين!$B$2=IF(القادمين!$B$2="","",$I1759)),MAX($D$4:$D1758)+1,"")</f>
        <v/>
      </c>
      <c r="E1759" s="142" t="str">
        <f t="shared" si="55"/>
        <v/>
      </c>
      <c r="F1759" s="142" t="str">
        <f>IF($D1759="","",RANK($E1759,$E$5:$E$10000,1)+COUNTIF($E$4:$E1758,$E1759))</f>
        <v/>
      </c>
      <c r="G1759" s="189" t="str">
        <f>IF(H1759="","",COUNTA($E$5:E1759))</f>
        <v/>
      </c>
      <c r="H1759" s="41"/>
      <c r="I1759" s="38"/>
      <c r="J1759" s="206"/>
      <c r="K1759" s="206"/>
      <c r="L1759" s="206"/>
      <c r="M1759" s="41"/>
      <c r="N1759" s="207"/>
      <c r="O1759" s="99"/>
      <c r="P1759" s="192"/>
      <c r="Q1759" s="122"/>
      <c r="R1759" s="122"/>
      <c r="S1759" s="126"/>
      <c r="T1759" s="122"/>
      <c r="U1759" s="122"/>
      <c r="X1759" s="128"/>
      <c r="Y1759" s="129"/>
      <c r="Z1759" s="129"/>
      <c r="AA1759" s="129"/>
    </row>
    <row r="1760" spans="1:27" s="115" customFormat="1" ht="26.1" customHeight="1" x14ac:dyDescent="0.2">
      <c r="A1760" s="141" t="str">
        <f>IF(AND($H1760&gt;=المغادرين!$C$4,$H1760&lt;=المغادرين!$F$4,المغادرين!$B$2=IF(المغادرين!$B$2="","",$I1760)),MAX($A$4:$A1759)+1,"")</f>
        <v/>
      </c>
      <c r="B1760" s="141" t="str">
        <f t="shared" si="54"/>
        <v/>
      </c>
      <c r="C1760" s="141" t="str">
        <f>IF($A1760="","",RANK($B1760,$B$5:$B$10000,1)+COUNTIF($B$4:$B1759,$B1760))</f>
        <v/>
      </c>
      <c r="D1760" s="142" t="str">
        <f>IF(AND($M1760&gt;=القادمين!$C$4,$M1760&lt;=القادمين!$F$4,القادمين!$B$2=IF(القادمين!$B$2="","",$I1760)),MAX($D$4:$D1759)+1,"")</f>
        <v/>
      </c>
      <c r="E1760" s="142" t="str">
        <f t="shared" si="55"/>
        <v/>
      </c>
      <c r="F1760" s="142" t="str">
        <f>IF($D1760="","",RANK($E1760,$E$5:$E$10000,1)+COUNTIF($E$4:$E1759,$E1760))</f>
        <v/>
      </c>
      <c r="G1760" s="189" t="str">
        <f>IF(H1760="","",COUNTA($E$5:E1760))</f>
        <v/>
      </c>
      <c r="H1760" s="41"/>
      <c r="I1760" s="38"/>
      <c r="J1760" s="206"/>
      <c r="K1760" s="206"/>
      <c r="L1760" s="206"/>
      <c r="M1760" s="41"/>
      <c r="N1760" s="207"/>
      <c r="O1760" s="99"/>
      <c r="P1760" s="193"/>
      <c r="Q1760" s="122"/>
      <c r="R1760" s="122"/>
      <c r="S1760" s="125"/>
      <c r="T1760" s="122"/>
      <c r="U1760" s="122"/>
    </row>
    <row r="1761" spans="1:27" s="127" customFormat="1" ht="26.1" customHeight="1" x14ac:dyDescent="0.2">
      <c r="A1761" s="141" t="str">
        <f>IF(AND($H1761&gt;=المغادرين!$C$4,$H1761&lt;=المغادرين!$F$4,المغادرين!$B$2=IF(المغادرين!$B$2="","",$I1761)),MAX($A$4:$A1760)+1,"")</f>
        <v/>
      </c>
      <c r="B1761" s="141" t="str">
        <f t="shared" si="54"/>
        <v/>
      </c>
      <c r="C1761" s="141" t="str">
        <f>IF($A1761="","",RANK($B1761,$B$5:$B$10000,1)+COUNTIF($B$4:$B1760,$B1761))</f>
        <v/>
      </c>
      <c r="D1761" s="142" t="str">
        <f>IF(AND($M1761&gt;=القادمين!$C$4,$M1761&lt;=القادمين!$F$4,القادمين!$B$2=IF(القادمين!$B$2="","",$I1761)),MAX($D$4:$D1760)+1,"")</f>
        <v/>
      </c>
      <c r="E1761" s="142" t="str">
        <f t="shared" si="55"/>
        <v/>
      </c>
      <c r="F1761" s="142" t="str">
        <f>IF($D1761="","",RANK($E1761,$E$5:$E$10000,1)+COUNTIF($E$4:$E1760,$E1761))</f>
        <v/>
      </c>
      <c r="G1761" s="189" t="str">
        <f>IF(H1761="","",COUNTA($E$5:E1761))</f>
        <v/>
      </c>
      <c r="H1761" s="41"/>
      <c r="I1761" s="38"/>
      <c r="J1761" s="206"/>
      <c r="K1761" s="206"/>
      <c r="L1761" s="206"/>
      <c r="M1761" s="41"/>
      <c r="N1761" s="207"/>
      <c r="O1761" s="99"/>
      <c r="P1761" s="192"/>
      <c r="Q1761" s="122"/>
      <c r="R1761" s="122"/>
      <c r="S1761" s="126"/>
      <c r="T1761" s="122"/>
      <c r="U1761" s="122"/>
      <c r="V1761" s="115"/>
      <c r="W1761" s="115"/>
      <c r="X1761" s="115"/>
      <c r="Y1761" s="115"/>
      <c r="Z1761" s="115"/>
      <c r="AA1761" s="115"/>
    </row>
    <row r="1762" spans="1:27" s="127" customFormat="1" ht="26.1" customHeight="1" x14ac:dyDescent="0.2">
      <c r="A1762" s="141" t="str">
        <f>IF(AND($H1762&gt;=المغادرين!$C$4,$H1762&lt;=المغادرين!$F$4,المغادرين!$B$2=IF(المغادرين!$B$2="","",$I1762)),MAX($A$4:$A1761)+1,"")</f>
        <v/>
      </c>
      <c r="B1762" s="141" t="str">
        <f t="shared" si="54"/>
        <v/>
      </c>
      <c r="C1762" s="141" t="str">
        <f>IF($A1762="","",RANK($B1762,$B$5:$B$10000,1)+COUNTIF($B$4:$B1761,$B1762))</f>
        <v/>
      </c>
      <c r="D1762" s="142" t="str">
        <f>IF(AND($M1762&gt;=القادمين!$C$4,$M1762&lt;=القادمين!$F$4,القادمين!$B$2=IF(القادمين!$B$2="","",$I1762)),MAX($D$4:$D1761)+1,"")</f>
        <v/>
      </c>
      <c r="E1762" s="142" t="str">
        <f t="shared" si="55"/>
        <v/>
      </c>
      <c r="F1762" s="142" t="str">
        <f>IF($D1762="","",RANK($E1762,$E$5:$E$10000,1)+COUNTIF($E$4:$E1761,$E1762))</f>
        <v/>
      </c>
      <c r="G1762" s="189" t="str">
        <f>IF(H1762="","",COUNTA($E$5:E1762))</f>
        <v/>
      </c>
      <c r="H1762" s="41"/>
      <c r="I1762" s="38"/>
      <c r="J1762" s="206"/>
      <c r="K1762" s="206"/>
      <c r="L1762" s="206"/>
      <c r="M1762" s="41"/>
      <c r="N1762" s="207"/>
      <c r="O1762" s="99"/>
      <c r="P1762" s="192"/>
      <c r="Q1762" s="122"/>
      <c r="R1762" s="122"/>
      <c r="S1762" s="126"/>
      <c r="T1762" s="122"/>
      <c r="U1762" s="122"/>
      <c r="V1762" s="115"/>
      <c r="W1762" s="115"/>
      <c r="X1762" s="115"/>
      <c r="Y1762" s="115"/>
      <c r="Z1762" s="115"/>
      <c r="AA1762" s="115"/>
    </row>
    <row r="1763" spans="1:27" s="127" customFormat="1" ht="26.1" customHeight="1" x14ac:dyDescent="0.2">
      <c r="A1763" s="141" t="str">
        <f>IF(AND($H1763&gt;=المغادرين!$C$4,$H1763&lt;=المغادرين!$F$4,المغادرين!$B$2=IF(المغادرين!$B$2="","",$I1763)),MAX($A$4:$A1762)+1,"")</f>
        <v/>
      </c>
      <c r="B1763" s="141" t="str">
        <f t="shared" si="54"/>
        <v/>
      </c>
      <c r="C1763" s="141" t="str">
        <f>IF($A1763="","",RANK($B1763,$B$5:$B$10000,1)+COUNTIF($B$4:$B1762,$B1763))</f>
        <v/>
      </c>
      <c r="D1763" s="142" t="str">
        <f>IF(AND($M1763&gt;=القادمين!$C$4,$M1763&lt;=القادمين!$F$4,القادمين!$B$2=IF(القادمين!$B$2="","",$I1763)),MAX($D$4:$D1762)+1,"")</f>
        <v/>
      </c>
      <c r="E1763" s="142" t="str">
        <f t="shared" si="55"/>
        <v/>
      </c>
      <c r="F1763" s="142" t="str">
        <f>IF($D1763="","",RANK($E1763,$E$5:$E$10000,1)+COUNTIF($E$4:$E1762,$E1763))</f>
        <v/>
      </c>
      <c r="G1763" s="189" t="str">
        <f>IF(H1763="","",COUNTA($E$5:E1763))</f>
        <v/>
      </c>
      <c r="H1763" s="41"/>
      <c r="I1763" s="38"/>
      <c r="J1763" s="206"/>
      <c r="K1763" s="206"/>
      <c r="L1763" s="206"/>
      <c r="M1763" s="41"/>
      <c r="N1763" s="207"/>
      <c r="O1763" s="99"/>
      <c r="P1763" s="192"/>
      <c r="Q1763" s="122"/>
      <c r="R1763" s="122"/>
      <c r="S1763" s="126"/>
      <c r="T1763" s="122"/>
      <c r="U1763" s="122"/>
      <c r="V1763" s="115"/>
      <c r="W1763" s="115"/>
      <c r="X1763" s="115"/>
      <c r="Y1763" s="115"/>
      <c r="Z1763" s="115"/>
      <c r="AA1763" s="115"/>
    </row>
    <row r="1764" spans="1:27" s="115" customFormat="1" ht="26.1" customHeight="1" x14ac:dyDescent="0.2">
      <c r="A1764" s="141" t="str">
        <f>IF(AND($H1764&gt;=المغادرين!$C$4,$H1764&lt;=المغادرين!$F$4,المغادرين!$B$2=IF(المغادرين!$B$2="","",$I1764)),MAX($A$4:$A1763)+1,"")</f>
        <v/>
      </c>
      <c r="B1764" s="141" t="str">
        <f t="shared" si="54"/>
        <v/>
      </c>
      <c r="C1764" s="141" t="str">
        <f>IF($A1764="","",RANK($B1764,$B$5:$B$10000,1)+COUNTIF($B$4:$B1763,$B1764))</f>
        <v/>
      </c>
      <c r="D1764" s="142" t="str">
        <f>IF(AND($M1764&gt;=القادمين!$C$4,$M1764&lt;=القادمين!$F$4,القادمين!$B$2=IF(القادمين!$B$2="","",$I1764)),MAX($D$4:$D1763)+1,"")</f>
        <v/>
      </c>
      <c r="E1764" s="142" t="str">
        <f t="shared" si="55"/>
        <v/>
      </c>
      <c r="F1764" s="142" t="str">
        <f>IF($D1764="","",RANK($E1764,$E$5:$E$10000,1)+COUNTIF($E$4:$E1763,$E1764))</f>
        <v/>
      </c>
      <c r="G1764" s="189" t="str">
        <f>IF(H1764="","",COUNTA($E$5:E1764))</f>
        <v/>
      </c>
      <c r="H1764" s="41"/>
      <c r="I1764" s="38"/>
      <c r="J1764" s="206"/>
      <c r="K1764" s="206"/>
      <c r="L1764" s="206"/>
      <c r="M1764" s="41"/>
      <c r="N1764" s="207"/>
      <c r="O1764" s="99"/>
      <c r="P1764" s="192"/>
      <c r="Q1764" s="122"/>
      <c r="R1764" s="122"/>
      <c r="S1764" s="126"/>
      <c r="T1764" s="122"/>
      <c r="U1764" s="122"/>
    </row>
    <row r="1765" spans="1:27" s="115" customFormat="1" ht="26.1" customHeight="1" x14ac:dyDescent="0.2">
      <c r="A1765" s="141" t="str">
        <f>IF(AND($H1765&gt;=المغادرين!$C$4,$H1765&lt;=المغادرين!$F$4,المغادرين!$B$2=IF(المغادرين!$B$2="","",$I1765)),MAX($A$4:$A1764)+1,"")</f>
        <v/>
      </c>
      <c r="B1765" s="141" t="str">
        <f t="shared" si="54"/>
        <v/>
      </c>
      <c r="C1765" s="141" t="str">
        <f>IF($A1765="","",RANK($B1765,$B$5:$B$10000,1)+COUNTIF($B$4:$B1764,$B1765))</f>
        <v/>
      </c>
      <c r="D1765" s="142" t="str">
        <f>IF(AND($M1765&gt;=القادمين!$C$4,$M1765&lt;=القادمين!$F$4,القادمين!$B$2=IF(القادمين!$B$2="","",$I1765)),MAX($D$4:$D1764)+1,"")</f>
        <v/>
      </c>
      <c r="E1765" s="142" t="str">
        <f t="shared" si="55"/>
        <v/>
      </c>
      <c r="F1765" s="142" t="str">
        <f>IF($D1765="","",RANK($E1765,$E$5:$E$10000,1)+COUNTIF($E$4:$E1764,$E1765))</f>
        <v/>
      </c>
      <c r="G1765" s="189" t="str">
        <f>IF(H1765="","",COUNTA($E$5:E1765))</f>
        <v/>
      </c>
      <c r="H1765" s="41"/>
      <c r="I1765" s="38"/>
      <c r="J1765" s="206"/>
      <c r="K1765" s="206"/>
      <c r="L1765" s="206"/>
      <c r="M1765" s="41"/>
      <c r="N1765" s="207"/>
      <c r="O1765" s="99"/>
      <c r="P1765" s="192"/>
      <c r="Q1765" s="122"/>
      <c r="R1765" s="122"/>
      <c r="S1765" s="126"/>
      <c r="T1765" s="122"/>
      <c r="U1765" s="122"/>
    </row>
    <row r="1766" spans="1:27" s="115" customFormat="1" ht="26.1" customHeight="1" x14ac:dyDescent="0.2">
      <c r="A1766" s="141" t="str">
        <f>IF(AND($H1766&gt;=المغادرين!$C$4,$H1766&lt;=المغادرين!$F$4,المغادرين!$B$2=IF(المغادرين!$B$2="","",$I1766)),MAX($A$4:$A1765)+1,"")</f>
        <v/>
      </c>
      <c r="B1766" s="141" t="str">
        <f t="shared" si="54"/>
        <v/>
      </c>
      <c r="C1766" s="141" t="str">
        <f>IF($A1766="","",RANK($B1766,$B$5:$B$10000,1)+COUNTIF($B$4:$B1765,$B1766))</f>
        <v/>
      </c>
      <c r="D1766" s="142" t="str">
        <f>IF(AND($M1766&gt;=القادمين!$C$4,$M1766&lt;=القادمين!$F$4,القادمين!$B$2=IF(القادمين!$B$2="","",$I1766)),MAX($D$4:$D1765)+1,"")</f>
        <v/>
      </c>
      <c r="E1766" s="142" t="str">
        <f t="shared" si="55"/>
        <v/>
      </c>
      <c r="F1766" s="142" t="str">
        <f>IF($D1766="","",RANK($E1766,$E$5:$E$10000,1)+COUNTIF($E$4:$E1765,$E1766))</f>
        <v/>
      </c>
      <c r="G1766" s="189" t="str">
        <f>IF(H1766="","",COUNTA($E$5:E1766))</f>
        <v/>
      </c>
      <c r="H1766" s="41"/>
      <c r="I1766" s="38"/>
      <c r="J1766" s="206"/>
      <c r="K1766" s="206"/>
      <c r="L1766" s="206"/>
      <c r="M1766" s="41"/>
      <c r="N1766" s="207"/>
      <c r="O1766" s="99"/>
      <c r="P1766" s="192"/>
      <c r="Q1766" s="122"/>
      <c r="R1766" s="122"/>
      <c r="S1766" s="126"/>
      <c r="T1766" s="122"/>
      <c r="U1766" s="122"/>
    </row>
    <row r="1767" spans="1:27" s="115" customFormat="1" ht="26.1" customHeight="1" x14ac:dyDescent="0.2">
      <c r="A1767" s="141" t="str">
        <f>IF(AND($H1767&gt;=المغادرين!$C$4,$H1767&lt;=المغادرين!$F$4,المغادرين!$B$2=IF(المغادرين!$B$2="","",$I1767)),MAX($A$4:$A1766)+1,"")</f>
        <v/>
      </c>
      <c r="B1767" s="141" t="str">
        <f t="shared" si="54"/>
        <v/>
      </c>
      <c r="C1767" s="141" t="str">
        <f>IF($A1767="","",RANK($B1767,$B$5:$B$10000,1)+COUNTIF($B$4:$B1766,$B1767))</f>
        <v/>
      </c>
      <c r="D1767" s="142" t="str">
        <f>IF(AND($M1767&gt;=القادمين!$C$4,$M1767&lt;=القادمين!$F$4,القادمين!$B$2=IF(القادمين!$B$2="","",$I1767)),MAX($D$4:$D1766)+1,"")</f>
        <v/>
      </c>
      <c r="E1767" s="142" t="str">
        <f t="shared" si="55"/>
        <v/>
      </c>
      <c r="F1767" s="142" t="str">
        <f>IF($D1767="","",RANK($E1767,$E$5:$E$10000,1)+COUNTIF($E$4:$E1766,$E1767))</f>
        <v/>
      </c>
      <c r="G1767" s="189" t="str">
        <f>IF(H1767="","",COUNTA($E$5:E1767))</f>
        <v/>
      </c>
      <c r="H1767" s="41"/>
      <c r="I1767" s="38"/>
      <c r="J1767" s="206"/>
      <c r="K1767" s="206"/>
      <c r="L1767" s="206"/>
      <c r="M1767" s="41"/>
      <c r="N1767" s="207"/>
      <c r="O1767" s="99"/>
      <c r="P1767" s="192"/>
      <c r="Q1767" s="122"/>
      <c r="R1767" s="122"/>
      <c r="S1767" s="126"/>
      <c r="T1767" s="122"/>
      <c r="U1767" s="122"/>
    </row>
    <row r="1768" spans="1:27" s="115" customFormat="1" ht="26.1" customHeight="1" x14ac:dyDescent="0.2">
      <c r="A1768" s="141" t="str">
        <f>IF(AND($H1768&gt;=المغادرين!$C$4,$H1768&lt;=المغادرين!$F$4,المغادرين!$B$2=IF(المغادرين!$B$2="","",$I1768)),MAX($A$4:$A1767)+1,"")</f>
        <v/>
      </c>
      <c r="B1768" s="141" t="str">
        <f t="shared" si="54"/>
        <v/>
      </c>
      <c r="C1768" s="141" t="str">
        <f>IF($A1768="","",RANK($B1768,$B$5:$B$10000,1)+COUNTIF($B$4:$B1767,$B1768))</f>
        <v/>
      </c>
      <c r="D1768" s="142" t="str">
        <f>IF(AND($M1768&gt;=القادمين!$C$4,$M1768&lt;=القادمين!$F$4,القادمين!$B$2=IF(القادمين!$B$2="","",$I1768)),MAX($D$4:$D1767)+1,"")</f>
        <v/>
      </c>
      <c r="E1768" s="142" t="str">
        <f t="shared" si="55"/>
        <v/>
      </c>
      <c r="F1768" s="142" t="str">
        <f>IF($D1768="","",RANK($E1768,$E$5:$E$10000,1)+COUNTIF($E$4:$E1767,$E1768))</f>
        <v/>
      </c>
      <c r="G1768" s="189" t="str">
        <f>IF(H1768="","",COUNTA($E$5:E1768))</f>
        <v/>
      </c>
      <c r="H1768" s="41"/>
      <c r="I1768" s="38"/>
      <c r="J1768" s="206"/>
      <c r="K1768" s="206"/>
      <c r="L1768" s="206"/>
      <c r="M1768" s="41"/>
      <c r="N1768" s="207"/>
      <c r="O1768" s="99"/>
      <c r="P1768" s="192"/>
      <c r="Q1768" s="122"/>
      <c r="R1768" s="122"/>
      <c r="S1768" s="126"/>
      <c r="T1768" s="122"/>
      <c r="U1768" s="122"/>
    </row>
    <row r="1769" spans="1:27" s="115" customFormat="1" ht="26.1" customHeight="1" x14ac:dyDescent="0.2">
      <c r="A1769" s="141" t="str">
        <f>IF(AND($H1769&gt;=المغادرين!$C$4,$H1769&lt;=المغادرين!$F$4,المغادرين!$B$2=IF(المغادرين!$B$2="","",$I1769)),MAX($A$4:$A1768)+1,"")</f>
        <v/>
      </c>
      <c r="B1769" s="141" t="str">
        <f t="shared" si="54"/>
        <v/>
      </c>
      <c r="C1769" s="141" t="str">
        <f>IF($A1769="","",RANK($B1769,$B$5:$B$10000,1)+COUNTIF($B$4:$B1768,$B1769))</f>
        <v/>
      </c>
      <c r="D1769" s="142" t="str">
        <f>IF(AND($M1769&gt;=القادمين!$C$4,$M1769&lt;=القادمين!$F$4,القادمين!$B$2=IF(القادمين!$B$2="","",$I1769)),MAX($D$4:$D1768)+1,"")</f>
        <v/>
      </c>
      <c r="E1769" s="142" t="str">
        <f t="shared" si="55"/>
        <v/>
      </c>
      <c r="F1769" s="142" t="str">
        <f>IF($D1769="","",RANK($E1769,$E$5:$E$10000,1)+COUNTIF($E$4:$E1768,$E1769))</f>
        <v/>
      </c>
      <c r="G1769" s="189" t="str">
        <f>IF(H1769="","",COUNTA($E$5:E1769))</f>
        <v/>
      </c>
      <c r="H1769" s="41"/>
      <c r="I1769" s="38"/>
      <c r="J1769" s="206"/>
      <c r="K1769" s="206"/>
      <c r="L1769" s="206"/>
      <c r="M1769" s="41"/>
      <c r="N1769" s="207"/>
      <c r="O1769" s="99"/>
      <c r="P1769" s="192"/>
      <c r="Q1769" s="122"/>
      <c r="R1769" s="122"/>
      <c r="S1769" s="126"/>
      <c r="T1769" s="122"/>
      <c r="U1769" s="122"/>
      <c r="AA1769" s="128"/>
    </row>
    <row r="1770" spans="1:27" s="115" customFormat="1" ht="26.1" customHeight="1" x14ac:dyDescent="0.2">
      <c r="A1770" s="141" t="str">
        <f>IF(AND($H1770&gt;=المغادرين!$C$4,$H1770&lt;=المغادرين!$F$4,المغادرين!$B$2=IF(المغادرين!$B$2="","",$I1770)),MAX($A$4:$A1769)+1,"")</f>
        <v/>
      </c>
      <c r="B1770" s="141" t="str">
        <f t="shared" si="54"/>
        <v/>
      </c>
      <c r="C1770" s="141" t="str">
        <f>IF($A1770="","",RANK($B1770,$B$5:$B$10000,1)+COUNTIF($B$4:$B1769,$B1770))</f>
        <v/>
      </c>
      <c r="D1770" s="142" t="str">
        <f>IF(AND($M1770&gt;=القادمين!$C$4,$M1770&lt;=القادمين!$F$4,القادمين!$B$2=IF(القادمين!$B$2="","",$I1770)),MAX($D$4:$D1769)+1,"")</f>
        <v/>
      </c>
      <c r="E1770" s="142" t="str">
        <f t="shared" si="55"/>
        <v/>
      </c>
      <c r="F1770" s="142" t="str">
        <f>IF($D1770="","",RANK($E1770,$E$5:$E$10000,1)+COUNTIF($E$4:$E1769,$E1770))</f>
        <v/>
      </c>
      <c r="G1770" s="189" t="str">
        <f>IF(H1770="","",COUNTA($E$5:E1770))</f>
        <v/>
      </c>
      <c r="H1770" s="41"/>
      <c r="I1770" s="38"/>
      <c r="J1770" s="206"/>
      <c r="K1770" s="206"/>
      <c r="L1770" s="206"/>
      <c r="M1770" s="41"/>
      <c r="N1770" s="207"/>
      <c r="O1770" s="99"/>
      <c r="P1770" s="192"/>
      <c r="Q1770" s="122"/>
      <c r="R1770" s="122"/>
      <c r="S1770" s="126"/>
      <c r="T1770" s="122"/>
      <c r="U1770" s="122"/>
      <c r="AA1770" s="128"/>
    </row>
    <row r="1771" spans="1:27" s="115" customFormat="1" ht="26.1" customHeight="1" x14ac:dyDescent="0.2">
      <c r="A1771" s="141" t="str">
        <f>IF(AND($H1771&gt;=المغادرين!$C$4,$H1771&lt;=المغادرين!$F$4,المغادرين!$B$2=IF(المغادرين!$B$2="","",$I1771)),MAX($A$4:$A1770)+1,"")</f>
        <v/>
      </c>
      <c r="B1771" s="141" t="str">
        <f t="shared" si="54"/>
        <v/>
      </c>
      <c r="C1771" s="141" t="str">
        <f>IF($A1771="","",RANK($B1771,$B$5:$B$10000,1)+COUNTIF($B$4:$B1770,$B1771))</f>
        <v/>
      </c>
      <c r="D1771" s="142" t="str">
        <f>IF(AND($M1771&gt;=القادمين!$C$4,$M1771&lt;=القادمين!$F$4,القادمين!$B$2=IF(القادمين!$B$2="","",$I1771)),MAX($D$4:$D1770)+1,"")</f>
        <v/>
      </c>
      <c r="E1771" s="142" t="str">
        <f t="shared" si="55"/>
        <v/>
      </c>
      <c r="F1771" s="142" t="str">
        <f>IF($D1771="","",RANK($E1771,$E$5:$E$10000,1)+COUNTIF($E$4:$E1770,$E1771))</f>
        <v/>
      </c>
      <c r="G1771" s="189" t="str">
        <f>IF(H1771="","",COUNTA($E$5:E1771))</f>
        <v/>
      </c>
      <c r="H1771" s="41"/>
      <c r="I1771" s="38"/>
      <c r="J1771" s="206"/>
      <c r="K1771" s="206"/>
      <c r="L1771" s="206"/>
      <c r="M1771" s="41"/>
      <c r="N1771" s="207"/>
      <c r="O1771" s="99"/>
      <c r="P1771" s="192"/>
      <c r="Q1771" s="122"/>
      <c r="R1771" s="122"/>
      <c r="S1771" s="126"/>
      <c r="T1771" s="122"/>
      <c r="U1771" s="122"/>
      <c r="W1771" s="128"/>
      <c r="AA1771" s="121"/>
    </row>
    <row r="1772" spans="1:27" s="115" customFormat="1" ht="26.1" customHeight="1" x14ac:dyDescent="0.2">
      <c r="A1772" s="141" t="str">
        <f>IF(AND($H1772&gt;=المغادرين!$C$4,$H1772&lt;=المغادرين!$F$4,المغادرين!$B$2=IF(المغادرين!$B$2="","",$I1772)),MAX($A$4:$A1771)+1,"")</f>
        <v/>
      </c>
      <c r="B1772" s="141" t="str">
        <f t="shared" si="54"/>
        <v/>
      </c>
      <c r="C1772" s="141" t="str">
        <f>IF($A1772="","",RANK($B1772,$B$5:$B$10000,1)+COUNTIF($B$4:$B1771,$B1772))</f>
        <v/>
      </c>
      <c r="D1772" s="142" t="str">
        <f>IF(AND($M1772&gt;=القادمين!$C$4,$M1772&lt;=القادمين!$F$4,القادمين!$B$2=IF(القادمين!$B$2="","",$I1772)),MAX($D$4:$D1771)+1,"")</f>
        <v/>
      </c>
      <c r="E1772" s="142" t="str">
        <f t="shared" si="55"/>
        <v/>
      </c>
      <c r="F1772" s="142" t="str">
        <f>IF($D1772="","",RANK($E1772,$E$5:$E$10000,1)+COUNTIF($E$4:$E1771,$E1772))</f>
        <v/>
      </c>
      <c r="G1772" s="189" t="str">
        <f>IF(H1772="","",COUNTA($E$5:E1772))</f>
        <v/>
      </c>
      <c r="H1772" s="41"/>
      <c r="I1772" s="38"/>
      <c r="J1772" s="206"/>
      <c r="K1772" s="206"/>
      <c r="L1772" s="206"/>
      <c r="M1772" s="41"/>
      <c r="N1772" s="207"/>
      <c r="O1772" s="99"/>
      <c r="P1772" s="192"/>
      <c r="Q1772" s="122"/>
      <c r="R1772" s="122"/>
      <c r="S1772" s="126"/>
      <c r="T1772" s="122"/>
      <c r="U1772" s="122"/>
    </row>
    <row r="1773" spans="1:27" s="115" customFormat="1" ht="26.1" customHeight="1" x14ac:dyDescent="0.2">
      <c r="A1773" s="141" t="str">
        <f>IF(AND($H1773&gt;=المغادرين!$C$4,$H1773&lt;=المغادرين!$F$4,المغادرين!$B$2=IF(المغادرين!$B$2="","",$I1773)),MAX($A$4:$A1772)+1,"")</f>
        <v/>
      </c>
      <c r="B1773" s="141" t="str">
        <f t="shared" si="54"/>
        <v/>
      </c>
      <c r="C1773" s="141" t="str">
        <f>IF($A1773="","",RANK($B1773,$B$5:$B$10000,1)+COUNTIF($B$4:$B1772,$B1773))</f>
        <v/>
      </c>
      <c r="D1773" s="142" t="str">
        <f>IF(AND($M1773&gt;=القادمين!$C$4,$M1773&lt;=القادمين!$F$4,القادمين!$B$2=IF(القادمين!$B$2="","",$I1773)),MAX($D$4:$D1772)+1,"")</f>
        <v/>
      </c>
      <c r="E1773" s="142" t="str">
        <f t="shared" si="55"/>
        <v/>
      </c>
      <c r="F1773" s="142" t="str">
        <f>IF($D1773="","",RANK($E1773,$E$5:$E$10000,1)+COUNTIF($E$4:$E1772,$E1773))</f>
        <v/>
      </c>
      <c r="G1773" s="189" t="str">
        <f>IF(H1773="","",COUNTA($E$5:E1773))</f>
        <v/>
      </c>
      <c r="H1773" s="41"/>
      <c r="I1773" s="38"/>
      <c r="J1773" s="206"/>
      <c r="K1773" s="206"/>
      <c r="L1773" s="206"/>
      <c r="M1773" s="41"/>
      <c r="N1773" s="207"/>
      <c r="O1773" s="99"/>
      <c r="P1773" s="192"/>
      <c r="Q1773" s="122"/>
      <c r="R1773" s="122"/>
      <c r="S1773" s="126"/>
      <c r="T1773" s="122"/>
      <c r="U1773" s="122"/>
      <c r="X1773" s="128"/>
      <c r="Y1773" s="121"/>
      <c r="Z1773" s="121"/>
      <c r="AA1773" s="121"/>
    </row>
    <row r="1774" spans="1:27" s="115" customFormat="1" ht="26.1" customHeight="1" x14ac:dyDescent="0.2">
      <c r="A1774" s="141" t="str">
        <f>IF(AND($H1774&gt;=المغادرين!$C$4,$H1774&lt;=المغادرين!$F$4,المغادرين!$B$2=IF(المغادرين!$B$2="","",$I1774)),MAX($A$4:$A1773)+1,"")</f>
        <v/>
      </c>
      <c r="B1774" s="141" t="str">
        <f t="shared" si="54"/>
        <v/>
      </c>
      <c r="C1774" s="141" t="str">
        <f>IF($A1774="","",RANK($B1774,$B$5:$B$10000,1)+COUNTIF($B$4:$B1773,$B1774))</f>
        <v/>
      </c>
      <c r="D1774" s="142" t="str">
        <f>IF(AND($M1774&gt;=القادمين!$C$4,$M1774&lt;=القادمين!$F$4,القادمين!$B$2=IF(القادمين!$B$2="","",$I1774)),MAX($D$4:$D1773)+1,"")</f>
        <v/>
      </c>
      <c r="E1774" s="142" t="str">
        <f t="shared" si="55"/>
        <v/>
      </c>
      <c r="F1774" s="142" t="str">
        <f>IF($D1774="","",RANK($E1774,$E$5:$E$10000,1)+COUNTIF($E$4:$E1773,$E1774))</f>
        <v/>
      </c>
      <c r="G1774" s="189" t="str">
        <f>IF(H1774="","",COUNTA($E$5:E1774))</f>
        <v/>
      </c>
      <c r="H1774" s="41"/>
      <c r="I1774" s="38"/>
      <c r="J1774" s="206"/>
      <c r="K1774" s="206"/>
      <c r="L1774" s="206"/>
      <c r="M1774" s="41"/>
      <c r="N1774" s="207"/>
      <c r="O1774" s="99"/>
      <c r="P1774" s="192"/>
      <c r="Q1774" s="122"/>
      <c r="R1774" s="122"/>
      <c r="S1774" s="126"/>
      <c r="T1774" s="122"/>
      <c r="U1774" s="122"/>
      <c r="X1774" s="128"/>
      <c r="Y1774" s="129"/>
      <c r="Z1774" s="129"/>
      <c r="AA1774" s="129"/>
    </row>
    <row r="1775" spans="1:27" s="115" customFormat="1" ht="26.1" customHeight="1" x14ac:dyDescent="0.2">
      <c r="A1775" s="141" t="str">
        <f>IF(AND($H1775&gt;=المغادرين!$C$4,$H1775&lt;=المغادرين!$F$4,المغادرين!$B$2=IF(المغادرين!$B$2="","",$I1775)),MAX($A$4:$A1774)+1,"")</f>
        <v/>
      </c>
      <c r="B1775" s="141" t="str">
        <f t="shared" si="54"/>
        <v/>
      </c>
      <c r="C1775" s="141" t="str">
        <f>IF($A1775="","",RANK($B1775,$B$5:$B$10000,1)+COUNTIF($B$4:$B1774,$B1775))</f>
        <v/>
      </c>
      <c r="D1775" s="142" t="str">
        <f>IF(AND($M1775&gt;=القادمين!$C$4,$M1775&lt;=القادمين!$F$4,القادمين!$B$2=IF(القادمين!$B$2="","",$I1775)),MAX($D$4:$D1774)+1,"")</f>
        <v/>
      </c>
      <c r="E1775" s="142" t="str">
        <f t="shared" si="55"/>
        <v/>
      </c>
      <c r="F1775" s="142" t="str">
        <f>IF($D1775="","",RANK($E1775,$E$5:$E$10000,1)+COUNTIF($E$4:$E1774,$E1775))</f>
        <v/>
      </c>
      <c r="G1775" s="189" t="str">
        <f>IF(H1775="","",COUNTA($E$5:E1775))</f>
        <v/>
      </c>
      <c r="H1775" s="41"/>
      <c r="I1775" s="38"/>
      <c r="J1775" s="206"/>
      <c r="K1775" s="206"/>
      <c r="L1775" s="206"/>
      <c r="M1775" s="41"/>
      <c r="N1775" s="207"/>
      <c r="O1775" s="99"/>
      <c r="P1775" s="192"/>
      <c r="Q1775" s="122"/>
      <c r="R1775" s="122"/>
      <c r="S1775" s="126"/>
      <c r="T1775" s="122"/>
      <c r="U1775" s="122"/>
      <c r="X1775" s="128"/>
      <c r="Y1775" s="129"/>
      <c r="Z1775" s="129"/>
      <c r="AA1775" s="129"/>
    </row>
    <row r="1776" spans="1:27" s="115" customFormat="1" ht="26.1" customHeight="1" x14ac:dyDescent="0.2">
      <c r="A1776" s="141" t="str">
        <f>IF(AND($H1776&gt;=المغادرين!$C$4,$H1776&lt;=المغادرين!$F$4,المغادرين!$B$2=IF(المغادرين!$B$2="","",$I1776)),MAX($A$4:$A1775)+1,"")</f>
        <v/>
      </c>
      <c r="B1776" s="141" t="str">
        <f t="shared" si="54"/>
        <v/>
      </c>
      <c r="C1776" s="141" t="str">
        <f>IF($A1776="","",RANK($B1776,$B$5:$B$10000,1)+COUNTIF($B$4:$B1775,$B1776))</f>
        <v/>
      </c>
      <c r="D1776" s="142" t="str">
        <f>IF(AND($M1776&gt;=القادمين!$C$4,$M1776&lt;=القادمين!$F$4,القادمين!$B$2=IF(القادمين!$B$2="","",$I1776)),MAX($D$4:$D1775)+1,"")</f>
        <v/>
      </c>
      <c r="E1776" s="142" t="str">
        <f t="shared" si="55"/>
        <v/>
      </c>
      <c r="F1776" s="142" t="str">
        <f>IF($D1776="","",RANK($E1776,$E$5:$E$10000,1)+COUNTIF($E$4:$E1775,$E1776))</f>
        <v/>
      </c>
      <c r="G1776" s="189" t="str">
        <f>IF(H1776="","",COUNTA($E$5:E1776))</f>
        <v/>
      </c>
      <c r="H1776" s="41"/>
      <c r="I1776" s="38"/>
      <c r="J1776" s="206"/>
      <c r="K1776" s="206"/>
      <c r="L1776" s="206"/>
      <c r="M1776" s="41"/>
      <c r="N1776" s="207"/>
      <c r="O1776" s="99"/>
      <c r="P1776" s="192"/>
      <c r="Q1776" s="122"/>
      <c r="R1776" s="122"/>
      <c r="S1776" s="126"/>
      <c r="T1776" s="122"/>
      <c r="U1776" s="122"/>
      <c r="X1776" s="128"/>
      <c r="Y1776" s="129"/>
      <c r="Z1776" s="129"/>
      <c r="AA1776" s="129"/>
    </row>
    <row r="1777" spans="1:27" s="115" customFormat="1" ht="26.1" customHeight="1" x14ac:dyDescent="0.2">
      <c r="A1777" s="141" t="str">
        <f>IF(AND($H1777&gt;=المغادرين!$C$4,$H1777&lt;=المغادرين!$F$4,المغادرين!$B$2=IF(المغادرين!$B$2="","",$I1777)),MAX($A$4:$A1776)+1,"")</f>
        <v/>
      </c>
      <c r="B1777" s="141" t="str">
        <f t="shared" si="54"/>
        <v/>
      </c>
      <c r="C1777" s="141" t="str">
        <f>IF($A1777="","",RANK($B1777,$B$5:$B$10000,1)+COUNTIF($B$4:$B1776,$B1777))</f>
        <v/>
      </c>
      <c r="D1777" s="142" t="str">
        <f>IF(AND($M1777&gt;=القادمين!$C$4,$M1777&lt;=القادمين!$F$4,القادمين!$B$2=IF(القادمين!$B$2="","",$I1777)),MAX($D$4:$D1776)+1,"")</f>
        <v/>
      </c>
      <c r="E1777" s="142" t="str">
        <f t="shared" si="55"/>
        <v/>
      </c>
      <c r="F1777" s="142" t="str">
        <f>IF($D1777="","",RANK($E1777,$E$5:$E$10000,1)+COUNTIF($E$4:$E1776,$E1777))</f>
        <v/>
      </c>
      <c r="G1777" s="189" t="str">
        <f>IF(H1777="","",COUNTA($E$5:E1777))</f>
        <v/>
      </c>
      <c r="H1777" s="41"/>
      <c r="I1777" s="38"/>
      <c r="J1777" s="206"/>
      <c r="K1777" s="206"/>
      <c r="L1777" s="206"/>
      <c r="M1777" s="41"/>
      <c r="N1777" s="207"/>
      <c r="O1777" s="99"/>
      <c r="P1777" s="192"/>
      <c r="Q1777" s="122"/>
      <c r="R1777" s="122"/>
      <c r="S1777" s="126"/>
      <c r="T1777" s="122"/>
      <c r="U1777" s="122"/>
      <c r="X1777" s="128"/>
      <c r="Y1777" s="129"/>
      <c r="Z1777" s="129"/>
      <c r="AA1777" s="129"/>
    </row>
    <row r="1778" spans="1:27" s="115" customFormat="1" ht="26.1" customHeight="1" x14ac:dyDescent="0.2">
      <c r="A1778" s="141" t="str">
        <f>IF(AND($H1778&gt;=المغادرين!$C$4,$H1778&lt;=المغادرين!$F$4,المغادرين!$B$2=IF(المغادرين!$B$2="","",$I1778)),MAX($A$4:$A1777)+1,"")</f>
        <v/>
      </c>
      <c r="B1778" s="141" t="str">
        <f t="shared" si="54"/>
        <v/>
      </c>
      <c r="C1778" s="141" t="str">
        <f>IF($A1778="","",RANK($B1778,$B$5:$B$10000,1)+COUNTIF($B$4:$B1777,$B1778))</f>
        <v/>
      </c>
      <c r="D1778" s="142" t="str">
        <f>IF(AND($M1778&gt;=القادمين!$C$4,$M1778&lt;=القادمين!$F$4,القادمين!$B$2=IF(القادمين!$B$2="","",$I1778)),MAX($D$4:$D1777)+1,"")</f>
        <v/>
      </c>
      <c r="E1778" s="142" t="str">
        <f t="shared" si="55"/>
        <v/>
      </c>
      <c r="F1778" s="142" t="str">
        <f>IF($D1778="","",RANK($E1778,$E$5:$E$10000,1)+COUNTIF($E$4:$E1777,$E1778))</f>
        <v/>
      </c>
      <c r="G1778" s="189" t="str">
        <f>IF(H1778="","",COUNTA($E$5:E1778))</f>
        <v/>
      </c>
      <c r="H1778" s="41"/>
      <c r="I1778" s="38"/>
      <c r="J1778" s="206"/>
      <c r="K1778" s="206"/>
      <c r="L1778" s="206"/>
      <c r="M1778" s="41"/>
      <c r="N1778" s="207"/>
      <c r="O1778" s="99"/>
      <c r="P1778" s="192"/>
      <c r="Q1778" s="122"/>
      <c r="R1778" s="122"/>
      <c r="S1778" s="126"/>
      <c r="T1778" s="122"/>
      <c r="U1778" s="122"/>
      <c r="X1778" s="128"/>
      <c r="Y1778" s="129"/>
      <c r="Z1778" s="129"/>
      <c r="AA1778" s="129"/>
    </row>
    <row r="1779" spans="1:27" s="115" customFormat="1" ht="26.1" customHeight="1" x14ac:dyDescent="0.2">
      <c r="A1779" s="141" t="str">
        <f>IF(AND($H1779&gt;=المغادرين!$C$4,$H1779&lt;=المغادرين!$F$4,المغادرين!$B$2=IF(المغادرين!$B$2="","",$I1779)),MAX($A$4:$A1778)+1,"")</f>
        <v/>
      </c>
      <c r="B1779" s="141" t="str">
        <f t="shared" si="54"/>
        <v/>
      </c>
      <c r="C1779" s="141" t="str">
        <f>IF($A1779="","",RANK($B1779,$B$5:$B$10000,1)+COUNTIF($B$4:$B1778,$B1779))</f>
        <v/>
      </c>
      <c r="D1779" s="142" t="str">
        <f>IF(AND($M1779&gt;=القادمين!$C$4,$M1779&lt;=القادمين!$F$4,القادمين!$B$2=IF(القادمين!$B$2="","",$I1779)),MAX($D$4:$D1778)+1,"")</f>
        <v/>
      </c>
      <c r="E1779" s="142" t="str">
        <f t="shared" si="55"/>
        <v/>
      </c>
      <c r="F1779" s="142" t="str">
        <f>IF($D1779="","",RANK($E1779,$E$5:$E$10000,1)+COUNTIF($E$4:$E1778,$E1779))</f>
        <v/>
      </c>
      <c r="G1779" s="189" t="str">
        <f>IF(H1779="","",COUNTA($E$5:E1779))</f>
        <v/>
      </c>
      <c r="H1779" s="41"/>
      <c r="I1779" s="38"/>
      <c r="J1779" s="206"/>
      <c r="K1779" s="206"/>
      <c r="L1779" s="206"/>
      <c r="M1779" s="41"/>
      <c r="N1779" s="207"/>
      <c r="O1779" s="99"/>
      <c r="P1779" s="192"/>
      <c r="Q1779" s="122"/>
      <c r="R1779" s="122"/>
      <c r="S1779" s="126"/>
      <c r="T1779" s="122"/>
      <c r="U1779" s="122"/>
      <c r="X1779" s="128"/>
      <c r="Y1779" s="129"/>
      <c r="Z1779" s="129"/>
      <c r="AA1779" s="129"/>
    </row>
    <row r="1780" spans="1:27" s="115" customFormat="1" ht="26.1" customHeight="1" x14ac:dyDescent="0.2">
      <c r="A1780" s="141" t="str">
        <f>IF(AND($H1780&gt;=المغادرين!$C$4,$H1780&lt;=المغادرين!$F$4,المغادرين!$B$2=IF(المغادرين!$B$2="","",$I1780)),MAX($A$4:$A1779)+1,"")</f>
        <v/>
      </c>
      <c r="B1780" s="141" t="str">
        <f t="shared" si="54"/>
        <v/>
      </c>
      <c r="C1780" s="141" t="str">
        <f>IF($A1780="","",RANK($B1780,$B$5:$B$10000,1)+COUNTIF($B$4:$B1779,$B1780))</f>
        <v/>
      </c>
      <c r="D1780" s="142" t="str">
        <f>IF(AND($M1780&gt;=القادمين!$C$4,$M1780&lt;=القادمين!$F$4,القادمين!$B$2=IF(القادمين!$B$2="","",$I1780)),MAX($D$4:$D1779)+1,"")</f>
        <v/>
      </c>
      <c r="E1780" s="142" t="str">
        <f t="shared" si="55"/>
        <v/>
      </c>
      <c r="F1780" s="142" t="str">
        <f>IF($D1780="","",RANK($E1780,$E$5:$E$10000,1)+COUNTIF($E$4:$E1779,$E1780))</f>
        <v/>
      </c>
      <c r="G1780" s="189" t="str">
        <f>IF(H1780="","",COUNTA($E$5:E1780))</f>
        <v/>
      </c>
      <c r="H1780" s="41"/>
      <c r="I1780" s="38"/>
      <c r="J1780" s="206"/>
      <c r="K1780" s="206"/>
      <c r="L1780" s="206"/>
      <c r="M1780" s="41"/>
      <c r="N1780" s="207"/>
      <c r="O1780" s="99"/>
      <c r="P1780" s="193"/>
      <c r="Q1780" s="122"/>
      <c r="R1780" s="122"/>
      <c r="S1780" s="125"/>
      <c r="T1780" s="122"/>
      <c r="U1780" s="122"/>
    </row>
    <row r="1781" spans="1:27" s="127" customFormat="1" ht="26.1" customHeight="1" x14ac:dyDescent="0.2">
      <c r="A1781" s="141" t="str">
        <f>IF(AND($H1781&gt;=المغادرين!$C$4,$H1781&lt;=المغادرين!$F$4,المغادرين!$B$2=IF(المغادرين!$B$2="","",$I1781)),MAX($A$4:$A1780)+1,"")</f>
        <v/>
      </c>
      <c r="B1781" s="141" t="str">
        <f t="shared" si="54"/>
        <v/>
      </c>
      <c r="C1781" s="141" t="str">
        <f>IF($A1781="","",RANK($B1781,$B$5:$B$10000,1)+COUNTIF($B$4:$B1780,$B1781))</f>
        <v/>
      </c>
      <c r="D1781" s="142" t="str">
        <f>IF(AND($M1781&gt;=القادمين!$C$4,$M1781&lt;=القادمين!$F$4,القادمين!$B$2=IF(القادمين!$B$2="","",$I1781)),MAX($D$4:$D1780)+1,"")</f>
        <v/>
      </c>
      <c r="E1781" s="142" t="str">
        <f t="shared" si="55"/>
        <v/>
      </c>
      <c r="F1781" s="142" t="str">
        <f>IF($D1781="","",RANK($E1781,$E$5:$E$10000,1)+COUNTIF($E$4:$E1780,$E1781))</f>
        <v/>
      </c>
      <c r="G1781" s="189" t="str">
        <f>IF(H1781="","",COUNTA($E$5:E1781))</f>
        <v/>
      </c>
      <c r="H1781" s="41"/>
      <c r="I1781" s="38"/>
      <c r="J1781" s="206"/>
      <c r="K1781" s="206"/>
      <c r="L1781" s="206"/>
      <c r="M1781" s="41"/>
      <c r="N1781" s="207"/>
      <c r="O1781" s="99"/>
      <c r="P1781" s="192"/>
      <c r="Q1781" s="122"/>
      <c r="R1781" s="122"/>
      <c r="S1781" s="126"/>
      <c r="T1781" s="122"/>
      <c r="U1781" s="122"/>
      <c r="V1781" s="115"/>
      <c r="W1781" s="115"/>
      <c r="X1781" s="115"/>
      <c r="Y1781" s="115"/>
      <c r="Z1781" s="115"/>
      <c r="AA1781" s="115"/>
    </row>
    <row r="1782" spans="1:27" s="127" customFormat="1" ht="26.1" customHeight="1" x14ac:dyDescent="0.2">
      <c r="A1782" s="141" t="str">
        <f>IF(AND($H1782&gt;=المغادرين!$C$4,$H1782&lt;=المغادرين!$F$4,المغادرين!$B$2=IF(المغادرين!$B$2="","",$I1782)),MAX($A$4:$A1781)+1,"")</f>
        <v/>
      </c>
      <c r="B1782" s="141" t="str">
        <f t="shared" si="54"/>
        <v/>
      </c>
      <c r="C1782" s="141" t="str">
        <f>IF($A1782="","",RANK($B1782,$B$5:$B$10000,1)+COUNTIF($B$4:$B1781,$B1782))</f>
        <v/>
      </c>
      <c r="D1782" s="142" t="str">
        <f>IF(AND($M1782&gt;=القادمين!$C$4,$M1782&lt;=القادمين!$F$4,القادمين!$B$2=IF(القادمين!$B$2="","",$I1782)),MAX($D$4:$D1781)+1,"")</f>
        <v/>
      </c>
      <c r="E1782" s="142" t="str">
        <f t="shared" si="55"/>
        <v/>
      </c>
      <c r="F1782" s="142" t="str">
        <f>IF($D1782="","",RANK($E1782,$E$5:$E$10000,1)+COUNTIF($E$4:$E1781,$E1782))</f>
        <v/>
      </c>
      <c r="G1782" s="189" t="str">
        <f>IF(H1782="","",COUNTA($E$5:E1782))</f>
        <v/>
      </c>
      <c r="H1782" s="41"/>
      <c r="I1782" s="38"/>
      <c r="J1782" s="206"/>
      <c r="K1782" s="206"/>
      <c r="L1782" s="206"/>
      <c r="M1782" s="41"/>
      <c r="N1782" s="207"/>
      <c r="O1782" s="99"/>
      <c r="P1782" s="192"/>
      <c r="Q1782" s="122"/>
      <c r="R1782" s="122"/>
      <c r="S1782" s="126"/>
      <c r="T1782" s="122"/>
      <c r="U1782" s="122"/>
      <c r="V1782" s="115"/>
      <c r="W1782" s="115"/>
      <c r="X1782" s="115"/>
      <c r="Y1782" s="115"/>
      <c r="Z1782" s="115"/>
      <c r="AA1782" s="115"/>
    </row>
    <row r="1783" spans="1:27" s="127" customFormat="1" ht="26.1" customHeight="1" x14ac:dyDescent="0.2">
      <c r="A1783" s="141" t="str">
        <f>IF(AND($H1783&gt;=المغادرين!$C$4,$H1783&lt;=المغادرين!$F$4,المغادرين!$B$2=IF(المغادرين!$B$2="","",$I1783)),MAX($A$4:$A1782)+1,"")</f>
        <v/>
      </c>
      <c r="B1783" s="141" t="str">
        <f t="shared" si="54"/>
        <v/>
      </c>
      <c r="C1783" s="141" t="str">
        <f>IF($A1783="","",RANK($B1783,$B$5:$B$10000,1)+COUNTIF($B$4:$B1782,$B1783))</f>
        <v/>
      </c>
      <c r="D1783" s="142" t="str">
        <f>IF(AND($M1783&gt;=القادمين!$C$4,$M1783&lt;=القادمين!$F$4,القادمين!$B$2=IF(القادمين!$B$2="","",$I1783)),MAX($D$4:$D1782)+1,"")</f>
        <v/>
      </c>
      <c r="E1783" s="142" t="str">
        <f t="shared" si="55"/>
        <v/>
      </c>
      <c r="F1783" s="142" t="str">
        <f>IF($D1783="","",RANK($E1783,$E$5:$E$10000,1)+COUNTIF($E$4:$E1782,$E1783))</f>
        <v/>
      </c>
      <c r="G1783" s="189" t="str">
        <f>IF(H1783="","",COUNTA($E$5:E1783))</f>
        <v/>
      </c>
      <c r="H1783" s="41"/>
      <c r="I1783" s="38"/>
      <c r="J1783" s="206"/>
      <c r="K1783" s="206"/>
      <c r="L1783" s="206"/>
      <c r="M1783" s="41"/>
      <c r="N1783" s="207"/>
      <c r="O1783" s="99"/>
      <c r="P1783" s="192"/>
      <c r="Q1783" s="122"/>
      <c r="R1783" s="122"/>
      <c r="S1783" s="126"/>
      <c r="T1783" s="122"/>
      <c r="U1783" s="122"/>
      <c r="V1783" s="115"/>
      <c r="W1783" s="115"/>
      <c r="X1783" s="115"/>
      <c r="Y1783" s="115"/>
      <c r="Z1783" s="115"/>
      <c r="AA1783" s="115"/>
    </row>
    <row r="1784" spans="1:27" s="115" customFormat="1" ht="26.1" customHeight="1" x14ac:dyDescent="0.2">
      <c r="A1784" s="141" t="str">
        <f>IF(AND($H1784&gt;=المغادرين!$C$4,$H1784&lt;=المغادرين!$F$4,المغادرين!$B$2=IF(المغادرين!$B$2="","",$I1784)),MAX($A$4:$A1783)+1,"")</f>
        <v/>
      </c>
      <c r="B1784" s="141" t="str">
        <f t="shared" si="54"/>
        <v/>
      </c>
      <c r="C1784" s="141" t="str">
        <f>IF($A1784="","",RANK($B1784,$B$5:$B$10000,1)+COUNTIF($B$4:$B1783,$B1784))</f>
        <v/>
      </c>
      <c r="D1784" s="142" t="str">
        <f>IF(AND($M1784&gt;=القادمين!$C$4,$M1784&lt;=القادمين!$F$4,القادمين!$B$2=IF(القادمين!$B$2="","",$I1784)),MAX($D$4:$D1783)+1,"")</f>
        <v/>
      </c>
      <c r="E1784" s="142" t="str">
        <f t="shared" si="55"/>
        <v/>
      </c>
      <c r="F1784" s="142" t="str">
        <f>IF($D1784="","",RANK($E1784,$E$5:$E$10000,1)+COUNTIF($E$4:$E1783,$E1784))</f>
        <v/>
      </c>
      <c r="G1784" s="189" t="str">
        <f>IF(H1784="","",COUNTA($E$5:E1784))</f>
        <v/>
      </c>
      <c r="H1784" s="41"/>
      <c r="I1784" s="38"/>
      <c r="J1784" s="206"/>
      <c r="K1784" s="206"/>
      <c r="L1784" s="206"/>
      <c r="M1784" s="41"/>
      <c r="N1784" s="207"/>
      <c r="O1784" s="99"/>
      <c r="P1784" s="192"/>
      <c r="Q1784" s="122"/>
      <c r="R1784" s="122"/>
      <c r="S1784" s="126"/>
      <c r="T1784" s="122"/>
      <c r="U1784" s="122"/>
    </row>
    <row r="1785" spans="1:27" s="115" customFormat="1" ht="26.1" customHeight="1" x14ac:dyDescent="0.2">
      <c r="A1785" s="141" t="str">
        <f>IF(AND($H1785&gt;=المغادرين!$C$4,$H1785&lt;=المغادرين!$F$4,المغادرين!$B$2=IF(المغادرين!$B$2="","",$I1785)),MAX($A$4:$A1784)+1,"")</f>
        <v/>
      </c>
      <c r="B1785" s="141" t="str">
        <f t="shared" si="54"/>
        <v/>
      </c>
      <c r="C1785" s="141" t="str">
        <f>IF($A1785="","",RANK($B1785,$B$5:$B$10000,1)+COUNTIF($B$4:$B1784,$B1785))</f>
        <v/>
      </c>
      <c r="D1785" s="142" t="str">
        <f>IF(AND($M1785&gt;=القادمين!$C$4,$M1785&lt;=القادمين!$F$4,القادمين!$B$2=IF(القادمين!$B$2="","",$I1785)),MAX($D$4:$D1784)+1,"")</f>
        <v/>
      </c>
      <c r="E1785" s="142" t="str">
        <f t="shared" si="55"/>
        <v/>
      </c>
      <c r="F1785" s="142" t="str">
        <f>IF($D1785="","",RANK($E1785,$E$5:$E$10000,1)+COUNTIF($E$4:$E1784,$E1785))</f>
        <v/>
      </c>
      <c r="G1785" s="189" t="str">
        <f>IF(H1785="","",COUNTA($E$5:E1785))</f>
        <v/>
      </c>
      <c r="H1785" s="41"/>
      <c r="I1785" s="38"/>
      <c r="J1785" s="206"/>
      <c r="K1785" s="206"/>
      <c r="L1785" s="206"/>
      <c r="M1785" s="41"/>
      <c r="N1785" s="207"/>
      <c r="O1785" s="99"/>
      <c r="P1785" s="192"/>
      <c r="Q1785" s="122"/>
      <c r="R1785" s="122"/>
      <c r="S1785" s="126"/>
      <c r="T1785" s="122"/>
      <c r="U1785" s="122"/>
    </row>
    <row r="1786" spans="1:27" s="115" customFormat="1" ht="26.1" customHeight="1" x14ac:dyDescent="0.2">
      <c r="A1786" s="141" t="str">
        <f>IF(AND($H1786&gt;=المغادرين!$C$4,$H1786&lt;=المغادرين!$F$4,المغادرين!$B$2=IF(المغادرين!$B$2="","",$I1786)),MAX($A$4:$A1785)+1,"")</f>
        <v/>
      </c>
      <c r="B1786" s="141" t="str">
        <f t="shared" si="54"/>
        <v/>
      </c>
      <c r="C1786" s="141" t="str">
        <f>IF($A1786="","",RANK($B1786,$B$5:$B$10000,1)+COUNTIF($B$4:$B1785,$B1786))</f>
        <v/>
      </c>
      <c r="D1786" s="142" t="str">
        <f>IF(AND($M1786&gt;=القادمين!$C$4,$M1786&lt;=القادمين!$F$4,القادمين!$B$2=IF(القادمين!$B$2="","",$I1786)),MAX($D$4:$D1785)+1,"")</f>
        <v/>
      </c>
      <c r="E1786" s="142" t="str">
        <f t="shared" si="55"/>
        <v/>
      </c>
      <c r="F1786" s="142" t="str">
        <f>IF($D1786="","",RANK($E1786,$E$5:$E$10000,1)+COUNTIF($E$4:$E1785,$E1786))</f>
        <v/>
      </c>
      <c r="G1786" s="189" t="str">
        <f>IF(H1786="","",COUNTA($E$5:E1786))</f>
        <v/>
      </c>
      <c r="H1786" s="41"/>
      <c r="I1786" s="38"/>
      <c r="J1786" s="206"/>
      <c r="K1786" s="206"/>
      <c r="L1786" s="206"/>
      <c r="M1786" s="41"/>
      <c r="N1786" s="207"/>
      <c r="O1786" s="99"/>
      <c r="P1786" s="192"/>
      <c r="Q1786" s="122"/>
      <c r="R1786" s="122"/>
      <c r="S1786" s="126"/>
      <c r="T1786" s="122"/>
      <c r="U1786" s="122"/>
    </row>
    <row r="1787" spans="1:27" s="115" customFormat="1" ht="26.1" customHeight="1" x14ac:dyDescent="0.2">
      <c r="A1787" s="141" t="str">
        <f>IF(AND($H1787&gt;=المغادرين!$C$4,$H1787&lt;=المغادرين!$F$4,المغادرين!$B$2=IF(المغادرين!$B$2="","",$I1787)),MAX($A$4:$A1786)+1,"")</f>
        <v/>
      </c>
      <c r="B1787" s="141" t="str">
        <f t="shared" si="54"/>
        <v/>
      </c>
      <c r="C1787" s="141" t="str">
        <f>IF($A1787="","",RANK($B1787,$B$5:$B$10000,1)+COUNTIF($B$4:$B1786,$B1787))</f>
        <v/>
      </c>
      <c r="D1787" s="142" t="str">
        <f>IF(AND($M1787&gt;=القادمين!$C$4,$M1787&lt;=القادمين!$F$4,القادمين!$B$2=IF(القادمين!$B$2="","",$I1787)),MAX($D$4:$D1786)+1,"")</f>
        <v/>
      </c>
      <c r="E1787" s="142" t="str">
        <f t="shared" si="55"/>
        <v/>
      </c>
      <c r="F1787" s="142" t="str">
        <f>IF($D1787="","",RANK($E1787,$E$5:$E$10000,1)+COUNTIF($E$4:$E1786,$E1787))</f>
        <v/>
      </c>
      <c r="G1787" s="189" t="str">
        <f>IF(H1787="","",COUNTA($E$5:E1787))</f>
        <v/>
      </c>
      <c r="H1787" s="41"/>
      <c r="I1787" s="38"/>
      <c r="J1787" s="206"/>
      <c r="K1787" s="206"/>
      <c r="L1787" s="206"/>
      <c r="M1787" s="41"/>
      <c r="N1787" s="207"/>
      <c r="O1787" s="99"/>
      <c r="P1787" s="192"/>
      <c r="Q1787" s="122"/>
      <c r="R1787" s="122"/>
      <c r="S1787" s="126"/>
      <c r="T1787" s="122"/>
      <c r="U1787" s="122"/>
    </row>
    <row r="1788" spans="1:27" s="115" customFormat="1" ht="26.1" customHeight="1" x14ac:dyDescent="0.2">
      <c r="A1788" s="141" t="str">
        <f>IF(AND($H1788&gt;=المغادرين!$C$4,$H1788&lt;=المغادرين!$F$4,المغادرين!$B$2=IF(المغادرين!$B$2="","",$I1788)),MAX($A$4:$A1787)+1,"")</f>
        <v/>
      </c>
      <c r="B1788" s="141" t="str">
        <f t="shared" si="54"/>
        <v/>
      </c>
      <c r="C1788" s="141" t="str">
        <f>IF($A1788="","",RANK($B1788,$B$5:$B$10000,1)+COUNTIF($B$4:$B1787,$B1788))</f>
        <v/>
      </c>
      <c r="D1788" s="142" t="str">
        <f>IF(AND($M1788&gt;=القادمين!$C$4,$M1788&lt;=القادمين!$F$4,القادمين!$B$2=IF(القادمين!$B$2="","",$I1788)),MAX($D$4:$D1787)+1,"")</f>
        <v/>
      </c>
      <c r="E1788" s="142" t="str">
        <f t="shared" si="55"/>
        <v/>
      </c>
      <c r="F1788" s="142" t="str">
        <f>IF($D1788="","",RANK($E1788,$E$5:$E$10000,1)+COUNTIF($E$4:$E1787,$E1788))</f>
        <v/>
      </c>
      <c r="G1788" s="189" t="str">
        <f>IF(H1788="","",COUNTA($E$5:E1788))</f>
        <v/>
      </c>
      <c r="H1788" s="41"/>
      <c r="I1788" s="38"/>
      <c r="J1788" s="206"/>
      <c r="K1788" s="206"/>
      <c r="L1788" s="206"/>
      <c r="M1788" s="41"/>
      <c r="N1788" s="207"/>
      <c r="O1788" s="99"/>
      <c r="P1788" s="192"/>
      <c r="Q1788" s="122"/>
      <c r="R1788" s="122"/>
      <c r="S1788" s="126"/>
      <c r="T1788" s="122"/>
      <c r="U1788" s="122"/>
    </row>
    <row r="1789" spans="1:27" s="115" customFormat="1" ht="26.1" customHeight="1" x14ac:dyDescent="0.2">
      <c r="A1789" s="141" t="str">
        <f>IF(AND($H1789&gt;=المغادرين!$C$4,$H1789&lt;=المغادرين!$F$4,المغادرين!$B$2=IF(المغادرين!$B$2="","",$I1789)),MAX($A$4:$A1788)+1,"")</f>
        <v/>
      </c>
      <c r="B1789" s="141" t="str">
        <f t="shared" si="54"/>
        <v/>
      </c>
      <c r="C1789" s="141" t="str">
        <f>IF($A1789="","",RANK($B1789,$B$5:$B$10000,1)+COUNTIF($B$4:$B1788,$B1789))</f>
        <v/>
      </c>
      <c r="D1789" s="142" t="str">
        <f>IF(AND($M1789&gt;=القادمين!$C$4,$M1789&lt;=القادمين!$F$4,القادمين!$B$2=IF(القادمين!$B$2="","",$I1789)),MAX($D$4:$D1788)+1,"")</f>
        <v/>
      </c>
      <c r="E1789" s="142" t="str">
        <f t="shared" si="55"/>
        <v/>
      </c>
      <c r="F1789" s="142" t="str">
        <f>IF($D1789="","",RANK($E1789,$E$5:$E$10000,1)+COUNTIF($E$4:$E1788,$E1789))</f>
        <v/>
      </c>
      <c r="G1789" s="189" t="str">
        <f>IF(H1789="","",COUNTA($E$5:E1789))</f>
        <v/>
      </c>
      <c r="H1789" s="41"/>
      <c r="I1789" s="38"/>
      <c r="J1789" s="206"/>
      <c r="K1789" s="206"/>
      <c r="L1789" s="206"/>
      <c r="M1789" s="41"/>
      <c r="N1789" s="207"/>
      <c r="O1789" s="99"/>
      <c r="P1789" s="192"/>
      <c r="Q1789" s="122"/>
      <c r="R1789" s="122"/>
      <c r="S1789" s="126"/>
      <c r="T1789" s="122"/>
      <c r="U1789" s="122"/>
      <c r="AA1789" s="128"/>
    </row>
    <row r="1790" spans="1:27" s="115" customFormat="1" ht="26.1" customHeight="1" x14ac:dyDescent="0.2">
      <c r="A1790" s="141" t="str">
        <f>IF(AND($H1790&gt;=المغادرين!$C$4,$H1790&lt;=المغادرين!$F$4,المغادرين!$B$2=IF(المغادرين!$B$2="","",$I1790)),MAX($A$4:$A1789)+1,"")</f>
        <v/>
      </c>
      <c r="B1790" s="141" t="str">
        <f t="shared" si="54"/>
        <v/>
      </c>
      <c r="C1790" s="141" t="str">
        <f>IF($A1790="","",RANK($B1790,$B$5:$B$10000,1)+COUNTIF($B$4:$B1789,$B1790))</f>
        <v/>
      </c>
      <c r="D1790" s="142" t="str">
        <f>IF(AND($M1790&gt;=القادمين!$C$4,$M1790&lt;=القادمين!$F$4,القادمين!$B$2=IF(القادمين!$B$2="","",$I1790)),MAX($D$4:$D1789)+1,"")</f>
        <v/>
      </c>
      <c r="E1790" s="142" t="str">
        <f t="shared" si="55"/>
        <v/>
      </c>
      <c r="F1790" s="142" t="str">
        <f>IF($D1790="","",RANK($E1790,$E$5:$E$10000,1)+COUNTIF($E$4:$E1789,$E1790))</f>
        <v/>
      </c>
      <c r="G1790" s="189" t="str">
        <f>IF(H1790="","",COUNTA($E$5:E1790))</f>
        <v/>
      </c>
      <c r="H1790" s="41"/>
      <c r="I1790" s="38"/>
      <c r="J1790" s="206"/>
      <c r="K1790" s="206"/>
      <c r="L1790" s="206"/>
      <c r="M1790" s="41"/>
      <c r="N1790" s="207"/>
      <c r="O1790" s="99"/>
      <c r="P1790" s="192"/>
      <c r="Q1790" s="122"/>
      <c r="R1790" s="122"/>
      <c r="S1790" s="126"/>
      <c r="T1790" s="122"/>
      <c r="U1790" s="122"/>
      <c r="AA1790" s="128"/>
    </row>
    <row r="1791" spans="1:27" s="115" customFormat="1" ht="26.1" customHeight="1" x14ac:dyDescent="0.2">
      <c r="A1791" s="141" t="str">
        <f>IF(AND($H1791&gt;=المغادرين!$C$4,$H1791&lt;=المغادرين!$F$4,المغادرين!$B$2=IF(المغادرين!$B$2="","",$I1791)),MAX($A$4:$A1790)+1,"")</f>
        <v/>
      </c>
      <c r="B1791" s="141" t="str">
        <f t="shared" si="54"/>
        <v/>
      </c>
      <c r="C1791" s="141" t="str">
        <f>IF($A1791="","",RANK($B1791,$B$5:$B$10000,1)+COUNTIF($B$4:$B1790,$B1791))</f>
        <v/>
      </c>
      <c r="D1791" s="142" t="str">
        <f>IF(AND($M1791&gt;=القادمين!$C$4,$M1791&lt;=القادمين!$F$4,القادمين!$B$2=IF(القادمين!$B$2="","",$I1791)),MAX($D$4:$D1790)+1,"")</f>
        <v/>
      </c>
      <c r="E1791" s="142" t="str">
        <f t="shared" si="55"/>
        <v/>
      </c>
      <c r="F1791" s="142" t="str">
        <f>IF($D1791="","",RANK($E1791,$E$5:$E$10000,1)+COUNTIF($E$4:$E1790,$E1791))</f>
        <v/>
      </c>
      <c r="G1791" s="189" t="str">
        <f>IF(H1791="","",COUNTA($E$5:E1791))</f>
        <v/>
      </c>
      <c r="H1791" s="41"/>
      <c r="I1791" s="38"/>
      <c r="J1791" s="206"/>
      <c r="K1791" s="206"/>
      <c r="L1791" s="206"/>
      <c r="M1791" s="41"/>
      <c r="N1791" s="207"/>
      <c r="O1791" s="99"/>
      <c r="P1791" s="192"/>
      <c r="Q1791" s="122"/>
      <c r="R1791" s="122"/>
      <c r="S1791" s="126"/>
      <c r="T1791" s="122"/>
      <c r="U1791" s="122"/>
      <c r="W1791" s="128"/>
      <c r="AA1791" s="121"/>
    </row>
    <row r="1792" spans="1:27" s="115" customFormat="1" ht="26.1" customHeight="1" x14ac:dyDescent="0.2">
      <c r="A1792" s="141" t="str">
        <f>IF(AND($H1792&gt;=المغادرين!$C$4,$H1792&lt;=المغادرين!$F$4,المغادرين!$B$2=IF(المغادرين!$B$2="","",$I1792)),MAX($A$4:$A1791)+1,"")</f>
        <v/>
      </c>
      <c r="B1792" s="141" t="str">
        <f t="shared" si="54"/>
        <v/>
      </c>
      <c r="C1792" s="141" t="str">
        <f>IF($A1792="","",RANK($B1792,$B$5:$B$10000,1)+COUNTIF($B$4:$B1791,$B1792))</f>
        <v/>
      </c>
      <c r="D1792" s="142" t="str">
        <f>IF(AND($M1792&gt;=القادمين!$C$4,$M1792&lt;=القادمين!$F$4,القادمين!$B$2=IF(القادمين!$B$2="","",$I1792)),MAX($D$4:$D1791)+1,"")</f>
        <v/>
      </c>
      <c r="E1792" s="142" t="str">
        <f t="shared" si="55"/>
        <v/>
      </c>
      <c r="F1792" s="142" t="str">
        <f>IF($D1792="","",RANK($E1792,$E$5:$E$10000,1)+COUNTIF($E$4:$E1791,$E1792))</f>
        <v/>
      </c>
      <c r="G1792" s="189" t="str">
        <f>IF(H1792="","",COUNTA($E$5:E1792))</f>
        <v/>
      </c>
      <c r="H1792" s="41"/>
      <c r="I1792" s="38"/>
      <c r="J1792" s="206"/>
      <c r="K1792" s="206"/>
      <c r="L1792" s="206"/>
      <c r="M1792" s="41"/>
      <c r="N1792" s="207"/>
      <c r="O1792" s="99"/>
      <c r="P1792" s="192"/>
      <c r="Q1792" s="122"/>
      <c r="R1792" s="122"/>
      <c r="S1792" s="126"/>
      <c r="T1792" s="122"/>
      <c r="U1792" s="122"/>
    </row>
    <row r="1793" spans="1:27" s="115" customFormat="1" ht="26.1" customHeight="1" x14ac:dyDescent="0.2">
      <c r="A1793" s="141" t="str">
        <f>IF(AND($H1793&gt;=المغادرين!$C$4,$H1793&lt;=المغادرين!$F$4,المغادرين!$B$2=IF(المغادرين!$B$2="","",$I1793)),MAX($A$4:$A1792)+1,"")</f>
        <v/>
      </c>
      <c r="B1793" s="141" t="str">
        <f t="shared" si="54"/>
        <v/>
      </c>
      <c r="C1793" s="141" t="str">
        <f>IF($A1793="","",RANK($B1793,$B$5:$B$10000,1)+COUNTIF($B$4:$B1792,$B1793))</f>
        <v/>
      </c>
      <c r="D1793" s="142" t="str">
        <f>IF(AND($M1793&gt;=القادمين!$C$4,$M1793&lt;=القادمين!$F$4,القادمين!$B$2=IF(القادمين!$B$2="","",$I1793)),MAX($D$4:$D1792)+1,"")</f>
        <v/>
      </c>
      <c r="E1793" s="142" t="str">
        <f t="shared" si="55"/>
        <v/>
      </c>
      <c r="F1793" s="142" t="str">
        <f>IF($D1793="","",RANK($E1793,$E$5:$E$10000,1)+COUNTIF($E$4:$E1792,$E1793))</f>
        <v/>
      </c>
      <c r="G1793" s="189" t="str">
        <f>IF(H1793="","",COUNTA($E$5:E1793))</f>
        <v/>
      </c>
      <c r="H1793" s="41"/>
      <c r="I1793" s="38"/>
      <c r="J1793" s="206"/>
      <c r="K1793" s="206"/>
      <c r="L1793" s="206"/>
      <c r="M1793" s="41"/>
      <c r="N1793" s="207"/>
      <c r="O1793" s="99"/>
      <c r="P1793" s="192"/>
      <c r="Q1793" s="122"/>
      <c r="R1793" s="122"/>
      <c r="S1793" s="126"/>
      <c r="T1793" s="122"/>
      <c r="U1793" s="122"/>
      <c r="X1793" s="128"/>
      <c r="Y1793" s="121"/>
      <c r="Z1793" s="121"/>
      <c r="AA1793" s="121"/>
    </row>
    <row r="1794" spans="1:27" s="115" customFormat="1" ht="26.1" customHeight="1" x14ac:dyDescent="0.2">
      <c r="A1794" s="141" t="str">
        <f>IF(AND($H1794&gt;=المغادرين!$C$4,$H1794&lt;=المغادرين!$F$4,المغادرين!$B$2=IF(المغادرين!$B$2="","",$I1794)),MAX($A$4:$A1793)+1,"")</f>
        <v/>
      </c>
      <c r="B1794" s="141" t="str">
        <f t="shared" si="54"/>
        <v/>
      </c>
      <c r="C1794" s="141" t="str">
        <f>IF($A1794="","",RANK($B1794,$B$5:$B$10000,1)+COUNTIF($B$4:$B1793,$B1794))</f>
        <v/>
      </c>
      <c r="D1794" s="142" t="str">
        <f>IF(AND($M1794&gt;=القادمين!$C$4,$M1794&lt;=القادمين!$F$4,القادمين!$B$2=IF(القادمين!$B$2="","",$I1794)),MAX($D$4:$D1793)+1,"")</f>
        <v/>
      </c>
      <c r="E1794" s="142" t="str">
        <f t="shared" si="55"/>
        <v/>
      </c>
      <c r="F1794" s="142" t="str">
        <f>IF($D1794="","",RANK($E1794,$E$5:$E$10000,1)+COUNTIF($E$4:$E1793,$E1794))</f>
        <v/>
      </c>
      <c r="G1794" s="189" t="str">
        <f>IF(H1794="","",COUNTA($E$5:E1794))</f>
        <v/>
      </c>
      <c r="H1794" s="41"/>
      <c r="I1794" s="38"/>
      <c r="J1794" s="206"/>
      <c r="K1794" s="206"/>
      <c r="L1794" s="206"/>
      <c r="M1794" s="41"/>
      <c r="N1794" s="207"/>
      <c r="O1794" s="99"/>
      <c r="P1794" s="192"/>
      <c r="Q1794" s="122"/>
      <c r="R1794" s="122"/>
      <c r="S1794" s="126"/>
      <c r="T1794" s="122"/>
      <c r="U1794" s="122"/>
      <c r="X1794" s="128"/>
      <c r="Y1794" s="129"/>
      <c r="Z1794" s="129"/>
      <c r="AA1794" s="129"/>
    </row>
    <row r="1795" spans="1:27" s="115" customFormat="1" ht="26.1" customHeight="1" x14ac:dyDescent="0.2">
      <c r="A1795" s="141" t="str">
        <f>IF(AND($H1795&gt;=المغادرين!$C$4,$H1795&lt;=المغادرين!$F$4,المغادرين!$B$2=IF(المغادرين!$B$2="","",$I1795)),MAX($A$4:$A1794)+1,"")</f>
        <v/>
      </c>
      <c r="B1795" s="141" t="str">
        <f t="shared" si="54"/>
        <v/>
      </c>
      <c r="C1795" s="141" t="str">
        <f>IF($A1795="","",RANK($B1795,$B$5:$B$10000,1)+COUNTIF($B$4:$B1794,$B1795))</f>
        <v/>
      </c>
      <c r="D1795" s="142" t="str">
        <f>IF(AND($M1795&gt;=القادمين!$C$4,$M1795&lt;=القادمين!$F$4,القادمين!$B$2=IF(القادمين!$B$2="","",$I1795)),MAX($D$4:$D1794)+1,"")</f>
        <v/>
      </c>
      <c r="E1795" s="142" t="str">
        <f t="shared" si="55"/>
        <v/>
      </c>
      <c r="F1795" s="142" t="str">
        <f>IF($D1795="","",RANK($E1795,$E$5:$E$10000,1)+COUNTIF($E$4:$E1794,$E1795))</f>
        <v/>
      </c>
      <c r="G1795" s="189" t="str">
        <f>IF(H1795="","",COUNTA($E$5:E1795))</f>
        <v/>
      </c>
      <c r="H1795" s="41"/>
      <c r="I1795" s="38"/>
      <c r="J1795" s="206"/>
      <c r="K1795" s="206"/>
      <c r="L1795" s="206"/>
      <c r="M1795" s="41"/>
      <c r="N1795" s="207"/>
      <c r="O1795" s="99"/>
      <c r="P1795" s="192"/>
      <c r="Q1795" s="122"/>
      <c r="R1795" s="122"/>
      <c r="S1795" s="126"/>
      <c r="T1795" s="122"/>
      <c r="U1795" s="122"/>
      <c r="X1795" s="128"/>
      <c r="Y1795" s="129"/>
      <c r="Z1795" s="129"/>
      <c r="AA1795" s="129"/>
    </row>
    <row r="1796" spans="1:27" s="115" customFormat="1" ht="26.1" customHeight="1" x14ac:dyDescent="0.2">
      <c r="A1796" s="141" t="str">
        <f>IF(AND($H1796&gt;=المغادرين!$C$4,$H1796&lt;=المغادرين!$F$4,المغادرين!$B$2=IF(المغادرين!$B$2="","",$I1796)),MAX($A$4:$A1795)+1,"")</f>
        <v/>
      </c>
      <c r="B1796" s="141" t="str">
        <f t="shared" si="54"/>
        <v/>
      </c>
      <c r="C1796" s="141" t="str">
        <f>IF($A1796="","",RANK($B1796,$B$5:$B$10000,1)+COUNTIF($B$4:$B1795,$B1796))</f>
        <v/>
      </c>
      <c r="D1796" s="142" t="str">
        <f>IF(AND($M1796&gt;=القادمين!$C$4,$M1796&lt;=القادمين!$F$4,القادمين!$B$2=IF(القادمين!$B$2="","",$I1796)),MAX($D$4:$D1795)+1,"")</f>
        <v/>
      </c>
      <c r="E1796" s="142" t="str">
        <f t="shared" si="55"/>
        <v/>
      </c>
      <c r="F1796" s="142" t="str">
        <f>IF($D1796="","",RANK($E1796,$E$5:$E$10000,1)+COUNTIF($E$4:$E1795,$E1796))</f>
        <v/>
      </c>
      <c r="G1796" s="189" t="str">
        <f>IF(H1796="","",COUNTA($E$5:E1796))</f>
        <v/>
      </c>
      <c r="H1796" s="41"/>
      <c r="I1796" s="38"/>
      <c r="J1796" s="206"/>
      <c r="K1796" s="206"/>
      <c r="L1796" s="206"/>
      <c r="M1796" s="41"/>
      <c r="N1796" s="207"/>
      <c r="O1796" s="99"/>
      <c r="P1796" s="192"/>
      <c r="Q1796" s="122"/>
      <c r="R1796" s="122"/>
      <c r="S1796" s="126"/>
      <c r="T1796" s="122"/>
      <c r="U1796" s="122"/>
      <c r="X1796" s="128"/>
      <c r="Y1796" s="129"/>
      <c r="Z1796" s="129"/>
      <c r="AA1796" s="129"/>
    </row>
    <row r="1797" spans="1:27" s="115" customFormat="1" ht="26.1" customHeight="1" x14ac:dyDescent="0.2">
      <c r="A1797" s="141" t="str">
        <f>IF(AND($H1797&gt;=المغادرين!$C$4,$H1797&lt;=المغادرين!$F$4,المغادرين!$B$2=IF(المغادرين!$B$2="","",$I1797)),MAX($A$4:$A1796)+1,"")</f>
        <v/>
      </c>
      <c r="B1797" s="141" t="str">
        <f t="shared" si="54"/>
        <v/>
      </c>
      <c r="C1797" s="141" t="str">
        <f>IF($A1797="","",RANK($B1797,$B$5:$B$10000,1)+COUNTIF($B$4:$B1796,$B1797))</f>
        <v/>
      </c>
      <c r="D1797" s="142" t="str">
        <f>IF(AND($M1797&gt;=القادمين!$C$4,$M1797&lt;=القادمين!$F$4,القادمين!$B$2=IF(القادمين!$B$2="","",$I1797)),MAX($D$4:$D1796)+1,"")</f>
        <v/>
      </c>
      <c r="E1797" s="142" t="str">
        <f t="shared" si="55"/>
        <v/>
      </c>
      <c r="F1797" s="142" t="str">
        <f>IF($D1797="","",RANK($E1797,$E$5:$E$10000,1)+COUNTIF($E$4:$E1796,$E1797))</f>
        <v/>
      </c>
      <c r="G1797" s="189" t="str">
        <f>IF(H1797="","",COUNTA($E$5:E1797))</f>
        <v/>
      </c>
      <c r="H1797" s="41"/>
      <c r="I1797" s="38"/>
      <c r="J1797" s="206"/>
      <c r="K1797" s="206"/>
      <c r="L1797" s="206"/>
      <c r="M1797" s="41"/>
      <c r="N1797" s="207"/>
      <c r="O1797" s="99"/>
      <c r="P1797" s="192"/>
      <c r="Q1797" s="122"/>
      <c r="R1797" s="122"/>
      <c r="S1797" s="126"/>
      <c r="T1797" s="122"/>
      <c r="U1797" s="122"/>
      <c r="X1797" s="128"/>
      <c r="Y1797" s="129"/>
      <c r="Z1797" s="129"/>
      <c r="AA1797" s="129"/>
    </row>
    <row r="1798" spans="1:27" s="115" customFormat="1" ht="26.1" customHeight="1" x14ac:dyDescent="0.2">
      <c r="A1798" s="141" t="str">
        <f>IF(AND($H1798&gt;=المغادرين!$C$4,$H1798&lt;=المغادرين!$F$4,المغادرين!$B$2=IF(المغادرين!$B$2="","",$I1798)),MAX($A$4:$A1797)+1,"")</f>
        <v/>
      </c>
      <c r="B1798" s="141" t="str">
        <f t="shared" ref="B1798:B1861" si="56">IF($A1798="","",MAX($A$5:$A$10000)-RANK($H1798,$H$5:$H$10000)+1)</f>
        <v/>
      </c>
      <c r="C1798" s="141" t="str">
        <f>IF($A1798="","",RANK($B1798,$B$5:$B$10000,1)+COUNTIF($B$4:$B1797,$B1798))</f>
        <v/>
      </c>
      <c r="D1798" s="142" t="str">
        <f>IF(AND($M1798&gt;=القادمين!$C$4,$M1798&lt;=القادمين!$F$4,القادمين!$B$2=IF(القادمين!$B$2="","",$I1798)),MAX($D$4:$D1797)+1,"")</f>
        <v/>
      </c>
      <c r="E1798" s="142" t="str">
        <f t="shared" ref="E1798:E1861" si="57">IF($D1798="","",MAX($D$5:$D$10000)-RANK($M1798,$M$5:$M$10000)+1)</f>
        <v/>
      </c>
      <c r="F1798" s="142" t="str">
        <f>IF($D1798="","",RANK($E1798,$E$5:$E$10000,1)+COUNTIF($E$4:$E1797,$E1798))</f>
        <v/>
      </c>
      <c r="G1798" s="189" t="str">
        <f>IF(H1798="","",COUNTA($E$5:E1798))</f>
        <v/>
      </c>
      <c r="H1798" s="41"/>
      <c r="I1798" s="38"/>
      <c r="J1798" s="206"/>
      <c r="K1798" s="206"/>
      <c r="L1798" s="206"/>
      <c r="M1798" s="41"/>
      <c r="N1798" s="207"/>
      <c r="O1798" s="99"/>
      <c r="P1798" s="192"/>
      <c r="Q1798" s="122"/>
      <c r="R1798" s="122"/>
      <c r="S1798" s="126"/>
      <c r="T1798" s="122"/>
      <c r="U1798" s="122"/>
      <c r="X1798" s="128"/>
      <c r="Y1798" s="129"/>
      <c r="Z1798" s="129"/>
      <c r="AA1798" s="129"/>
    </row>
    <row r="1799" spans="1:27" s="115" customFormat="1" ht="26.1" customHeight="1" x14ac:dyDescent="0.2">
      <c r="A1799" s="141" t="str">
        <f>IF(AND($H1799&gt;=المغادرين!$C$4,$H1799&lt;=المغادرين!$F$4,المغادرين!$B$2=IF(المغادرين!$B$2="","",$I1799)),MAX($A$4:$A1798)+1,"")</f>
        <v/>
      </c>
      <c r="B1799" s="141" t="str">
        <f t="shared" si="56"/>
        <v/>
      </c>
      <c r="C1799" s="141" t="str">
        <f>IF($A1799="","",RANK($B1799,$B$5:$B$10000,1)+COUNTIF($B$4:$B1798,$B1799))</f>
        <v/>
      </c>
      <c r="D1799" s="142" t="str">
        <f>IF(AND($M1799&gt;=القادمين!$C$4,$M1799&lt;=القادمين!$F$4,القادمين!$B$2=IF(القادمين!$B$2="","",$I1799)),MAX($D$4:$D1798)+1,"")</f>
        <v/>
      </c>
      <c r="E1799" s="142" t="str">
        <f t="shared" si="57"/>
        <v/>
      </c>
      <c r="F1799" s="142" t="str">
        <f>IF($D1799="","",RANK($E1799,$E$5:$E$10000,1)+COUNTIF($E$4:$E1798,$E1799))</f>
        <v/>
      </c>
      <c r="G1799" s="189" t="str">
        <f>IF(H1799="","",COUNTA($E$5:E1799))</f>
        <v/>
      </c>
      <c r="H1799" s="41"/>
      <c r="I1799" s="38"/>
      <c r="J1799" s="206"/>
      <c r="K1799" s="206"/>
      <c r="L1799" s="206"/>
      <c r="M1799" s="41"/>
      <c r="N1799" s="207"/>
      <c r="O1799" s="99"/>
      <c r="P1799" s="193"/>
      <c r="Q1799" s="122"/>
      <c r="R1799" s="122"/>
      <c r="S1799" s="125"/>
      <c r="T1799" s="122"/>
      <c r="U1799" s="122"/>
    </row>
    <row r="1800" spans="1:27" s="127" customFormat="1" ht="26.1" customHeight="1" x14ac:dyDescent="0.2">
      <c r="A1800" s="141" t="str">
        <f>IF(AND($H1800&gt;=المغادرين!$C$4,$H1800&lt;=المغادرين!$F$4,المغادرين!$B$2=IF(المغادرين!$B$2="","",$I1800)),MAX($A$4:$A1799)+1,"")</f>
        <v/>
      </c>
      <c r="B1800" s="141" t="str">
        <f t="shared" si="56"/>
        <v/>
      </c>
      <c r="C1800" s="141" t="str">
        <f>IF($A1800="","",RANK($B1800,$B$5:$B$10000,1)+COUNTIF($B$4:$B1799,$B1800))</f>
        <v/>
      </c>
      <c r="D1800" s="142" t="str">
        <f>IF(AND($M1800&gt;=القادمين!$C$4,$M1800&lt;=القادمين!$F$4,القادمين!$B$2=IF(القادمين!$B$2="","",$I1800)),MAX($D$4:$D1799)+1,"")</f>
        <v/>
      </c>
      <c r="E1800" s="142" t="str">
        <f t="shared" si="57"/>
        <v/>
      </c>
      <c r="F1800" s="142" t="str">
        <f>IF($D1800="","",RANK($E1800,$E$5:$E$10000,1)+COUNTIF($E$4:$E1799,$E1800))</f>
        <v/>
      </c>
      <c r="G1800" s="189" t="str">
        <f>IF(H1800="","",COUNTA($E$5:E1800))</f>
        <v/>
      </c>
      <c r="H1800" s="41"/>
      <c r="I1800" s="38"/>
      <c r="J1800" s="206"/>
      <c r="K1800" s="206"/>
      <c r="L1800" s="206"/>
      <c r="M1800" s="41"/>
      <c r="N1800" s="207"/>
      <c r="O1800" s="99"/>
      <c r="P1800" s="192"/>
      <c r="Q1800" s="122"/>
      <c r="R1800" s="122"/>
      <c r="S1800" s="126"/>
      <c r="T1800" s="122"/>
      <c r="U1800" s="122"/>
      <c r="V1800" s="115"/>
      <c r="W1800" s="115"/>
      <c r="X1800" s="115"/>
      <c r="Y1800" s="115"/>
      <c r="Z1800" s="115"/>
      <c r="AA1800" s="115"/>
    </row>
    <row r="1801" spans="1:27" s="127" customFormat="1" ht="26.1" customHeight="1" x14ac:dyDescent="0.2">
      <c r="A1801" s="141" t="str">
        <f>IF(AND($H1801&gt;=المغادرين!$C$4,$H1801&lt;=المغادرين!$F$4,المغادرين!$B$2=IF(المغادرين!$B$2="","",$I1801)),MAX($A$4:$A1800)+1,"")</f>
        <v/>
      </c>
      <c r="B1801" s="141" t="str">
        <f t="shared" si="56"/>
        <v/>
      </c>
      <c r="C1801" s="141" t="str">
        <f>IF($A1801="","",RANK($B1801,$B$5:$B$10000,1)+COUNTIF($B$4:$B1800,$B1801))</f>
        <v/>
      </c>
      <c r="D1801" s="142" t="str">
        <f>IF(AND($M1801&gt;=القادمين!$C$4,$M1801&lt;=القادمين!$F$4,القادمين!$B$2=IF(القادمين!$B$2="","",$I1801)),MAX($D$4:$D1800)+1,"")</f>
        <v/>
      </c>
      <c r="E1801" s="142" t="str">
        <f t="shared" si="57"/>
        <v/>
      </c>
      <c r="F1801" s="142" t="str">
        <f>IF($D1801="","",RANK($E1801,$E$5:$E$10000,1)+COUNTIF($E$4:$E1800,$E1801))</f>
        <v/>
      </c>
      <c r="G1801" s="189" t="str">
        <f>IF(H1801="","",COUNTA($E$5:E1801))</f>
        <v/>
      </c>
      <c r="H1801" s="41"/>
      <c r="I1801" s="38"/>
      <c r="J1801" s="206"/>
      <c r="K1801" s="206"/>
      <c r="L1801" s="206"/>
      <c r="M1801" s="41"/>
      <c r="N1801" s="207"/>
      <c r="O1801" s="99"/>
      <c r="P1801" s="192"/>
      <c r="Q1801" s="122"/>
      <c r="R1801" s="122"/>
      <c r="S1801" s="126"/>
      <c r="T1801" s="122"/>
      <c r="U1801" s="122"/>
      <c r="V1801" s="115"/>
      <c r="W1801" s="115"/>
      <c r="X1801" s="115"/>
      <c r="Y1801" s="115"/>
      <c r="Z1801" s="115"/>
      <c r="AA1801" s="115"/>
    </row>
    <row r="1802" spans="1:27" s="127" customFormat="1" ht="26.1" customHeight="1" x14ac:dyDescent="0.2">
      <c r="A1802" s="141" t="str">
        <f>IF(AND($H1802&gt;=المغادرين!$C$4,$H1802&lt;=المغادرين!$F$4,المغادرين!$B$2=IF(المغادرين!$B$2="","",$I1802)),MAX($A$4:$A1801)+1,"")</f>
        <v/>
      </c>
      <c r="B1802" s="141" t="str">
        <f t="shared" si="56"/>
        <v/>
      </c>
      <c r="C1802" s="141" t="str">
        <f>IF($A1802="","",RANK($B1802,$B$5:$B$10000,1)+COUNTIF($B$4:$B1801,$B1802))</f>
        <v/>
      </c>
      <c r="D1802" s="142" t="str">
        <f>IF(AND($M1802&gt;=القادمين!$C$4,$M1802&lt;=القادمين!$F$4,القادمين!$B$2=IF(القادمين!$B$2="","",$I1802)),MAX($D$4:$D1801)+1,"")</f>
        <v/>
      </c>
      <c r="E1802" s="142" t="str">
        <f t="shared" si="57"/>
        <v/>
      </c>
      <c r="F1802" s="142" t="str">
        <f>IF($D1802="","",RANK($E1802,$E$5:$E$10000,1)+COUNTIF($E$4:$E1801,$E1802))</f>
        <v/>
      </c>
      <c r="G1802" s="189" t="str">
        <f>IF(H1802="","",COUNTA($E$5:E1802))</f>
        <v/>
      </c>
      <c r="H1802" s="41"/>
      <c r="I1802" s="38"/>
      <c r="J1802" s="206"/>
      <c r="K1802" s="206"/>
      <c r="L1802" s="206"/>
      <c r="M1802" s="41"/>
      <c r="N1802" s="207"/>
      <c r="O1802" s="99"/>
      <c r="P1802" s="192"/>
      <c r="Q1802" s="122"/>
      <c r="R1802" s="122"/>
      <c r="S1802" s="126"/>
      <c r="T1802" s="122"/>
      <c r="U1802" s="122"/>
      <c r="V1802" s="115"/>
      <c r="W1802" s="115"/>
      <c r="X1802" s="115"/>
      <c r="Y1802" s="115"/>
      <c r="Z1802" s="115"/>
      <c r="AA1802" s="115"/>
    </row>
    <row r="1803" spans="1:27" s="115" customFormat="1" ht="26.1" customHeight="1" x14ac:dyDescent="0.2">
      <c r="A1803" s="141" t="str">
        <f>IF(AND($H1803&gt;=المغادرين!$C$4,$H1803&lt;=المغادرين!$F$4,المغادرين!$B$2=IF(المغادرين!$B$2="","",$I1803)),MAX($A$4:$A1802)+1,"")</f>
        <v/>
      </c>
      <c r="B1803" s="141" t="str">
        <f t="shared" si="56"/>
        <v/>
      </c>
      <c r="C1803" s="141" t="str">
        <f>IF($A1803="","",RANK($B1803,$B$5:$B$10000,1)+COUNTIF($B$4:$B1802,$B1803))</f>
        <v/>
      </c>
      <c r="D1803" s="142" t="str">
        <f>IF(AND($M1803&gt;=القادمين!$C$4,$M1803&lt;=القادمين!$F$4,القادمين!$B$2=IF(القادمين!$B$2="","",$I1803)),MAX($D$4:$D1802)+1,"")</f>
        <v/>
      </c>
      <c r="E1803" s="142" t="str">
        <f t="shared" si="57"/>
        <v/>
      </c>
      <c r="F1803" s="142" t="str">
        <f>IF($D1803="","",RANK($E1803,$E$5:$E$10000,1)+COUNTIF($E$4:$E1802,$E1803))</f>
        <v/>
      </c>
      <c r="G1803" s="189" t="str">
        <f>IF(H1803="","",COUNTA($E$5:E1803))</f>
        <v/>
      </c>
      <c r="H1803" s="41"/>
      <c r="I1803" s="38"/>
      <c r="J1803" s="206"/>
      <c r="K1803" s="206"/>
      <c r="L1803" s="206"/>
      <c r="M1803" s="41"/>
      <c r="N1803" s="207"/>
      <c r="O1803" s="99"/>
      <c r="P1803" s="192"/>
      <c r="Q1803" s="122"/>
      <c r="R1803" s="122"/>
      <c r="S1803" s="126"/>
      <c r="T1803" s="122"/>
      <c r="U1803" s="122"/>
    </row>
    <row r="1804" spans="1:27" s="115" customFormat="1" ht="26.1" customHeight="1" x14ac:dyDescent="0.2">
      <c r="A1804" s="141" t="str">
        <f>IF(AND($H1804&gt;=المغادرين!$C$4,$H1804&lt;=المغادرين!$F$4,المغادرين!$B$2=IF(المغادرين!$B$2="","",$I1804)),MAX($A$4:$A1803)+1,"")</f>
        <v/>
      </c>
      <c r="B1804" s="141" t="str">
        <f t="shared" si="56"/>
        <v/>
      </c>
      <c r="C1804" s="141" t="str">
        <f>IF($A1804="","",RANK($B1804,$B$5:$B$10000,1)+COUNTIF($B$4:$B1803,$B1804))</f>
        <v/>
      </c>
      <c r="D1804" s="142" t="str">
        <f>IF(AND($M1804&gt;=القادمين!$C$4,$M1804&lt;=القادمين!$F$4,القادمين!$B$2=IF(القادمين!$B$2="","",$I1804)),MAX($D$4:$D1803)+1,"")</f>
        <v/>
      </c>
      <c r="E1804" s="142" t="str">
        <f t="shared" si="57"/>
        <v/>
      </c>
      <c r="F1804" s="142" t="str">
        <f>IF($D1804="","",RANK($E1804,$E$5:$E$10000,1)+COUNTIF($E$4:$E1803,$E1804))</f>
        <v/>
      </c>
      <c r="G1804" s="189" t="str">
        <f>IF(H1804="","",COUNTA($E$5:E1804))</f>
        <v/>
      </c>
      <c r="H1804" s="41"/>
      <c r="I1804" s="38"/>
      <c r="J1804" s="206"/>
      <c r="K1804" s="206"/>
      <c r="L1804" s="206"/>
      <c r="M1804" s="41"/>
      <c r="N1804" s="207"/>
      <c r="O1804" s="99"/>
      <c r="P1804" s="192"/>
      <c r="Q1804" s="122"/>
      <c r="R1804" s="122"/>
      <c r="S1804" s="126"/>
      <c r="T1804" s="122"/>
      <c r="U1804" s="122"/>
    </row>
    <row r="1805" spans="1:27" s="115" customFormat="1" ht="26.1" customHeight="1" x14ac:dyDescent="0.2">
      <c r="A1805" s="141" t="str">
        <f>IF(AND($H1805&gt;=المغادرين!$C$4,$H1805&lt;=المغادرين!$F$4,المغادرين!$B$2=IF(المغادرين!$B$2="","",$I1805)),MAX($A$4:$A1804)+1,"")</f>
        <v/>
      </c>
      <c r="B1805" s="141" t="str">
        <f t="shared" si="56"/>
        <v/>
      </c>
      <c r="C1805" s="141" t="str">
        <f>IF($A1805="","",RANK($B1805,$B$5:$B$10000,1)+COUNTIF($B$4:$B1804,$B1805))</f>
        <v/>
      </c>
      <c r="D1805" s="142" t="str">
        <f>IF(AND($M1805&gt;=القادمين!$C$4,$M1805&lt;=القادمين!$F$4,القادمين!$B$2=IF(القادمين!$B$2="","",$I1805)),MAX($D$4:$D1804)+1,"")</f>
        <v/>
      </c>
      <c r="E1805" s="142" t="str">
        <f t="shared" si="57"/>
        <v/>
      </c>
      <c r="F1805" s="142" t="str">
        <f>IF($D1805="","",RANK($E1805,$E$5:$E$10000,1)+COUNTIF($E$4:$E1804,$E1805))</f>
        <v/>
      </c>
      <c r="G1805" s="189" t="str">
        <f>IF(H1805="","",COUNTA($E$5:E1805))</f>
        <v/>
      </c>
      <c r="H1805" s="41"/>
      <c r="I1805" s="38"/>
      <c r="J1805" s="206"/>
      <c r="K1805" s="206"/>
      <c r="L1805" s="206"/>
      <c r="M1805" s="41"/>
      <c r="N1805" s="207"/>
      <c r="O1805" s="99"/>
      <c r="P1805" s="192"/>
      <c r="Q1805" s="122"/>
      <c r="R1805" s="122"/>
      <c r="S1805" s="126"/>
      <c r="T1805" s="122"/>
      <c r="U1805" s="122"/>
    </row>
    <row r="1806" spans="1:27" s="115" customFormat="1" ht="26.1" customHeight="1" x14ac:dyDescent="0.2">
      <c r="A1806" s="141" t="str">
        <f>IF(AND($H1806&gt;=المغادرين!$C$4,$H1806&lt;=المغادرين!$F$4,المغادرين!$B$2=IF(المغادرين!$B$2="","",$I1806)),MAX($A$4:$A1805)+1,"")</f>
        <v/>
      </c>
      <c r="B1806" s="141" t="str">
        <f t="shared" si="56"/>
        <v/>
      </c>
      <c r="C1806" s="141" t="str">
        <f>IF($A1806="","",RANK($B1806,$B$5:$B$10000,1)+COUNTIF($B$4:$B1805,$B1806))</f>
        <v/>
      </c>
      <c r="D1806" s="142" t="str">
        <f>IF(AND($M1806&gt;=القادمين!$C$4,$M1806&lt;=القادمين!$F$4,القادمين!$B$2=IF(القادمين!$B$2="","",$I1806)),MAX($D$4:$D1805)+1,"")</f>
        <v/>
      </c>
      <c r="E1806" s="142" t="str">
        <f t="shared" si="57"/>
        <v/>
      </c>
      <c r="F1806" s="142" t="str">
        <f>IF($D1806="","",RANK($E1806,$E$5:$E$10000,1)+COUNTIF($E$4:$E1805,$E1806))</f>
        <v/>
      </c>
      <c r="G1806" s="189" t="str">
        <f>IF(H1806="","",COUNTA($E$5:E1806))</f>
        <v/>
      </c>
      <c r="H1806" s="41"/>
      <c r="I1806" s="38"/>
      <c r="J1806" s="206"/>
      <c r="K1806" s="206"/>
      <c r="L1806" s="206"/>
      <c r="M1806" s="41"/>
      <c r="N1806" s="207"/>
      <c r="O1806" s="99"/>
      <c r="P1806" s="192"/>
      <c r="Q1806" s="122"/>
      <c r="R1806" s="122"/>
      <c r="S1806" s="126"/>
      <c r="T1806" s="122"/>
      <c r="U1806" s="122"/>
    </row>
    <row r="1807" spans="1:27" s="115" customFormat="1" ht="26.1" customHeight="1" x14ac:dyDescent="0.2">
      <c r="A1807" s="141" t="str">
        <f>IF(AND($H1807&gt;=المغادرين!$C$4,$H1807&lt;=المغادرين!$F$4,المغادرين!$B$2=IF(المغادرين!$B$2="","",$I1807)),MAX($A$4:$A1806)+1,"")</f>
        <v/>
      </c>
      <c r="B1807" s="141" t="str">
        <f t="shared" si="56"/>
        <v/>
      </c>
      <c r="C1807" s="141" t="str">
        <f>IF($A1807="","",RANK($B1807,$B$5:$B$10000,1)+COUNTIF($B$4:$B1806,$B1807))</f>
        <v/>
      </c>
      <c r="D1807" s="142" t="str">
        <f>IF(AND($M1807&gt;=القادمين!$C$4,$M1807&lt;=القادمين!$F$4,القادمين!$B$2=IF(القادمين!$B$2="","",$I1807)),MAX($D$4:$D1806)+1,"")</f>
        <v/>
      </c>
      <c r="E1807" s="142" t="str">
        <f t="shared" si="57"/>
        <v/>
      </c>
      <c r="F1807" s="142" t="str">
        <f>IF($D1807="","",RANK($E1807,$E$5:$E$10000,1)+COUNTIF($E$4:$E1806,$E1807))</f>
        <v/>
      </c>
      <c r="G1807" s="189" t="str">
        <f>IF(H1807="","",COUNTA($E$5:E1807))</f>
        <v/>
      </c>
      <c r="H1807" s="41"/>
      <c r="I1807" s="38"/>
      <c r="J1807" s="206"/>
      <c r="K1807" s="206"/>
      <c r="L1807" s="206"/>
      <c r="M1807" s="41"/>
      <c r="N1807" s="207"/>
      <c r="O1807" s="99"/>
      <c r="P1807" s="192"/>
      <c r="Q1807" s="122"/>
      <c r="R1807" s="122"/>
      <c r="S1807" s="126"/>
      <c r="T1807" s="122"/>
      <c r="U1807" s="122"/>
    </row>
    <row r="1808" spans="1:27" s="115" customFormat="1" ht="26.1" customHeight="1" x14ac:dyDescent="0.2">
      <c r="A1808" s="141" t="str">
        <f>IF(AND($H1808&gt;=المغادرين!$C$4,$H1808&lt;=المغادرين!$F$4,المغادرين!$B$2=IF(المغادرين!$B$2="","",$I1808)),MAX($A$4:$A1807)+1,"")</f>
        <v/>
      </c>
      <c r="B1808" s="141" t="str">
        <f t="shared" si="56"/>
        <v/>
      </c>
      <c r="C1808" s="141" t="str">
        <f>IF($A1808="","",RANK($B1808,$B$5:$B$10000,1)+COUNTIF($B$4:$B1807,$B1808))</f>
        <v/>
      </c>
      <c r="D1808" s="142" t="str">
        <f>IF(AND($M1808&gt;=القادمين!$C$4,$M1808&lt;=القادمين!$F$4,القادمين!$B$2=IF(القادمين!$B$2="","",$I1808)),MAX($D$4:$D1807)+1,"")</f>
        <v/>
      </c>
      <c r="E1808" s="142" t="str">
        <f t="shared" si="57"/>
        <v/>
      </c>
      <c r="F1808" s="142" t="str">
        <f>IF($D1808="","",RANK($E1808,$E$5:$E$10000,1)+COUNTIF($E$4:$E1807,$E1808))</f>
        <v/>
      </c>
      <c r="G1808" s="189" t="str">
        <f>IF(H1808="","",COUNTA($E$5:E1808))</f>
        <v/>
      </c>
      <c r="H1808" s="41"/>
      <c r="I1808" s="38"/>
      <c r="J1808" s="206"/>
      <c r="K1808" s="206"/>
      <c r="L1808" s="206"/>
      <c r="M1808" s="41"/>
      <c r="N1808" s="207"/>
      <c r="O1808" s="99"/>
      <c r="P1808" s="192"/>
      <c r="Q1808" s="122"/>
      <c r="R1808" s="122"/>
      <c r="S1808" s="126"/>
      <c r="T1808" s="122"/>
      <c r="U1808" s="122"/>
      <c r="AA1808" s="128"/>
    </row>
    <row r="1809" spans="1:27" s="115" customFormat="1" ht="26.1" customHeight="1" x14ac:dyDescent="0.2">
      <c r="A1809" s="141" t="str">
        <f>IF(AND($H1809&gt;=المغادرين!$C$4,$H1809&lt;=المغادرين!$F$4,المغادرين!$B$2=IF(المغادرين!$B$2="","",$I1809)),MAX($A$4:$A1808)+1,"")</f>
        <v/>
      </c>
      <c r="B1809" s="141" t="str">
        <f t="shared" si="56"/>
        <v/>
      </c>
      <c r="C1809" s="141" t="str">
        <f>IF($A1809="","",RANK($B1809,$B$5:$B$10000,1)+COUNTIF($B$4:$B1808,$B1809))</f>
        <v/>
      </c>
      <c r="D1809" s="142" t="str">
        <f>IF(AND($M1809&gt;=القادمين!$C$4,$M1809&lt;=القادمين!$F$4,القادمين!$B$2=IF(القادمين!$B$2="","",$I1809)),MAX($D$4:$D1808)+1,"")</f>
        <v/>
      </c>
      <c r="E1809" s="142" t="str">
        <f t="shared" si="57"/>
        <v/>
      </c>
      <c r="F1809" s="142" t="str">
        <f>IF($D1809="","",RANK($E1809,$E$5:$E$10000,1)+COUNTIF($E$4:$E1808,$E1809))</f>
        <v/>
      </c>
      <c r="G1809" s="189" t="str">
        <f>IF(H1809="","",COUNTA($E$5:E1809))</f>
        <v/>
      </c>
      <c r="H1809" s="41"/>
      <c r="I1809" s="38"/>
      <c r="J1809" s="206"/>
      <c r="K1809" s="206"/>
      <c r="L1809" s="206"/>
      <c r="M1809" s="41"/>
      <c r="N1809" s="207"/>
      <c r="O1809" s="99"/>
      <c r="P1809" s="192"/>
      <c r="Q1809" s="122"/>
      <c r="R1809" s="122"/>
      <c r="S1809" s="126"/>
      <c r="T1809" s="122"/>
      <c r="U1809" s="122"/>
      <c r="AA1809" s="128"/>
    </row>
    <row r="1810" spans="1:27" s="115" customFormat="1" ht="26.1" customHeight="1" x14ac:dyDescent="0.2">
      <c r="A1810" s="141" t="str">
        <f>IF(AND($H1810&gt;=المغادرين!$C$4,$H1810&lt;=المغادرين!$F$4,المغادرين!$B$2=IF(المغادرين!$B$2="","",$I1810)),MAX($A$4:$A1809)+1,"")</f>
        <v/>
      </c>
      <c r="B1810" s="141" t="str">
        <f t="shared" si="56"/>
        <v/>
      </c>
      <c r="C1810" s="141" t="str">
        <f>IF($A1810="","",RANK($B1810,$B$5:$B$10000,1)+COUNTIF($B$4:$B1809,$B1810))</f>
        <v/>
      </c>
      <c r="D1810" s="142" t="str">
        <f>IF(AND($M1810&gt;=القادمين!$C$4,$M1810&lt;=القادمين!$F$4,القادمين!$B$2=IF(القادمين!$B$2="","",$I1810)),MAX($D$4:$D1809)+1,"")</f>
        <v/>
      </c>
      <c r="E1810" s="142" t="str">
        <f t="shared" si="57"/>
        <v/>
      </c>
      <c r="F1810" s="142" t="str">
        <f>IF($D1810="","",RANK($E1810,$E$5:$E$10000,1)+COUNTIF($E$4:$E1809,$E1810))</f>
        <v/>
      </c>
      <c r="G1810" s="189" t="str">
        <f>IF(H1810="","",COUNTA($E$5:E1810))</f>
        <v/>
      </c>
      <c r="H1810" s="41"/>
      <c r="I1810" s="38"/>
      <c r="J1810" s="206"/>
      <c r="K1810" s="206"/>
      <c r="L1810" s="206"/>
      <c r="M1810" s="41"/>
      <c r="N1810" s="207"/>
      <c r="O1810" s="99"/>
      <c r="P1810" s="192"/>
      <c r="Q1810" s="122"/>
      <c r="R1810" s="122"/>
      <c r="S1810" s="126"/>
      <c r="T1810" s="122"/>
      <c r="U1810" s="122"/>
      <c r="W1810" s="128"/>
      <c r="AA1810" s="121"/>
    </row>
    <row r="1811" spans="1:27" s="115" customFormat="1" ht="26.1" customHeight="1" x14ac:dyDescent="0.2">
      <c r="A1811" s="141" t="str">
        <f>IF(AND($H1811&gt;=المغادرين!$C$4,$H1811&lt;=المغادرين!$F$4,المغادرين!$B$2=IF(المغادرين!$B$2="","",$I1811)),MAX($A$4:$A1810)+1,"")</f>
        <v/>
      </c>
      <c r="B1811" s="141" t="str">
        <f t="shared" si="56"/>
        <v/>
      </c>
      <c r="C1811" s="141" t="str">
        <f>IF($A1811="","",RANK($B1811,$B$5:$B$10000,1)+COUNTIF($B$4:$B1810,$B1811))</f>
        <v/>
      </c>
      <c r="D1811" s="142" t="str">
        <f>IF(AND($M1811&gt;=القادمين!$C$4,$M1811&lt;=القادمين!$F$4,القادمين!$B$2=IF(القادمين!$B$2="","",$I1811)),MAX($D$4:$D1810)+1,"")</f>
        <v/>
      </c>
      <c r="E1811" s="142" t="str">
        <f t="shared" si="57"/>
        <v/>
      </c>
      <c r="F1811" s="142" t="str">
        <f>IF($D1811="","",RANK($E1811,$E$5:$E$10000,1)+COUNTIF($E$4:$E1810,$E1811))</f>
        <v/>
      </c>
      <c r="G1811" s="189" t="str">
        <f>IF(H1811="","",COUNTA($E$5:E1811))</f>
        <v/>
      </c>
      <c r="H1811" s="41"/>
      <c r="I1811" s="38"/>
      <c r="J1811" s="206"/>
      <c r="K1811" s="206"/>
      <c r="L1811" s="206"/>
      <c r="M1811" s="41"/>
      <c r="N1811" s="207"/>
      <c r="O1811" s="99"/>
      <c r="P1811" s="192"/>
      <c r="Q1811" s="122"/>
      <c r="R1811" s="122"/>
      <c r="S1811" s="126"/>
      <c r="T1811" s="122"/>
      <c r="U1811" s="122"/>
    </row>
    <row r="1812" spans="1:27" s="115" customFormat="1" ht="26.1" customHeight="1" x14ac:dyDescent="0.2">
      <c r="A1812" s="141" t="str">
        <f>IF(AND($H1812&gt;=المغادرين!$C$4,$H1812&lt;=المغادرين!$F$4,المغادرين!$B$2=IF(المغادرين!$B$2="","",$I1812)),MAX($A$4:$A1811)+1,"")</f>
        <v/>
      </c>
      <c r="B1812" s="141" t="str">
        <f t="shared" si="56"/>
        <v/>
      </c>
      <c r="C1812" s="141" t="str">
        <f>IF($A1812="","",RANK($B1812,$B$5:$B$10000,1)+COUNTIF($B$4:$B1811,$B1812))</f>
        <v/>
      </c>
      <c r="D1812" s="142" t="str">
        <f>IF(AND($M1812&gt;=القادمين!$C$4,$M1812&lt;=القادمين!$F$4,القادمين!$B$2=IF(القادمين!$B$2="","",$I1812)),MAX($D$4:$D1811)+1,"")</f>
        <v/>
      </c>
      <c r="E1812" s="142" t="str">
        <f t="shared" si="57"/>
        <v/>
      </c>
      <c r="F1812" s="142" t="str">
        <f>IF($D1812="","",RANK($E1812,$E$5:$E$10000,1)+COUNTIF($E$4:$E1811,$E1812))</f>
        <v/>
      </c>
      <c r="G1812" s="189" t="str">
        <f>IF(H1812="","",COUNTA($E$5:E1812))</f>
        <v/>
      </c>
      <c r="H1812" s="41"/>
      <c r="I1812" s="38"/>
      <c r="J1812" s="206"/>
      <c r="K1812" s="206"/>
      <c r="L1812" s="206"/>
      <c r="M1812" s="41"/>
      <c r="N1812" s="207"/>
      <c r="O1812" s="99"/>
      <c r="P1812" s="192"/>
      <c r="Q1812" s="122"/>
      <c r="R1812" s="122"/>
      <c r="S1812" s="126"/>
      <c r="T1812" s="122"/>
      <c r="U1812" s="122"/>
      <c r="X1812" s="128"/>
      <c r="Y1812" s="121"/>
      <c r="Z1812" s="121"/>
      <c r="AA1812" s="121"/>
    </row>
    <row r="1813" spans="1:27" s="115" customFormat="1" ht="26.1" customHeight="1" x14ac:dyDescent="0.2">
      <c r="A1813" s="141" t="str">
        <f>IF(AND($H1813&gt;=المغادرين!$C$4,$H1813&lt;=المغادرين!$F$4,المغادرين!$B$2=IF(المغادرين!$B$2="","",$I1813)),MAX($A$4:$A1812)+1,"")</f>
        <v/>
      </c>
      <c r="B1813" s="141" t="str">
        <f t="shared" si="56"/>
        <v/>
      </c>
      <c r="C1813" s="141" t="str">
        <f>IF($A1813="","",RANK($B1813,$B$5:$B$10000,1)+COUNTIF($B$4:$B1812,$B1813))</f>
        <v/>
      </c>
      <c r="D1813" s="142" t="str">
        <f>IF(AND($M1813&gt;=القادمين!$C$4,$M1813&lt;=القادمين!$F$4,القادمين!$B$2=IF(القادمين!$B$2="","",$I1813)),MAX($D$4:$D1812)+1,"")</f>
        <v/>
      </c>
      <c r="E1813" s="142" t="str">
        <f t="shared" si="57"/>
        <v/>
      </c>
      <c r="F1813" s="142" t="str">
        <f>IF($D1813="","",RANK($E1813,$E$5:$E$10000,1)+COUNTIF($E$4:$E1812,$E1813))</f>
        <v/>
      </c>
      <c r="G1813" s="189" t="str">
        <f>IF(H1813="","",COUNTA($E$5:E1813))</f>
        <v/>
      </c>
      <c r="H1813" s="41"/>
      <c r="I1813" s="38"/>
      <c r="J1813" s="206"/>
      <c r="K1813" s="206"/>
      <c r="L1813" s="206"/>
      <c r="M1813" s="41"/>
      <c r="N1813" s="207"/>
      <c r="O1813" s="99"/>
      <c r="P1813" s="192"/>
      <c r="Q1813" s="122"/>
      <c r="R1813" s="122"/>
      <c r="S1813" s="126"/>
      <c r="T1813" s="122"/>
      <c r="U1813" s="122"/>
      <c r="X1813" s="128"/>
      <c r="Y1813" s="129"/>
      <c r="Z1813" s="129"/>
      <c r="AA1813" s="129"/>
    </row>
    <row r="1814" spans="1:27" s="115" customFormat="1" ht="26.1" customHeight="1" x14ac:dyDescent="0.2">
      <c r="A1814" s="141" t="str">
        <f>IF(AND($H1814&gt;=المغادرين!$C$4,$H1814&lt;=المغادرين!$F$4,المغادرين!$B$2=IF(المغادرين!$B$2="","",$I1814)),MAX($A$4:$A1813)+1,"")</f>
        <v/>
      </c>
      <c r="B1814" s="141" t="str">
        <f t="shared" si="56"/>
        <v/>
      </c>
      <c r="C1814" s="141" t="str">
        <f>IF($A1814="","",RANK($B1814,$B$5:$B$10000,1)+COUNTIF($B$4:$B1813,$B1814))</f>
        <v/>
      </c>
      <c r="D1814" s="142" t="str">
        <f>IF(AND($M1814&gt;=القادمين!$C$4,$M1814&lt;=القادمين!$F$4,القادمين!$B$2=IF(القادمين!$B$2="","",$I1814)),MAX($D$4:$D1813)+1,"")</f>
        <v/>
      </c>
      <c r="E1814" s="142" t="str">
        <f t="shared" si="57"/>
        <v/>
      </c>
      <c r="F1814" s="142" t="str">
        <f>IF($D1814="","",RANK($E1814,$E$5:$E$10000,1)+COUNTIF($E$4:$E1813,$E1814))</f>
        <v/>
      </c>
      <c r="G1814" s="189" t="str">
        <f>IF(H1814="","",COUNTA($E$5:E1814))</f>
        <v/>
      </c>
      <c r="H1814" s="41"/>
      <c r="I1814" s="38"/>
      <c r="J1814" s="206"/>
      <c r="K1814" s="206"/>
      <c r="L1814" s="206"/>
      <c r="M1814" s="41"/>
      <c r="N1814" s="207"/>
      <c r="O1814" s="99"/>
      <c r="P1814" s="192"/>
      <c r="Q1814" s="122"/>
      <c r="R1814" s="122"/>
      <c r="S1814" s="126"/>
      <c r="T1814" s="122"/>
      <c r="U1814" s="122"/>
      <c r="X1814" s="128"/>
      <c r="Y1814" s="129"/>
      <c r="Z1814" s="129"/>
      <c r="AA1814" s="129"/>
    </row>
    <row r="1815" spans="1:27" s="115" customFormat="1" ht="26.1" customHeight="1" x14ac:dyDescent="0.2">
      <c r="A1815" s="141" t="str">
        <f>IF(AND($H1815&gt;=المغادرين!$C$4,$H1815&lt;=المغادرين!$F$4,المغادرين!$B$2=IF(المغادرين!$B$2="","",$I1815)),MAX($A$4:$A1814)+1,"")</f>
        <v/>
      </c>
      <c r="B1815" s="141" t="str">
        <f t="shared" si="56"/>
        <v/>
      </c>
      <c r="C1815" s="141" t="str">
        <f>IF($A1815="","",RANK($B1815,$B$5:$B$10000,1)+COUNTIF($B$4:$B1814,$B1815))</f>
        <v/>
      </c>
      <c r="D1815" s="142" t="str">
        <f>IF(AND($M1815&gt;=القادمين!$C$4,$M1815&lt;=القادمين!$F$4,القادمين!$B$2=IF(القادمين!$B$2="","",$I1815)),MAX($D$4:$D1814)+1,"")</f>
        <v/>
      </c>
      <c r="E1815" s="142" t="str">
        <f t="shared" si="57"/>
        <v/>
      </c>
      <c r="F1815" s="142" t="str">
        <f>IF($D1815="","",RANK($E1815,$E$5:$E$10000,1)+COUNTIF($E$4:$E1814,$E1815))</f>
        <v/>
      </c>
      <c r="G1815" s="189" t="str">
        <f>IF(H1815="","",COUNTA($E$5:E1815))</f>
        <v/>
      </c>
      <c r="H1815" s="41"/>
      <c r="I1815" s="38"/>
      <c r="J1815" s="206"/>
      <c r="K1815" s="206"/>
      <c r="L1815" s="206"/>
      <c r="M1815" s="41"/>
      <c r="N1815" s="207"/>
      <c r="O1815" s="99"/>
      <c r="P1815" s="192"/>
      <c r="Q1815" s="122"/>
      <c r="R1815" s="122"/>
      <c r="S1815" s="126"/>
      <c r="T1815" s="122"/>
      <c r="U1815" s="122"/>
      <c r="X1815" s="128"/>
      <c r="Y1815" s="129"/>
      <c r="Z1815" s="129"/>
      <c r="AA1815" s="129"/>
    </row>
    <row r="1816" spans="1:27" s="115" customFormat="1" ht="26.1" customHeight="1" x14ac:dyDescent="0.2">
      <c r="A1816" s="141" t="str">
        <f>IF(AND($H1816&gt;=المغادرين!$C$4,$H1816&lt;=المغادرين!$F$4,المغادرين!$B$2=IF(المغادرين!$B$2="","",$I1816)),MAX($A$4:$A1815)+1,"")</f>
        <v/>
      </c>
      <c r="B1816" s="141" t="str">
        <f t="shared" si="56"/>
        <v/>
      </c>
      <c r="C1816" s="141" t="str">
        <f>IF($A1816="","",RANK($B1816,$B$5:$B$10000,1)+COUNTIF($B$4:$B1815,$B1816))</f>
        <v/>
      </c>
      <c r="D1816" s="142" t="str">
        <f>IF(AND($M1816&gt;=القادمين!$C$4,$M1816&lt;=القادمين!$F$4,القادمين!$B$2=IF(القادمين!$B$2="","",$I1816)),MAX($D$4:$D1815)+1,"")</f>
        <v/>
      </c>
      <c r="E1816" s="142" t="str">
        <f t="shared" si="57"/>
        <v/>
      </c>
      <c r="F1816" s="142" t="str">
        <f>IF($D1816="","",RANK($E1816,$E$5:$E$10000,1)+COUNTIF($E$4:$E1815,$E1816))</f>
        <v/>
      </c>
      <c r="G1816" s="189" t="str">
        <f>IF(H1816="","",COUNTA($E$5:E1816))</f>
        <v/>
      </c>
      <c r="H1816" s="41"/>
      <c r="I1816" s="38"/>
      <c r="J1816" s="206"/>
      <c r="K1816" s="206"/>
      <c r="L1816" s="206"/>
      <c r="M1816" s="41"/>
      <c r="N1816" s="207"/>
      <c r="O1816" s="99"/>
      <c r="P1816" s="192"/>
      <c r="Q1816" s="122"/>
      <c r="R1816" s="122"/>
      <c r="S1816" s="126"/>
      <c r="T1816" s="122"/>
      <c r="U1816" s="122"/>
      <c r="X1816" s="128"/>
      <c r="Y1816" s="129"/>
      <c r="Z1816" s="129"/>
      <c r="AA1816" s="129"/>
    </row>
    <row r="1817" spans="1:27" s="115" customFormat="1" ht="26.1" customHeight="1" x14ac:dyDescent="0.2">
      <c r="A1817" s="141" t="str">
        <f>IF(AND($H1817&gt;=المغادرين!$C$4,$H1817&lt;=المغادرين!$F$4,المغادرين!$B$2=IF(المغادرين!$B$2="","",$I1817)),MAX($A$4:$A1816)+1,"")</f>
        <v/>
      </c>
      <c r="B1817" s="141" t="str">
        <f t="shared" si="56"/>
        <v/>
      </c>
      <c r="C1817" s="141" t="str">
        <f>IF($A1817="","",RANK($B1817,$B$5:$B$10000,1)+COUNTIF($B$4:$B1816,$B1817))</f>
        <v/>
      </c>
      <c r="D1817" s="142" t="str">
        <f>IF(AND($M1817&gt;=القادمين!$C$4,$M1817&lt;=القادمين!$F$4,القادمين!$B$2=IF(القادمين!$B$2="","",$I1817)),MAX($D$4:$D1816)+1,"")</f>
        <v/>
      </c>
      <c r="E1817" s="142" t="str">
        <f t="shared" si="57"/>
        <v/>
      </c>
      <c r="F1817" s="142" t="str">
        <f>IF($D1817="","",RANK($E1817,$E$5:$E$10000,1)+COUNTIF($E$4:$E1816,$E1817))</f>
        <v/>
      </c>
      <c r="G1817" s="189" t="str">
        <f>IF(H1817="","",COUNTA($E$5:E1817))</f>
        <v/>
      </c>
      <c r="H1817" s="41"/>
      <c r="I1817" s="38"/>
      <c r="J1817" s="206"/>
      <c r="K1817" s="206"/>
      <c r="L1817" s="206"/>
      <c r="M1817" s="41"/>
      <c r="N1817" s="207"/>
      <c r="O1817" s="99"/>
      <c r="P1817" s="192"/>
      <c r="Q1817" s="122"/>
      <c r="R1817" s="122"/>
      <c r="S1817" s="126"/>
      <c r="T1817" s="122"/>
      <c r="U1817" s="122"/>
      <c r="X1817" s="128"/>
      <c r="Y1817" s="129"/>
      <c r="Z1817" s="129"/>
      <c r="AA1817" s="129"/>
    </row>
    <row r="1818" spans="1:27" s="115" customFormat="1" ht="26.1" customHeight="1" x14ac:dyDescent="0.2">
      <c r="A1818" s="141" t="str">
        <f>IF(AND($H1818&gt;=المغادرين!$C$4,$H1818&lt;=المغادرين!$F$4,المغادرين!$B$2=IF(المغادرين!$B$2="","",$I1818)),MAX($A$4:$A1817)+1,"")</f>
        <v/>
      </c>
      <c r="B1818" s="141" t="str">
        <f t="shared" si="56"/>
        <v/>
      </c>
      <c r="C1818" s="141" t="str">
        <f>IF($A1818="","",RANK($B1818,$B$5:$B$10000,1)+COUNTIF($B$4:$B1817,$B1818))</f>
        <v/>
      </c>
      <c r="D1818" s="142" t="str">
        <f>IF(AND($M1818&gt;=القادمين!$C$4,$M1818&lt;=القادمين!$F$4,القادمين!$B$2=IF(القادمين!$B$2="","",$I1818)),MAX($D$4:$D1817)+1,"")</f>
        <v/>
      </c>
      <c r="E1818" s="142" t="str">
        <f t="shared" si="57"/>
        <v/>
      </c>
      <c r="F1818" s="142" t="str">
        <f>IF($D1818="","",RANK($E1818,$E$5:$E$10000,1)+COUNTIF($E$4:$E1817,$E1818))</f>
        <v/>
      </c>
      <c r="G1818" s="189" t="str">
        <f>IF(H1818="","",COUNTA($E$5:E1818))</f>
        <v/>
      </c>
      <c r="H1818" s="41"/>
      <c r="I1818" s="38"/>
      <c r="J1818" s="206"/>
      <c r="K1818" s="206"/>
      <c r="L1818" s="206"/>
      <c r="M1818" s="41"/>
      <c r="N1818" s="207"/>
      <c r="O1818" s="99"/>
      <c r="P1818" s="192"/>
      <c r="Q1818" s="122"/>
      <c r="R1818" s="122"/>
      <c r="S1818" s="126"/>
      <c r="T1818" s="122"/>
      <c r="U1818" s="122"/>
      <c r="X1818" s="128"/>
      <c r="Y1818" s="129"/>
      <c r="Z1818" s="129"/>
      <c r="AA1818" s="129"/>
    </row>
    <row r="1819" spans="1:27" s="115" customFormat="1" ht="26.1" customHeight="1" x14ac:dyDescent="0.2">
      <c r="A1819" s="141" t="str">
        <f>IF(AND($H1819&gt;=المغادرين!$C$4,$H1819&lt;=المغادرين!$F$4,المغادرين!$B$2=IF(المغادرين!$B$2="","",$I1819)),MAX($A$4:$A1818)+1,"")</f>
        <v/>
      </c>
      <c r="B1819" s="141" t="str">
        <f t="shared" si="56"/>
        <v/>
      </c>
      <c r="C1819" s="141" t="str">
        <f>IF($A1819="","",RANK($B1819,$B$5:$B$10000,1)+COUNTIF($B$4:$B1818,$B1819))</f>
        <v/>
      </c>
      <c r="D1819" s="142" t="str">
        <f>IF(AND($M1819&gt;=القادمين!$C$4,$M1819&lt;=القادمين!$F$4,القادمين!$B$2=IF(القادمين!$B$2="","",$I1819)),MAX($D$4:$D1818)+1,"")</f>
        <v/>
      </c>
      <c r="E1819" s="142" t="str">
        <f t="shared" si="57"/>
        <v/>
      </c>
      <c r="F1819" s="142" t="str">
        <f>IF($D1819="","",RANK($E1819,$E$5:$E$10000,1)+COUNTIF($E$4:$E1818,$E1819))</f>
        <v/>
      </c>
      <c r="G1819" s="189" t="str">
        <f>IF(H1819="","",COUNTA($E$5:E1819))</f>
        <v/>
      </c>
      <c r="H1819" s="41"/>
      <c r="I1819" s="38"/>
      <c r="J1819" s="206"/>
      <c r="K1819" s="206"/>
      <c r="L1819" s="206"/>
      <c r="M1819" s="41"/>
      <c r="N1819" s="207"/>
      <c r="O1819" s="99"/>
      <c r="P1819" s="193"/>
      <c r="Q1819" s="122"/>
      <c r="R1819" s="122"/>
      <c r="S1819" s="125"/>
      <c r="T1819" s="122"/>
      <c r="U1819" s="122"/>
    </row>
    <row r="1820" spans="1:27" s="127" customFormat="1" ht="26.1" customHeight="1" x14ac:dyDescent="0.2">
      <c r="A1820" s="141" t="str">
        <f>IF(AND($H1820&gt;=المغادرين!$C$4,$H1820&lt;=المغادرين!$F$4,المغادرين!$B$2=IF(المغادرين!$B$2="","",$I1820)),MAX($A$4:$A1819)+1,"")</f>
        <v/>
      </c>
      <c r="B1820" s="141" t="str">
        <f t="shared" si="56"/>
        <v/>
      </c>
      <c r="C1820" s="141" t="str">
        <f>IF($A1820="","",RANK($B1820,$B$5:$B$10000,1)+COUNTIF($B$4:$B1819,$B1820))</f>
        <v/>
      </c>
      <c r="D1820" s="142" t="str">
        <f>IF(AND($M1820&gt;=القادمين!$C$4,$M1820&lt;=القادمين!$F$4,القادمين!$B$2=IF(القادمين!$B$2="","",$I1820)),MAX($D$4:$D1819)+1,"")</f>
        <v/>
      </c>
      <c r="E1820" s="142" t="str">
        <f t="shared" si="57"/>
        <v/>
      </c>
      <c r="F1820" s="142" t="str">
        <f>IF($D1820="","",RANK($E1820,$E$5:$E$10000,1)+COUNTIF($E$4:$E1819,$E1820))</f>
        <v/>
      </c>
      <c r="G1820" s="189" t="str">
        <f>IF(H1820="","",COUNTA($E$5:E1820))</f>
        <v/>
      </c>
      <c r="H1820" s="41"/>
      <c r="I1820" s="38"/>
      <c r="J1820" s="206"/>
      <c r="K1820" s="206"/>
      <c r="L1820" s="206"/>
      <c r="M1820" s="41"/>
      <c r="N1820" s="207"/>
      <c r="O1820" s="99"/>
      <c r="P1820" s="192"/>
      <c r="Q1820" s="122"/>
      <c r="R1820" s="122"/>
      <c r="S1820" s="126"/>
      <c r="T1820" s="122"/>
      <c r="U1820" s="122"/>
      <c r="V1820" s="115"/>
      <c r="W1820" s="115"/>
      <c r="X1820" s="115"/>
      <c r="Y1820" s="115"/>
      <c r="Z1820" s="115"/>
      <c r="AA1820" s="115"/>
    </row>
    <row r="1821" spans="1:27" s="127" customFormat="1" ht="26.1" customHeight="1" x14ac:dyDescent="0.2">
      <c r="A1821" s="141" t="str">
        <f>IF(AND($H1821&gt;=المغادرين!$C$4,$H1821&lt;=المغادرين!$F$4,المغادرين!$B$2=IF(المغادرين!$B$2="","",$I1821)),MAX($A$4:$A1820)+1,"")</f>
        <v/>
      </c>
      <c r="B1821" s="141" t="str">
        <f t="shared" si="56"/>
        <v/>
      </c>
      <c r="C1821" s="141" t="str">
        <f>IF($A1821="","",RANK($B1821,$B$5:$B$10000,1)+COUNTIF($B$4:$B1820,$B1821))</f>
        <v/>
      </c>
      <c r="D1821" s="142" t="str">
        <f>IF(AND($M1821&gt;=القادمين!$C$4,$M1821&lt;=القادمين!$F$4,القادمين!$B$2=IF(القادمين!$B$2="","",$I1821)),MAX($D$4:$D1820)+1,"")</f>
        <v/>
      </c>
      <c r="E1821" s="142" t="str">
        <f t="shared" si="57"/>
        <v/>
      </c>
      <c r="F1821" s="142" t="str">
        <f>IF($D1821="","",RANK($E1821,$E$5:$E$10000,1)+COUNTIF($E$4:$E1820,$E1821))</f>
        <v/>
      </c>
      <c r="G1821" s="189" t="str">
        <f>IF(H1821="","",COUNTA($E$5:E1821))</f>
        <v/>
      </c>
      <c r="H1821" s="41"/>
      <c r="I1821" s="38"/>
      <c r="J1821" s="206"/>
      <c r="K1821" s="206"/>
      <c r="L1821" s="206"/>
      <c r="M1821" s="41"/>
      <c r="N1821" s="207"/>
      <c r="O1821" s="99"/>
      <c r="P1821" s="192"/>
      <c r="Q1821" s="122"/>
      <c r="R1821" s="122"/>
      <c r="S1821" s="126"/>
      <c r="T1821" s="122"/>
      <c r="U1821" s="122"/>
      <c r="V1821" s="115"/>
      <c r="W1821" s="115"/>
      <c r="X1821" s="115"/>
      <c r="Y1821" s="115"/>
      <c r="Z1821" s="115"/>
      <c r="AA1821" s="115"/>
    </row>
    <row r="1822" spans="1:27" s="127" customFormat="1" ht="26.1" customHeight="1" x14ac:dyDescent="0.2">
      <c r="A1822" s="141" t="str">
        <f>IF(AND($H1822&gt;=المغادرين!$C$4,$H1822&lt;=المغادرين!$F$4,المغادرين!$B$2=IF(المغادرين!$B$2="","",$I1822)),MAX($A$4:$A1821)+1,"")</f>
        <v/>
      </c>
      <c r="B1822" s="141" t="str">
        <f t="shared" si="56"/>
        <v/>
      </c>
      <c r="C1822" s="141" t="str">
        <f>IF($A1822="","",RANK($B1822,$B$5:$B$10000,1)+COUNTIF($B$4:$B1821,$B1822))</f>
        <v/>
      </c>
      <c r="D1822" s="142" t="str">
        <f>IF(AND($M1822&gt;=القادمين!$C$4,$M1822&lt;=القادمين!$F$4,القادمين!$B$2=IF(القادمين!$B$2="","",$I1822)),MAX($D$4:$D1821)+1,"")</f>
        <v/>
      </c>
      <c r="E1822" s="142" t="str">
        <f t="shared" si="57"/>
        <v/>
      </c>
      <c r="F1822" s="142" t="str">
        <f>IF($D1822="","",RANK($E1822,$E$5:$E$10000,1)+COUNTIF($E$4:$E1821,$E1822))</f>
        <v/>
      </c>
      <c r="G1822" s="189" t="str">
        <f>IF(H1822="","",COUNTA($E$5:E1822))</f>
        <v/>
      </c>
      <c r="H1822" s="41"/>
      <c r="I1822" s="38"/>
      <c r="J1822" s="206"/>
      <c r="K1822" s="206"/>
      <c r="L1822" s="206"/>
      <c r="M1822" s="41"/>
      <c r="N1822" s="207"/>
      <c r="O1822" s="99"/>
      <c r="P1822" s="192"/>
      <c r="Q1822" s="122"/>
      <c r="R1822" s="122"/>
      <c r="S1822" s="126"/>
      <c r="T1822" s="122"/>
      <c r="U1822" s="122"/>
      <c r="V1822" s="115"/>
      <c r="W1822" s="115"/>
      <c r="X1822" s="115"/>
      <c r="Y1822" s="115"/>
      <c r="Z1822" s="115"/>
      <c r="AA1822" s="115"/>
    </row>
    <row r="1823" spans="1:27" s="115" customFormat="1" ht="26.1" customHeight="1" x14ac:dyDescent="0.2">
      <c r="A1823" s="141" t="str">
        <f>IF(AND($H1823&gt;=المغادرين!$C$4,$H1823&lt;=المغادرين!$F$4,المغادرين!$B$2=IF(المغادرين!$B$2="","",$I1823)),MAX($A$4:$A1822)+1,"")</f>
        <v/>
      </c>
      <c r="B1823" s="141" t="str">
        <f t="shared" si="56"/>
        <v/>
      </c>
      <c r="C1823" s="141" t="str">
        <f>IF($A1823="","",RANK($B1823,$B$5:$B$10000,1)+COUNTIF($B$4:$B1822,$B1823))</f>
        <v/>
      </c>
      <c r="D1823" s="142" t="str">
        <f>IF(AND($M1823&gt;=القادمين!$C$4,$M1823&lt;=القادمين!$F$4,القادمين!$B$2=IF(القادمين!$B$2="","",$I1823)),MAX($D$4:$D1822)+1,"")</f>
        <v/>
      </c>
      <c r="E1823" s="142" t="str">
        <f t="shared" si="57"/>
        <v/>
      </c>
      <c r="F1823" s="142" t="str">
        <f>IF($D1823="","",RANK($E1823,$E$5:$E$10000,1)+COUNTIF($E$4:$E1822,$E1823))</f>
        <v/>
      </c>
      <c r="G1823" s="189" t="str">
        <f>IF(H1823="","",COUNTA($E$5:E1823))</f>
        <v/>
      </c>
      <c r="H1823" s="41"/>
      <c r="I1823" s="38"/>
      <c r="J1823" s="206"/>
      <c r="K1823" s="206"/>
      <c r="L1823" s="206"/>
      <c r="M1823" s="41"/>
      <c r="N1823" s="207"/>
      <c r="O1823" s="99"/>
      <c r="P1823" s="192"/>
      <c r="Q1823" s="122"/>
      <c r="R1823" s="122"/>
      <c r="S1823" s="126"/>
      <c r="T1823" s="122"/>
      <c r="U1823" s="122"/>
    </row>
    <row r="1824" spans="1:27" s="115" customFormat="1" ht="26.1" customHeight="1" x14ac:dyDescent="0.2">
      <c r="A1824" s="141" t="str">
        <f>IF(AND($H1824&gt;=المغادرين!$C$4,$H1824&lt;=المغادرين!$F$4,المغادرين!$B$2=IF(المغادرين!$B$2="","",$I1824)),MAX($A$4:$A1823)+1,"")</f>
        <v/>
      </c>
      <c r="B1824" s="141" t="str">
        <f t="shared" si="56"/>
        <v/>
      </c>
      <c r="C1824" s="141" t="str">
        <f>IF($A1824="","",RANK($B1824,$B$5:$B$10000,1)+COUNTIF($B$4:$B1823,$B1824))</f>
        <v/>
      </c>
      <c r="D1824" s="142" t="str">
        <f>IF(AND($M1824&gt;=القادمين!$C$4,$M1824&lt;=القادمين!$F$4,القادمين!$B$2=IF(القادمين!$B$2="","",$I1824)),MAX($D$4:$D1823)+1,"")</f>
        <v/>
      </c>
      <c r="E1824" s="142" t="str">
        <f t="shared" si="57"/>
        <v/>
      </c>
      <c r="F1824" s="142" t="str">
        <f>IF($D1824="","",RANK($E1824,$E$5:$E$10000,1)+COUNTIF($E$4:$E1823,$E1824))</f>
        <v/>
      </c>
      <c r="G1824" s="189" t="str">
        <f>IF(H1824="","",COUNTA($E$5:E1824))</f>
        <v/>
      </c>
      <c r="H1824" s="41"/>
      <c r="I1824" s="38"/>
      <c r="J1824" s="206"/>
      <c r="K1824" s="206"/>
      <c r="L1824" s="206"/>
      <c r="M1824" s="41"/>
      <c r="N1824" s="207"/>
      <c r="O1824" s="99"/>
      <c r="P1824" s="192"/>
      <c r="Q1824" s="122"/>
      <c r="R1824" s="122"/>
      <c r="S1824" s="126"/>
      <c r="T1824" s="122"/>
      <c r="U1824" s="122"/>
    </row>
    <row r="1825" spans="1:27" s="115" customFormat="1" ht="26.1" customHeight="1" x14ac:dyDescent="0.2">
      <c r="A1825" s="141" t="str">
        <f>IF(AND($H1825&gt;=المغادرين!$C$4,$H1825&lt;=المغادرين!$F$4,المغادرين!$B$2=IF(المغادرين!$B$2="","",$I1825)),MAX($A$4:$A1824)+1,"")</f>
        <v/>
      </c>
      <c r="B1825" s="141" t="str">
        <f t="shared" si="56"/>
        <v/>
      </c>
      <c r="C1825" s="141" t="str">
        <f>IF($A1825="","",RANK($B1825,$B$5:$B$10000,1)+COUNTIF($B$4:$B1824,$B1825))</f>
        <v/>
      </c>
      <c r="D1825" s="142" t="str">
        <f>IF(AND($M1825&gt;=القادمين!$C$4,$M1825&lt;=القادمين!$F$4,القادمين!$B$2=IF(القادمين!$B$2="","",$I1825)),MAX($D$4:$D1824)+1,"")</f>
        <v/>
      </c>
      <c r="E1825" s="142" t="str">
        <f t="shared" si="57"/>
        <v/>
      </c>
      <c r="F1825" s="142" t="str">
        <f>IF($D1825="","",RANK($E1825,$E$5:$E$10000,1)+COUNTIF($E$4:$E1824,$E1825))</f>
        <v/>
      </c>
      <c r="G1825" s="189" t="str">
        <f>IF(H1825="","",COUNTA($E$5:E1825))</f>
        <v/>
      </c>
      <c r="H1825" s="41"/>
      <c r="I1825" s="38"/>
      <c r="J1825" s="206"/>
      <c r="K1825" s="206"/>
      <c r="L1825" s="206"/>
      <c r="M1825" s="41"/>
      <c r="N1825" s="207"/>
      <c r="O1825" s="99"/>
      <c r="P1825" s="192"/>
      <c r="Q1825" s="122"/>
      <c r="R1825" s="122"/>
      <c r="S1825" s="126"/>
      <c r="T1825" s="122"/>
      <c r="U1825" s="122"/>
    </row>
    <row r="1826" spans="1:27" s="115" customFormat="1" ht="26.1" customHeight="1" x14ac:dyDescent="0.2">
      <c r="A1826" s="141" t="str">
        <f>IF(AND($H1826&gt;=المغادرين!$C$4,$H1826&lt;=المغادرين!$F$4,المغادرين!$B$2=IF(المغادرين!$B$2="","",$I1826)),MAX($A$4:$A1825)+1,"")</f>
        <v/>
      </c>
      <c r="B1826" s="141" t="str">
        <f t="shared" si="56"/>
        <v/>
      </c>
      <c r="C1826" s="141" t="str">
        <f>IF($A1826="","",RANK($B1826,$B$5:$B$10000,1)+COUNTIF($B$4:$B1825,$B1826))</f>
        <v/>
      </c>
      <c r="D1826" s="142" t="str">
        <f>IF(AND($M1826&gt;=القادمين!$C$4,$M1826&lt;=القادمين!$F$4,القادمين!$B$2=IF(القادمين!$B$2="","",$I1826)),MAX($D$4:$D1825)+1,"")</f>
        <v/>
      </c>
      <c r="E1826" s="142" t="str">
        <f t="shared" si="57"/>
        <v/>
      </c>
      <c r="F1826" s="142" t="str">
        <f>IF($D1826="","",RANK($E1826,$E$5:$E$10000,1)+COUNTIF($E$4:$E1825,$E1826))</f>
        <v/>
      </c>
      <c r="G1826" s="189" t="str">
        <f>IF(H1826="","",COUNTA($E$5:E1826))</f>
        <v/>
      </c>
      <c r="H1826" s="41"/>
      <c r="I1826" s="38"/>
      <c r="J1826" s="206"/>
      <c r="K1826" s="206"/>
      <c r="L1826" s="206"/>
      <c r="M1826" s="41"/>
      <c r="N1826" s="207"/>
      <c r="O1826" s="99"/>
      <c r="P1826" s="192"/>
      <c r="Q1826" s="122"/>
      <c r="R1826" s="122"/>
      <c r="S1826" s="126"/>
      <c r="T1826" s="122"/>
      <c r="U1826" s="122"/>
    </row>
    <row r="1827" spans="1:27" s="115" customFormat="1" ht="26.1" customHeight="1" x14ac:dyDescent="0.2">
      <c r="A1827" s="141" t="str">
        <f>IF(AND($H1827&gt;=المغادرين!$C$4,$H1827&lt;=المغادرين!$F$4,المغادرين!$B$2=IF(المغادرين!$B$2="","",$I1827)),MAX($A$4:$A1826)+1,"")</f>
        <v/>
      </c>
      <c r="B1827" s="141" t="str">
        <f t="shared" si="56"/>
        <v/>
      </c>
      <c r="C1827" s="141" t="str">
        <f>IF($A1827="","",RANK($B1827,$B$5:$B$10000,1)+COUNTIF($B$4:$B1826,$B1827))</f>
        <v/>
      </c>
      <c r="D1827" s="142" t="str">
        <f>IF(AND($M1827&gt;=القادمين!$C$4,$M1827&lt;=القادمين!$F$4,القادمين!$B$2=IF(القادمين!$B$2="","",$I1827)),MAX($D$4:$D1826)+1,"")</f>
        <v/>
      </c>
      <c r="E1827" s="142" t="str">
        <f t="shared" si="57"/>
        <v/>
      </c>
      <c r="F1827" s="142" t="str">
        <f>IF($D1827="","",RANK($E1827,$E$5:$E$10000,1)+COUNTIF($E$4:$E1826,$E1827))</f>
        <v/>
      </c>
      <c r="G1827" s="189" t="str">
        <f>IF(H1827="","",COUNTA($E$5:E1827))</f>
        <v/>
      </c>
      <c r="H1827" s="41"/>
      <c r="I1827" s="38"/>
      <c r="J1827" s="206"/>
      <c r="K1827" s="206"/>
      <c r="L1827" s="206"/>
      <c r="M1827" s="41"/>
      <c r="N1827" s="207"/>
      <c r="O1827" s="99"/>
      <c r="P1827" s="192"/>
      <c r="Q1827" s="122"/>
      <c r="R1827" s="122"/>
      <c r="S1827" s="126"/>
      <c r="T1827" s="122"/>
      <c r="U1827" s="122"/>
    </row>
    <row r="1828" spans="1:27" s="115" customFormat="1" ht="26.1" customHeight="1" x14ac:dyDescent="0.2">
      <c r="A1828" s="141" t="str">
        <f>IF(AND($H1828&gt;=المغادرين!$C$4,$H1828&lt;=المغادرين!$F$4,المغادرين!$B$2=IF(المغادرين!$B$2="","",$I1828)),MAX($A$4:$A1827)+1,"")</f>
        <v/>
      </c>
      <c r="B1828" s="141" t="str">
        <f t="shared" si="56"/>
        <v/>
      </c>
      <c r="C1828" s="141" t="str">
        <f>IF($A1828="","",RANK($B1828,$B$5:$B$10000,1)+COUNTIF($B$4:$B1827,$B1828))</f>
        <v/>
      </c>
      <c r="D1828" s="142" t="str">
        <f>IF(AND($M1828&gt;=القادمين!$C$4,$M1828&lt;=القادمين!$F$4,القادمين!$B$2=IF(القادمين!$B$2="","",$I1828)),MAX($D$4:$D1827)+1,"")</f>
        <v/>
      </c>
      <c r="E1828" s="142" t="str">
        <f t="shared" si="57"/>
        <v/>
      </c>
      <c r="F1828" s="142" t="str">
        <f>IF($D1828="","",RANK($E1828,$E$5:$E$10000,1)+COUNTIF($E$4:$E1827,$E1828))</f>
        <v/>
      </c>
      <c r="G1828" s="189" t="str">
        <f>IF(H1828="","",COUNTA($E$5:E1828))</f>
        <v/>
      </c>
      <c r="H1828" s="41"/>
      <c r="I1828" s="38"/>
      <c r="J1828" s="206"/>
      <c r="K1828" s="206"/>
      <c r="L1828" s="206"/>
      <c r="M1828" s="41"/>
      <c r="N1828" s="207"/>
      <c r="O1828" s="99"/>
      <c r="P1828" s="192"/>
      <c r="Q1828" s="122"/>
      <c r="R1828" s="122"/>
      <c r="S1828" s="126"/>
      <c r="T1828" s="122"/>
      <c r="U1828" s="122"/>
      <c r="AA1828" s="128"/>
    </row>
    <row r="1829" spans="1:27" s="115" customFormat="1" ht="26.1" customHeight="1" x14ac:dyDescent="0.2">
      <c r="A1829" s="141" t="str">
        <f>IF(AND($H1829&gt;=المغادرين!$C$4,$H1829&lt;=المغادرين!$F$4,المغادرين!$B$2=IF(المغادرين!$B$2="","",$I1829)),MAX($A$4:$A1828)+1,"")</f>
        <v/>
      </c>
      <c r="B1829" s="141" t="str">
        <f t="shared" si="56"/>
        <v/>
      </c>
      <c r="C1829" s="141" t="str">
        <f>IF($A1829="","",RANK($B1829,$B$5:$B$10000,1)+COUNTIF($B$4:$B1828,$B1829))</f>
        <v/>
      </c>
      <c r="D1829" s="142" t="str">
        <f>IF(AND($M1829&gt;=القادمين!$C$4,$M1829&lt;=القادمين!$F$4,القادمين!$B$2=IF(القادمين!$B$2="","",$I1829)),MAX($D$4:$D1828)+1,"")</f>
        <v/>
      </c>
      <c r="E1829" s="142" t="str">
        <f t="shared" si="57"/>
        <v/>
      </c>
      <c r="F1829" s="142" t="str">
        <f>IF($D1829="","",RANK($E1829,$E$5:$E$10000,1)+COUNTIF($E$4:$E1828,$E1829))</f>
        <v/>
      </c>
      <c r="G1829" s="189" t="str">
        <f>IF(H1829="","",COUNTA($E$5:E1829))</f>
        <v/>
      </c>
      <c r="H1829" s="41"/>
      <c r="I1829" s="38"/>
      <c r="J1829" s="206"/>
      <c r="K1829" s="206"/>
      <c r="L1829" s="206"/>
      <c r="M1829" s="41"/>
      <c r="N1829" s="207"/>
      <c r="O1829" s="99"/>
      <c r="P1829" s="192"/>
      <c r="Q1829" s="122"/>
      <c r="R1829" s="122"/>
      <c r="S1829" s="126"/>
      <c r="T1829" s="122"/>
      <c r="U1829" s="122"/>
      <c r="AA1829" s="128"/>
    </row>
    <row r="1830" spans="1:27" s="115" customFormat="1" ht="26.1" customHeight="1" x14ac:dyDescent="0.2">
      <c r="A1830" s="141" t="str">
        <f>IF(AND($H1830&gt;=المغادرين!$C$4,$H1830&lt;=المغادرين!$F$4,المغادرين!$B$2=IF(المغادرين!$B$2="","",$I1830)),MAX($A$4:$A1829)+1,"")</f>
        <v/>
      </c>
      <c r="B1830" s="141" t="str">
        <f t="shared" si="56"/>
        <v/>
      </c>
      <c r="C1830" s="141" t="str">
        <f>IF($A1830="","",RANK($B1830,$B$5:$B$10000,1)+COUNTIF($B$4:$B1829,$B1830))</f>
        <v/>
      </c>
      <c r="D1830" s="142" t="str">
        <f>IF(AND($M1830&gt;=القادمين!$C$4,$M1830&lt;=القادمين!$F$4,القادمين!$B$2=IF(القادمين!$B$2="","",$I1830)),MAX($D$4:$D1829)+1,"")</f>
        <v/>
      </c>
      <c r="E1830" s="142" t="str">
        <f t="shared" si="57"/>
        <v/>
      </c>
      <c r="F1830" s="142" t="str">
        <f>IF($D1830="","",RANK($E1830,$E$5:$E$10000,1)+COUNTIF($E$4:$E1829,$E1830))</f>
        <v/>
      </c>
      <c r="G1830" s="189" t="str">
        <f>IF(H1830="","",COUNTA($E$5:E1830))</f>
        <v/>
      </c>
      <c r="H1830" s="41"/>
      <c r="I1830" s="38"/>
      <c r="J1830" s="206"/>
      <c r="K1830" s="206"/>
      <c r="L1830" s="206"/>
      <c r="M1830" s="41"/>
      <c r="N1830" s="207"/>
      <c r="O1830" s="99"/>
      <c r="P1830" s="192"/>
      <c r="Q1830" s="122"/>
      <c r="R1830" s="122"/>
      <c r="S1830" s="126"/>
      <c r="T1830" s="122"/>
      <c r="U1830" s="122"/>
      <c r="W1830" s="128"/>
      <c r="AA1830" s="121"/>
    </row>
    <row r="1831" spans="1:27" s="115" customFormat="1" ht="26.1" customHeight="1" x14ac:dyDescent="0.2">
      <c r="A1831" s="141" t="str">
        <f>IF(AND($H1831&gt;=المغادرين!$C$4,$H1831&lt;=المغادرين!$F$4,المغادرين!$B$2=IF(المغادرين!$B$2="","",$I1831)),MAX($A$4:$A1830)+1,"")</f>
        <v/>
      </c>
      <c r="B1831" s="141" t="str">
        <f t="shared" si="56"/>
        <v/>
      </c>
      <c r="C1831" s="141" t="str">
        <f>IF($A1831="","",RANK($B1831,$B$5:$B$10000,1)+COUNTIF($B$4:$B1830,$B1831))</f>
        <v/>
      </c>
      <c r="D1831" s="142" t="str">
        <f>IF(AND($M1831&gt;=القادمين!$C$4,$M1831&lt;=القادمين!$F$4,القادمين!$B$2=IF(القادمين!$B$2="","",$I1831)),MAX($D$4:$D1830)+1,"")</f>
        <v/>
      </c>
      <c r="E1831" s="142" t="str">
        <f t="shared" si="57"/>
        <v/>
      </c>
      <c r="F1831" s="142" t="str">
        <f>IF($D1831="","",RANK($E1831,$E$5:$E$10000,1)+COUNTIF($E$4:$E1830,$E1831))</f>
        <v/>
      </c>
      <c r="G1831" s="189" t="str">
        <f>IF(H1831="","",COUNTA($E$5:E1831))</f>
        <v/>
      </c>
      <c r="H1831" s="41"/>
      <c r="I1831" s="38"/>
      <c r="J1831" s="206"/>
      <c r="K1831" s="206"/>
      <c r="L1831" s="206"/>
      <c r="M1831" s="41"/>
      <c r="N1831" s="207"/>
      <c r="O1831" s="99"/>
      <c r="P1831" s="192"/>
      <c r="Q1831" s="122"/>
      <c r="R1831" s="122"/>
      <c r="S1831" s="126"/>
      <c r="T1831" s="122"/>
      <c r="U1831" s="122"/>
    </row>
    <row r="1832" spans="1:27" s="115" customFormat="1" ht="26.1" customHeight="1" x14ac:dyDescent="0.2">
      <c r="A1832" s="141" t="str">
        <f>IF(AND($H1832&gt;=المغادرين!$C$4,$H1832&lt;=المغادرين!$F$4,المغادرين!$B$2=IF(المغادرين!$B$2="","",$I1832)),MAX($A$4:$A1831)+1,"")</f>
        <v/>
      </c>
      <c r="B1832" s="141" t="str">
        <f t="shared" si="56"/>
        <v/>
      </c>
      <c r="C1832" s="141" t="str">
        <f>IF($A1832="","",RANK($B1832,$B$5:$B$10000,1)+COUNTIF($B$4:$B1831,$B1832))</f>
        <v/>
      </c>
      <c r="D1832" s="142" t="str">
        <f>IF(AND($M1832&gt;=القادمين!$C$4,$M1832&lt;=القادمين!$F$4,القادمين!$B$2=IF(القادمين!$B$2="","",$I1832)),MAX($D$4:$D1831)+1,"")</f>
        <v/>
      </c>
      <c r="E1832" s="142" t="str">
        <f t="shared" si="57"/>
        <v/>
      </c>
      <c r="F1832" s="142" t="str">
        <f>IF($D1832="","",RANK($E1832,$E$5:$E$10000,1)+COUNTIF($E$4:$E1831,$E1832))</f>
        <v/>
      </c>
      <c r="G1832" s="189" t="str">
        <f>IF(H1832="","",COUNTA($E$5:E1832))</f>
        <v/>
      </c>
      <c r="H1832" s="41"/>
      <c r="I1832" s="38"/>
      <c r="J1832" s="206"/>
      <c r="K1832" s="206"/>
      <c r="L1832" s="206"/>
      <c r="M1832" s="41"/>
      <c r="N1832" s="207"/>
      <c r="O1832" s="99"/>
      <c r="P1832" s="192"/>
      <c r="Q1832" s="122"/>
      <c r="R1832" s="122"/>
      <c r="S1832" s="126"/>
      <c r="T1832" s="122"/>
      <c r="U1832" s="122"/>
      <c r="X1832" s="128"/>
      <c r="Y1832" s="121"/>
      <c r="Z1832" s="121"/>
      <c r="AA1832" s="121"/>
    </row>
    <row r="1833" spans="1:27" s="115" customFormat="1" ht="26.1" customHeight="1" x14ac:dyDescent="0.2">
      <c r="A1833" s="141" t="str">
        <f>IF(AND($H1833&gt;=المغادرين!$C$4,$H1833&lt;=المغادرين!$F$4,المغادرين!$B$2=IF(المغادرين!$B$2="","",$I1833)),MAX($A$4:$A1832)+1,"")</f>
        <v/>
      </c>
      <c r="B1833" s="141" t="str">
        <f t="shared" si="56"/>
        <v/>
      </c>
      <c r="C1833" s="141" t="str">
        <f>IF($A1833="","",RANK($B1833,$B$5:$B$10000,1)+COUNTIF($B$4:$B1832,$B1833))</f>
        <v/>
      </c>
      <c r="D1833" s="142" t="str">
        <f>IF(AND($M1833&gt;=القادمين!$C$4,$M1833&lt;=القادمين!$F$4,القادمين!$B$2=IF(القادمين!$B$2="","",$I1833)),MAX($D$4:$D1832)+1,"")</f>
        <v/>
      </c>
      <c r="E1833" s="142" t="str">
        <f t="shared" si="57"/>
        <v/>
      </c>
      <c r="F1833" s="142" t="str">
        <f>IF($D1833="","",RANK($E1833,$E$5:$E$10000,1)+COUNTIF($E$4:$E1832,$E1833))</f>
        <v/>
      </c>
      <c r="G1833" s="189" t="str">
        <f>IF(H1833="","",COUNTA($E$5:E1833))</f>
        <v/>
      </c>
      <c r="H1833" s="41"/>
      <c r="I1833" s="38"/>
      <c r="J1833" s="206"/>
      <c r="K1833" s="206"/>
      <c r="L1833" s="206"/>
      <c r="M1833" s="41"/>
      <c r="N1833" s="207"/>
      <c r="O1833" s="99"/>
      <c r="P1833" s="192"/>
      <c r="Q1833" s="122"/>
      <c r="R1833" s="122"/>
      <c r="S1833" s="126"/>
      <c r="T1833" s="122"/>
      <c r="U1833" s="122"/>
      <c r="X1833" s="128"/>
      <c r="Y1833" s="129"/>
      <c r="Z1833" s="129"/>
      <c r="AA1833" s="129"/>
    </row>
    <row r="1834" spans="1:27" s="115" customFormat="1" ht="26.1" customHeight="1" x14ac:dyDescent="0.2">
      <c r="A1834" s="141" t="str">
        <f>IF(AND($H1834&gt;=المغادرين!$C$4,$H1834&lt;=المغادرين!$F$4,المغادرين!$B$2=IF(المغادرين!$B$2="","",$I1834)),MAX($A$4:$A1833)+1,"")</f>
        <v/>
      </c>
      <c r="B1834" s="141" t="str">
        <f t="shared" si="56"/>
        <v/>
      </c>
      <c r="C1834" s="141" t="str">
        <f>IF($A1834="","",RANK($B1834,$B$5:$B$10000,1)+COUNTIF($B$4:$B1833,$B1834))</f>
        <v/>
      </c>
      <c r="D1834" s="142" t="str">
        <f>IF(AND($M1834&gt;=القادمين!$C$4,$M1834&lt;=القادمين!$F$4,القادمين!$B$2=IF(القادمين!$B$2="","",$I1834)),MAX($D$4:$D1833)+1,"")</f>
        <v/>
      </c>
      <c r="E1834" s="142" t="str">
        <f t="shared" si="57"/>
        <v/>
      </c>
      <c r="F1834" s="142" t="str">
        <f>IF($D1834="","",RANK($E1834,$E$5:$E$10000,1)+COUNTIF($E$4:$E1833,$E1834))</f>
        <v/>
      </c>
      <c r="G1834" s="189" t="str">
        <f>IF(H1834="","",COUNTA($E$5:E1834))</f>
        <v/>
      </c>
      <c r="H1834" s="41"/>
      <c r="I1834" s="38"/>
      <c r="J1834" s="206"/>
      <c r="K1834" s="206"/>
      <c r="L1834" s="206"/>
      <c r="M1834" s="41"/>
      <c r="N1834" s="207"/>
      <c r="O1834" s="99"/>
      <c r="P1834" s="192"/>
      <c r="Q1834" s="122"/>
      <c r="R1834" s="122"/>
      <c r="S1834" s="126"/>
      <c r="T1834" s="122"/>
      <c r="U1834" s="122"/>
      <c r="X1834" s="128"/>
      <c r="Y1834" s="129"/>
      <c r="Z1834" s="129"/>
      <c r="AA1834" s="129"/>
    </row>
    <row r="1835" spans="1:27" s="115" customFormat="1" ht="26.1" customHeight="1" x14ac:dyDescent="0.2">
      <c r="A1835" s="141" t="str">
        <f>IF(AND($H1835&gt;=المغادرين!$C$4,$H1835&lt;=المغادرين!$F$4,المغادرين!$B$2=IF(المغادرين!$B$2="","",$I1835)),MAX($A$4:$A1834)+1,"")</f>
        <v/>
      </c>
      <c r="B1835" s="141" t="str">
        <f t="shared" si="56"/>
        <v/>
      </c>
      <c r="C1835" s="141" t="str">
        <f>IF($A1835="","",RANK($B1835,$B$5:$B$10000,1)+COUNTIF($B$4:$B1834,$B1835))</f>
        <v/>
      </c>
      <c r="D1835" s="142" t="str">
        <f>IF(AND($M1835&gt;=القادمين!$C$4,$M1835&lt;=القادمين!$F$4,القادمين!$B$2=IF(القادمين!$B$2="","",$I1835)),MAX($D$4:$D1834)+1,"")</f>
        <v/>
      </c>
      <c r="E1835" s="142" t="str">
        <f t="shared" si="57"/>
        <v/>
      </c>
      <c r="F1835" s="142" t="str">
        <f>IF($D1835="","",RANK($E1835,$E$5:$E$10000,1)+COUNTIF($E$4:$E1834,$E1835))</f>
        <v/>
      </c>
      <c r="G1835" s="189" t="str">
        <f>IF(H1835="","",COUNTA($E$5:E1835))</f>
        <v/>
      </c>
      <c r="H1835" s="41"/>
      <c r="I1835" s="38"/>
      <c r="J1835" s="206"/>
      <c r="K1835" s="206"/>
      <c r="L1835" s="206"/>
      <c r="M1835" s="41"/>
      <c r="N1835" s="207"/>
      <c r="O1835" s="99"/>
      <c r="P1835" s="192"/>
      <c r="Q1835" s="122"/>
      <c r="R1835" s="122"/>
      <c r="S1835" s="126"/>
      <c r="T1835" s="122"/>
      <c r="U1835" s="122"/>
      <c r="X1835" s="128"/>
      <c r="Y1835" s="129"/>
      <c r="Z1835" s="129"/>
      <c r="AA1835" s="129"/>
    </row>
    <row r="1836" spans="1:27" s="115" customFormat="1" ht="26.1" customHeight="1" x14ac:dyDescent="0.2">
      <c r="A1836" s="141" t="str">
        <f>IF(AND($H1836&gt;=المغادرين!$C$4,$H1836&lt;=المغادرين!$F$4,المغادرين!$B$2=IF(المغادرين!$B$2="","",$I1836)),MAX($A$4:$A1835)+1,"")</f>
        <v/>
      </c>
      <c r="B1836" s="141" t="str">
        <f t="shared" si="56"/>
        <v/>
      </c>
      <c r="C1836" s="141" t="str">
        <f>IF($A1836="","",RANK($B1836,$B$5:$B$10000,1)+COUNTIF($B$4:$B1835,$B1836))</f>
        <v/>
      </c>
      <c r="D1836" s="142" t="str">
        <f>IF(AND($M1836&gt;=القادمين!$C$4,$M1836&lt;=القادمين!$F$4,القادمين!$B$2=IF(القادمين!$B$2="","",$I1836)),MAX($D$4:$D1835)+1,"")</f>
        <v/>
      </c>
      <c r="E1836" s="142" t="str">
        <f t="shared" si="57"/>
        <v/>
      </c>
      <c r="F1836" s="142" t="str">
        <f>IF($D1836="","",RANK($E1836,$E$5:$E$10000,1)+COUNTIF($E$4:$E1835,$E1836))</f>
        <v/>
      </c>
      <c r="G1836" s="189" t="str">
        <f>IF(H1836="","",COUNTA($E$5:E1836))</f>
        <v/>
      </c>
      <c r="H1836" s="41"/>
      <c r="I1836" s="38"/>
      <c r="J1836" s="206"/>
      <c r="K1836" s="206"/>
      <c r="L1836" s="206"/>
      <c r="M1836" s="41"/>
      <c r="N1836" s="207"/>
      <c r="O1836" s="99"/>
      <c r="P1836" s="192"/>
      <c r="Q1836" s="122"/>
      <c r="R1836" s="122"/>
      <c r="S1836" s="126"/>
      <c r="T1836" s="122"/>
      <c r="U1836" s="122"/>
      <c r="X1836" s="128"/>
      <c r="Y1836" s="129"/>
      <c r="Z1836" s="129"/>
      <c r="AA1836" s="129"/>
    </row>
    <row r="1837" spans="1:27" s="115" customFormat="1" ht="26.1" customHeight="1" x14ac:dyDescent="0.2">
      <c r="A1837" s="141" t="str">
        <f>IF(AND($H1837&gt;=المغادرين!$C$4,$H1837&lt;=المغادرين!$F$4,المغادرين!$B$2=IF(المغادرين!$B$2="","",$I1837)),MAX($A$4:$A1836)+1,"")</f>
        <v/>
      </c>
      <c r="B1837" s="141" t="str">
        <f t="shared" si="56"/>
        <v/>
      </c>
      <c r="C1837" s="141" t="str">
        <f>IF($A1837="","",RANK($B1837,$B$5:$B$10000,1)+COUNTIF($B$4:$B1836,$B1837))</f>
        <v/>
      </c>
      <c r="D1837" s="142" t="str">
        <f>IF(AND($M1837&gt;=القادمين!$C$4,$M1837&lt;=القادمين!$F$4,القادمين!$B$2=IF(القادمين!$B$2="","",$I1837)),MAX($D$4:$D1836)+1,"")</f>
        <v/>
      </c>
      <c r="E1837" s="142" t="str">
        <f t="shared" si="57"/>
        <v/>
      </c>
      <c r="F1837" s="142" t="str">
        <f>IF($D1837="","",RANK($E1837,$E$5:$E$10000,1)+COUNTIF($E$4:$E1836,$E1837))</f>
        <v/>
      </c>
      <c r="G1837" s="189" t="str">
        <f>IF(H1837="","",COUNTA($E$5:E1837))</f>
        <v/>
      </c>
      <c r="H1837" s="41"/>
      <c r="I1837" s="38"/>
      <c r="J1837" s="206"/>
      <c r="K1837" s="206"/>
      <c r="L1837" s="206"/>
      <c r="M1837" s="41"/>
      <c r="N1837" s="207"/>
      <c r="O1837" s="99"/>
      <c r="P1837" s="192"/>
      <c r="Q1837" s="122"/>
      <c r="R1837" s="122"/>
      <c r="S1837" s="126"/>
      <c r="T1837" s="122"/>
      <c r="U1837" s="122"/>
      <c r="X1837" s="128"/>
      <c r="Y1837" s="129"/>
      <c r="Z1837" s="129"/>
      <c r="AA1837" s="129"/>
    </row>
    <row r="1838" spans="1:27" s="115" customFormat="1" ht="26.1" customHeight="1" x14ac:dyDescent="0.2">
      <c r="A1838" s="141" t="str">
        <f>IF(AND($H1838&gt;=المغادرين!$C$4,$H1838&lt;=المغادرين!$F$4,المغادرين!$B$2=IF(المغادرين!$B$2="","",$I1838)),MAX($A$4:$A1837)+1,"")</f>
        <v/>
      </c>
      <c r="B1838" s="141" t="str">
        <f t="shared" si="56"/>
        <v/>
      </c>
      <c r="C1838" s="141" t="str">
        <f>IF($A1838="","",RANK($B1838,$B$5:$B$10000,1)+COUNTIF($B$4:$B1837,$B1838))</f>
        <v/>
      </c>
      <c r="D1838" s="142" t="str">
        <f>IF(AND($M1838&gt;=القادمين!$C$4,$M1838&lt;=القادمين!$F$4,القادمين!$B$2=IF(القادمين!$B$2="","",$I1838)),MAX($D$4:$D1837)+1,"")</f>
        <v/>
      </c>
      <c r="E1838" s="142" t="str">
        <f t="shared" si="57"/>
        <v/>
      </c>
      <c r="F1838" s="142" t="str">
        <f>IF($D1838="","",RANK($E1838,$E$5:$E$10000,1)+COUNTIF($E$4:$E1837,$E1838))</f>
        <v/>
      </c>
      <c r="G1838" s="189" t="str">
        <f>IF(H1838="","",COUNTA($E$5:E1838))</f>
        <v/>
      </c>
      <c r="H1838" s="41"/>
      <c r="I1838" s="38"/>
      <c r="J1838" s="206"/>
      <c r="K1838" s="206"/>
      <c r="L1838" s="206"/>
      <c r="M1838" s="41"/>
      <c r="N1838" s="207"/>
      <c r="O1838" s="99"/>
      <c r="P1838" s="192"/>
      <c r="Q1838" s="122"/>
      <c r="R1838" s="122"/>
      <c r="S1838" s="126"/>
      <c r="T1838" s="122"/>
      <c r="U1838" s="122"/>
      <c r="X1838" s="128"/>
      <c r="Y1838" s="129"/>
      <c r="Z1838" s="129"/>
      <c r="AA1838" s="129"/>
    </row>
    <row r="1839" spans="1:27" s="115" customFormat="1" ht="26.1" customHeight="1" x14ac:dyDescent="0.2">
      <c r="A1839" s="141" t="str">
        <f>IF(AND($H1839&gt;=المغادرين!$C$4,$H1839&lt;=المغادرين!$F$4,المغادرين!$B$2=IF(المغادرين!$B$2="","",$I1839)),MAX($A$4:$A1838)+1,"")</f>
        <v/>
      </c>
      <c r="B1839" s="141" t="str">
        <f t="shared" si="56"/>
        <v/>
      </c>
      <c r="C1839" s="141" t="str">
        <f>IF($A1839="","",RANK($B1839,$B$5:$B$10000,1)+COUNTIF($B$4:$B1838,$B1839))</f>
        <v/>
      </c>
      <c r="D1839" s="142" t="str">
        <f>IF(AND($M1839&gt;=القادمين!$C$4,$M1839&lt;=القادمين!$F$4,القادمين!$B$2=IF(القادمين!$B$2="","",$I1839)),MAX($D$4:$D1838)+1,"")</f>
        <v/>
      </c>
      <c r="E1839" s="142" t="str">
        <f t="shared" si="57"/>
        <v/>
      </c>
      <c r="F1839" s="142" t="str">
        <f>IF($D1839="","",RANK($E1839,$E$5:$E$10000,1)+COUNTIF($E$4:$E1838,$E1839))</f>
        <v/>
      </c>
      <c r="G1839" s="189" t="str">
        <f>IF(H1839="","",COUNTA($E$5:E1839))</f>
        <v/>
      </c>
      <c r="H1839" s="41"/>
      <c r="I1839" s="38"/>
      <c r="J1839" s="206"/>
      <c r="K1839" s="206"/>
      <c r="L1839" s="206"/>
      <c r="M1839" s="41"/>
      <c r="N1839" s="207"/>
      <c r="O1839" s="99"/>
      <c r="P1839" s="193"/>
      <c r="Q1839" s="122"/>
      <c r="R1839" s="122"/>
      <c r="S1839" s="125"/>
      <c r="T1839" s="122"/>
      <c r="U1839" s="122"/>
    </row>
    <row r="1840" spans="1:27" s="127" customFormat="1" ht="26.1" customHeight="1" x14ac:dyDescent="0.2">
      <c r="A1840" s="141" t="str">
        <f>IF(AND($H1840&gt;=المغادرين!$C$4,$H1840&lt;=المغادرين!$F$4,المغادرين!$B$2=IF(المغادرين!$B$2="","",$I1840)),MAX($A$4:$A1839)+1,"")</f>
        <v/>
      </c>
      <c r="B1840" s="141" t="str">
        <f t="shared" si="56"/>
        <v/>
      </c>
      <c r="C1840" s="141" t="str">
        <f>IF($A1840="","",RANK($B1840,$B$5:$B$10000,1)+COUNTIF($B$4:$B1839,$B1840))</f>
        <v/>
      </c>
      <c r="D1840" s="142" t="str">
        <f>IF(AND($M1840&gt;=القادمين!$C$4,$M1840&lt;=القادمين!$F$4,القادمين!$B$2=IF(القادمين!$B$2="","",$I1840)),MAX($D$4:$D1839)+1,"")</f>
        <v/>
      </c>
      <c r="E1840" s="142" t="str">
        <f t="shared" si="57"/>
        <v/>
      </c>
      <c r="F1840" s="142" t="str">
        <f>IF($D1840="","",RANK($E1840,$E$5:$E$10000,1)+COUNTIF($E$4:$E1839,$E1840))</f>
        <v/>
      </c>
      <c r="G1840" s="189" t="str">
        <f>IF(H1840="","",COUNTA($E$5:E1840))</f>
        <v/>
      </c>
      <c r="H1840" s="41"/>
      <c r="I1840" s="38"/>
      <c r="J1840" s="206"/>
      <c r="K1840" s="206"/>
      <c r="L1840" s="206"/>
      <c r="M1840" s="41"/>
      <c r="N1840" s="207"/>
      <c r="O1840" s="99"/>
      <c r="P1840" s="192"/>
      <c r="Q1840" s="122"/>
      <c r="R1840" s="122"/>
      <c r="S1840" s="126"/>
      <c r="T1840" s="122"/>
      <c r="U1840" s="122"/>
      <c r="V1840" s="115"/>
      <c r="W1840" s="115"/>
      <c r="X1840" s="115"/>
      <c r="Y1840" s="115"/>
      <c r="Z1840" s="115"/>
      <c r="AA1840" s="115"/>
    </row>
    <row r="1841" spans="1:27" s="127" customFormat="1" ht="26.1" customHeight="1" x14ac:dyDescent="0.2">
      <c r="A1841" s="141" t="str">
        <f>IF(AND($H1841&gt;=المغادرين!$C$4,$H1841&lt;=المغادرين!$F$4,المغادرين!$B$2=IF(المغادرين!$B$2="","",$I1841)),MAX($A$4:$A1840)+1,"")</f>
        <v/>
      </c>
      <c r="B1841" s="141" t="str">
        <f t="shared" si="56"/>
        <v/>
      </c>
      <c r="C1841" s="141" t="str">
        <f>IF($A1841="","",RANK($B1841,$B$5:$B$10000,1)+COUNTIF($B$4:$B1840,$B1841))</f>
        <v/>
      </c>
      <c r="D1841" s="142" t="str">
        <f>IF(AND($M1841&gt;=القادمين!$C$4,$M1841&lt;=القادمين!$F$4,القادمين!$B$2=IF(القادمين!$B$2="","",$I1841)),MAX($D$4:$D1840)+1,"")</f>
        <v/>
      </c>
      <c r="E1841" s="142" t="str">
        <f t="shared" si="57"/>
        <v/>
      </c>
      <c r="F1841" s="142" t="str">
        <f>IF($D1841="","",RANK($E1841,$E$5:$E$10000,1)+COUNTIF($E$4:$E1840,$E1841))</f>
        <v/>
      </c>
      <c r="G1841" s="189" t="str">
        <f>IF(H1841="","",COUNTA($E$5:E1841))</f>
        <v/>
      </c>
      <c r="H1841" s="41"/>
      <c r="I1841" s="38"/>
      <c r="J1841" s="206"/>
      <c r="K1841" s="206"/>
      <c r="L1841" s="206"/>
      <c r="M1841" s="41"/>
      <c r="N1841" s="207"/>
      <c r="O1841" s="99"/>
      <c r="P1841" s="192"/>
      <c r="Q1841" s="122"/>
      <c r="R1841" s="122"/>
      <c r="S1841" s="126"/>
      <c r="T1841" s="122"/>
      <c r="U1841" s="122"/>
      <c r="V1841" s="115"/>
      <c r="W1841" s="115"/>
      <c r="X1841" s="115"/>
      <c r="Y1841" s="115"/>
      <c r="Z1841" s="115"/>
      <c r="AA1841" s="115"/>
    </row>
    <row r="1842" spans="1:27" s="127" customFormat="1" ht="26.1" customHeight="1" x14ac:dyDescent="0.2">
      <c r="A1842" s="141" t="str">
        <f>IF(AND($H1842&gt;=المغادرين!$C$4,$H1842&lt;=المغادرين!$F$4,المغادرين!$B$2=IF(المغادرين!$B$2="","",$I1842)),MAX($A$4:$A1841)+1,"")</f>
        <v/>
      </c>
      <c r="B1842" s="141" t="str">
        <f t="shared" si="56"/>
        <v/>
      </c>
      <c r="C1842" s="141" t="str">
        <f>IF($A1842="","",RANK($B1842,$B$5:$B$10000,1)+COUNTIF($B$4:$B1841,$B1842))</f>
        <v/>
      </c>
      <c r="D1842" s="142" t="str">
        <f>IF(AND($M1842&gt;=القادمين!$C$4,$M1842&lt;=القادمين!$F$4,القادمين!$B$2=IF(القادمين!$B$2="","",$I1842)),MAX($D$4:$D1841)+1,"")</f>
        <v/>
      </c>
      <c r="E1842" s="142" t="str">
        <f t="shared" si="57"/>
        <v/>
      </c>
      <c r="F1842" s="142" t="str">
        <f>IF($D1842="","",RANK($E1842,$E$5:$E$10000,1)+COUNTIF($E$4:$E1841,$E1842))</f>
        <v/>
      </c>
      <c r="G1842" s="189" t="str">
        <f>IF(H1842="","",COUNTA($E$5:E1842))</f>
        <v/>
      </c>
      <c r="H1842" s="41"/>
      <c r="I1842" s="38"/>
      <c r="J1842" s="206"/>
      <c r="K1842" s="206"/>
      <c r="L1842" s="206"/>
      <c r="M1842" s="41"/>
      <c r="N1842" s="207"/>
      <c r="O1842" s="99"/>
      <c r="P1842" s="192"/>
      <c r="Q1842" s="122"/>
      <c r="R1842" s="122"/>
      <c r="S1842" s="126"/>
      <c r="T1842" s="122"/>
      <c r="U1842" s="122"/>
      <c r="V1842" s="115"/>
      <c r="W1842" s="115"/>
      <c r="X1842" s="115"/>
      <c r="Y1842" s="115"/>
      <c r="Z1842" s="115"/>
      <c r="AA1842" s="115"/>
    </row>
    <row r="1843" spans="1:27" s="115" customFormat="1" ht="26.1" customHeight="1" x14ac:dyDescent="0.2">
      <c r="A1843" s="141" t="str">
        <f>IF(AND($H1843&gt;=المغادرين!$C$4,$H1843&lt;=المغادرين!$F$4,المغادرين!$B$2=IF(المغادرين!$B$2="","",$I1843)),MAX($A$4:$A1842)+1,"")</f>
        <v/>
      </c>
      <c r="B1843" s="141" t="str">
        <f t="shared" si="56"/>
        <v/>
      </c>
      <c r="C1843" s="141" t="str">
        <f>IF($A1843="","",RANK($B1843,$B$5:$B$10000,1)+COUNTIF($B$4:$B1842,$B1843))</f>
        <v/>
      </c>
      <c r="D1843" s="142" t="str">
        <f>IF(AND($M1843&gt;=القادمين!$C$4,$M1843&lt;=القادمين!$F$4,القادمين!$B$2=IF(القادمين!$B$2="","",$I1843)),MAX($D$4:$D1842)+1,"")</f>
        <v/>
      </c>
      <c r="E1843" s="142" t="str">
        <f t="shared" si="57"/>
        <v/>
      </c>
      <c r="F1843" s="142" t="str">
        <f>IF($D1843="","",RANK($E1843,$E$5:$E$10000,1)+COUNTIF($E$4:$E1842,$E1843))</f>
        <v/>
      </c>
      <c r="G1843" s="189" t="str">
        <f>IF(H1843="","",COUNTA($E$5:E1843))</f>
        <v/>
      </c>
      <c r="H1843" s="41"/>
      <c r="I1843" s="38"/>
      <c r="J1843" s="206"/>
      <c r="K1843" s="206"/>
      <c r="L1843" s="206"/>
      <c r="M1843" s="41"/>
      <c r="N1843" s="207"/>
      <c r="O1843" s="99"/>
      <c r="P1843" s="192"/>
      <c r="Q1843" s="122"/>
      <c r="R1843" s="122"/>
      <c r="S1843" s="126"/>
      <c r="T1843" s="122"/>
      <c r="U1843" s="122"/>
    </row>
    <row r="1844" spans="1:27" s="115" customFormat="1" ht="26.1" customHeight="1" x14ac:dyDescent="0.2">
      <c r="A1844" s="141" t="str">
        <f>IF(AND($H1844&gt;=المغادرين!$C$4,$H1844&lt;=المغادرين!$F$4,المغادرين!$B$2=IF(المغادرين!$B$2="","",$I1844)),MAX($A$4:$A1843)+1,"")</f>
        <v/>
      </c>
      <c r="B1844" s="141" t="str">
        <f t="shared" si="56"/>
        <v/>
      </c>
      <c r="C1844" s="141" t="str">
        <f>IF($A1844="","",RANK($B1844,$B$5:$B$10000,1)+COUNTIF($B$4:$B1843,$B1844))</f>
        <v/>
      </c>
      <c r="D1844" s="142" t="str">
        <f>IF(AND($M1844&gt;=القادمين!$C$4,$M1844&lt;=القادمين!$F$4,القادمين!$B$2=IF(القادمين!$B$2="","",$I1844)),MAX($D$4:$D1843)+1,"")</f>
        <v/>
      </c>
      <c r="E1844" s="142" t="str">
        <f t="shared" si="57"/>
        <v/>
      </c>
      <c r="F1844" s="142" t="str">
        <f>IF($D1844="","",RANK($E1844,$E$5:$E$10000,1)+COUNTIF($E$4:$E1843,$E1844))</f>
        <v/>
      </c>
      <c r="G1844" s="189" t="str">
        <f>IF(H1844="","",COUNTA($E$5:E1844))</f>
        <v/>
      </c>
      <c r="H1844" s="41"/>
      <c r="I1844" s="38"/>
      <c r="J1844" s="206"/>
      <c r="K1844" s="206"/>
      <c r="L1844" s="206"/>
      <c r="M1844" s="41"/>
      <c r="N1844" s="207"/>
      <c r="O1844" s="99"/>
      <c r="P1844" s="192"/>
      <c r="Q1844" s="122"/>
      <c r="R1844" s="122"/>
      <c r="S1844" s="126"/>
      <c r="T1844" s="122"/>
      <c r="U1844" s="122"/>
    </row>
    <row r="1845" spans="1:27" s="115" customFormat="1" ht="26.1" customHeight="1" x14ac:dyDescent="0.2">
      <c r="A1845" s="141" t="str">
        <f>IF(AND($H1845&gt;=المغادرين!$C$4,$H1845&lt;=المغادرين!$F$4,المغادرين!$B$2=IF(المغادرين!$B$2="","",$I1845)),MAX($A$4:$A1844)+1,"")</f>
        <v/>
      </c>
      <c r="B1845" s="141" t="str">
        <f t="shared" si="56"/>
        <v/>
      </c>
      <c r="C1845" s="141" t="str">
        <f>IF($A1845="","",RANK($B1845,$B$5:$B$10000,1)+COUNTIF($B$4:$B1844,$B1845))</f>
        <v/>
      </c>
      <c r="D1845" s="142" t="str">
        <f>IF(AND($M1845&gt;=القادمين!$C$4,$M1845&lt;=القادمين!$F$4,القادمين!$B$2=IF(القادمين!$B$2="","",$I1845)),MAX($D$4:$D1844)+1,"")</f>
        <v/>
      </c>
      <c r="E1845" s="142" t="str">
        <f t="shared" si="57"/>
        <v/>
      </c>
      <c r="F1845" s="142" t="str">
        <f>IF($D1845="","",RANK($E1845,$E$5:$E$10000,1)+COUNTIF($E$4:$E1844,$E1845))</f>
        <v/>
      </c>
      <c r="G1845" s="189" t="str">
        <f>IF(H1845="","",COUNTA($E$5:E1845))</f>
        <v/>
      </c>
      <c r="H1845" s="41"/>
      <c r="I1845" s="38"/>
      <c r="J1845" s="206"/>
      <c r="K1845" s="206"/>
      <c r="L1845" s="206"/>
      <c r="M1845" s="41"/>
      <c r="N1845" s="207"/>
      <c r="O1845" s="99"/>
      <c r="P1845" s="192"/>
      <c r="Q1845" s="122"/>
      <c r="R1845" s="122"/>
      <c r="S1845" s="126"/>
      <c r="T1845" s="122"/>
      <c r="U1845" s="122"/>
    </row>
    <row r="1846" spans="1:27" s="115" customFormat="1" ht="26.1" customHeight="1" x14ac:dyDescent="0.2">
      <c r="A1846" s="141" t="str">
        <f>IF(AND($H1846&gt;=المغادرين!$C$4,$H1846&lt;=المغادرين!$F$4,المغادرين!$B$2=IF(المغادرين!$B$2="","",$I1846)),MAX($A$4:$A1845)+1,"")</f>
        <v/>
      </c>
      <c r="B1846" s="141" t="str">
        <f t="shared" si="56"/>
        <v/>
      </c>
      <c r="C1846" s="141" t="str">
        <f>IF($A1846="","",RANK($B1846,$B$5:$B$10000,1)+COUNTIF($B$4:$B1845,$B1846))</f>
        <v/>
      </c>
      <c r="D1846" s="142" t="str">
        <f>IF(AND($M1846&gt;=القادمين!$C$4,$M1846&lt;=القادمين!$F$4,القادمين!$B$2=IF(القادمين!$B$2="","",$I1846)),MAX($D$4:$D1845)+1,"")</f>
        <v/>
      </c>
      <c r="E1846" s="142" t="str">
        <f t="shared" si="57"/>
        <v/>
      </c>
      <c r="F1846" s="142" t="str">
        <f>IF($D1846="","",RANK($E1846,$E$5:$E$10000,1)+COUNTIF($E$4:$E1845,$E1846))</f>
        <v/>
      </c>
      <c r="G1846" s="189" t="str">
        <f>IF(H1846="","",COUNTA($E$5:E1846))</f>
        <v/>
      </c>
      <c r="H1846" s="41"/>
      <c r="I1846" s="38"/>
      <c r="J1846" s="206"/>
      <c r="K1846" s="206"/>
      <c r="L1846" s="206"/>
      <c r="M1846" s="41"/>
      <c r="N1846" s="207"/>
      <c r="O1846" s="99"/>
      <c r="P1846" s="192"/>
      <c r="Q1846" s="122"/>
      <c r="R1846" s="122"/>
      <c r="S1846" s="126"/>
      <c r="T1846" s="122"/>
      <c r="U1846" s="122"/>
    </row>
    <row r="1847" spans="1:27" s="115" customFormat="1" ht="26.1" customHeight="1" x14ac:dyDescent="0.2">
      <c r="A1847" s="141" t="str">
        <f>IF(AND($H1847&gt;=المغادرين!$C$4,$H1847&lt;=المغادرين!$F$4,المغادرين!$B$2=IF(المغادرين!$B$2="","",$I1847)),MAX($A$4:$A1846)+1,"")</f>
        <v/>
      </c>
      <c r="B1847" s="141" t="str">
        <f t="shared" si="56"/>
        <v/>
      </c>
      <c r="C1847" s="141" t="str">
        <f>IF($A1847="","",RANK($B1847,$B$5:$B$10000,1)+COUNTIF($B$4:$B1846,$B1847))</f>
        <v/>
      </c>
      <c r="D1847" s="142" t="str">
        <f>IF(AND($M1847&gt;=القادمين!$C$4,$M1847&lt;=القادمين!$F$4,القادمين!$B$2=IF(القادمين!$B$2="","",$I1847)),MAX($D$4:$D1846)+1,"")</f>
        <v/>
      </c>
      <c r="E1847" s="142" t="str">
        <f t="shared" si="57"/>
        <v/>
      </c>
      <c r="F1847" s="142" t="str">
        <f>IF($D1847="","",RANK($E1847,$E$5:$E$10000,1)+COUNTIF($E$4:$E1846,$E1847))</f>
        <v/>
      </c>
      <c r="G1847" s="189" t="str">
        <f>IF(H1847="","",COUNTA($E$5:E1847))</f>
        <v/>
      </c>
      <c r="H1847" s="41"/>
      <c r="I1847" s="38"/>
      <c r="J1847" s="206"/>
      <c r="K1847" s="206"/>
      <c r="L1847" s="206"/>
      <c r="M1847" s="41"/>
      <c r="N1847" s="207"/>
      <c r="O1847" s="99"/>
      <c r="P1847" s="192"/>
      <c r="Q1847" s="122"/>
      <c r="R1847" s="122"/>
      <c r="S1847" s="126"/>
      <c r="T1847" s="122"/>
      <c r="U1847" s="122"/>
    </row>
    <row r="1848" spans="1:27" s="115" customFormat="1" ht="26.1" customHeight="1" x14ac:dyDescent="0.2">
      <c r="A1848" s="141" t="str">
        <f>IF(AND($H1848&gt;=المغادرين!$C$4,$H1848&lt;=المغادرين!$F$4,المغادرين!$B$2=IF(المغادرين!$B$2="","",$I1848)),MAX($A$4:$A1847)+1,"")</f>
        <v/>
      </c>
      <c r="B1848" s="141" t="str">
        <f t="shared" si="56"/>
        <v/>
      </c>
      <c r="C1848" s="141" t="str">
        <f>IF($A1848="","",RANK($B1848,$B$5:$B$10000,1)+COUNTIF($B$4:$B1847,$B1848))</f>
        <v/>
      </c>
      <c r="D1848" s="142" t="str">
        <f>IF(AND($M1848&gt;=القادمين!$C$4,$M1848&lt;=القادمين!$F$4,القادمين!$B$2=IF(القادمين!$B$2="","",$I1848)),MAX($D$4:$D1847)+1,"")</f>
        <v/>
      </c>
      <c r="E1848" s="142" t="str">
        <f t="shared" si="57"/>
        <v/>
      </c>
      <c r="F1848" s="142" t="str">
        <f>IF($D1848="","",RANK($E1848,$E$5:$E$10000,1)+COUNTIF($E$4:$E1847,$E1848))</f>
        <v/>
      </c>
      <c r="G1848" s="189" t="str">
        <f>IF(H1848="","",COUNTA($E$5:E1848))</f>
        <v/>
      </c>
      <c r="H1848" s="41"/>
      <c r="I1848" s="38"/>
      <c r="J1848" s="206"/>
      <c r="K1848" s="206"/>
      <c r="L1848" s="206"/>
      <c r="M1848" s="41"/>
      <c r="N1848" s="207"/>
      <c r="O1848" s="99"/>
      <c r="P1848" s="192"/>
      <c r="Q1848" s="122"/>
      <c r="R1848" s="122"/>
      <c r="S1848" s="126"/>
      <c r="T1848" s="122"/>
      <c r="U1848" s="122"/>
      <c r="AA1848" s="128"/>
    </row>
    <row r="1849" spans="1:27" s="115" customFormat="1" ht="26.1" customHeight="1" x14ac:dyDescent="0.2">
      <c r="A1849" s="141" t="str">
        <f>IF(AND($H1849&gt;=المغادرين!$C$4,$H1849&lt;=المغادرين!$F$4,المغادرين!$B$2=IF(المغادرين!$B$2="","",$I1849)),MAX($A$4:$A1848)+1,"")</f>
        <v/>
      </c>
      <c r="B1849" s="141" t="str">
        <f t="shared" si="56"/>
        <v/>
      </c>
      <c r="C1849" s="141" t="str">
        <f>IF($A1849="","",RANK($B1849,$B$5:$B$10000,1)+COUNTIF($B$4:$B1848,$B1849))</f>
        <v/>
      </c>
      <c r="D1849" s="142" t="str">
        <f>IF(AND($M1849&gt;=القادمين!$C$4,$M1849&lt;=القادمين!$F$4,القادمين!$B$2=IF(القادمين!$B$2="","",$I1849)),MAX($D$4:$D1848)+1,"")</f>
        <v/>
      </c>
      <c r="E1849" s="142" t="str">
        <f t="shared" si="57"/>
        <v/>
      </c>
      <c r="F1849" s="142" t="str">
        <f>IF($D1849="","",RANK($E1849,$E$5:$E$10000,1)+COUNTIF($E$4:$E1848,$E1849))</f>
        <v/>
      </c>
      <c r="G1849" s="189" t="str">
        <f>IF(H1849="","",COUNTA($E$5:E1849))</f>
        <v/>
      </c>
      <c r="H1849" s="41"/>
      <c r="I1849" s="38"/>
      <c r="J1849" s="206"/>
      <c r="K1849" s="206"/>
      <c r="L1849" s="206"/>
      <c r="M1849" s="41"/>
      <c r="N1849" s="207"/>
      <c r="O1849" s="99"/>
      <c r="P1849" s="192"/>
      <c r="Q1849" s="122"/>
      <c r="R1849" s="122"/>
      <c r="S1849" s="126"/>
      <c r="T1849" s="122"/>
      <c r="U1849" s="122"/>
      <c r="AA1849" s="128"/>
    </row>
    <row r="1850" spans="1:27" s="115" customFormat="1" ht="26.1" customHeight="1" x14ac:dyDescent="0.2">
      <c r="A1850" s="141" t="str">
        <f>IF(AND($H1850&gt;=المغادرين!$C$4,$H1850&lt;=المغادرين!$F$4,المغادرين!$B$2=IF(المغادرين!$B$2="","",$I1850)),MAX($A$4:$A1849)+1,"")</f>
        <v/>
      </c>
      <c r="B1850" s="141" t="str">
        <f t="shared" si="56"/>
        <v/>
      </c>
      <c r="C1850" s="141" t="str">
        <f>IF($A1850="","",RANK($B1850,$B$5:$B$10000,1)+COUNTIF($B$4:$B1849,$B1850))</f>
        <v/>
      </c>
      <c r="D1850" s="142" t="str">
        <f>IF(AND($M1850&gt;=القادمين!$C$4,$M1850&lt;=القادمين!$F$4,القادمين!$B$2=IF(القادمين!$B$2="","",$I1850)),MAX($D$4:$D1849)+1,"")</f>
        <v/>
      </c>
      <c r="E1850" s="142" t="str">
        <f t="shared" si="57"/>
        <v/>
      </c>
      <c r="F1850" s="142" t="str">
        <f>IF($D1850="","",RANK($E1850,$E$5:$E$10000,1)+COUNTIF($E$4:$E1849,$E1850))</f>
        <v/>
      </c>
      <c r="G1850" s="189" t="str">
        <f>IF(H1850="","",COUNTA($E$5:E1850))</f>
        <v/>
      </c>
      <c r="H1850" s="41"/>
      <c r="I1850" s="38"/>
      <c r="J1850" s="206"/>
      <c r="K1850" s="206"/>
      <c r="L1850" s="206"/>
      <c r="M1850" s="41"/>
      <c r="N1850" s="207"/>
      <c r="O1850" s="99"/>
      <c r="P1850" s="192"/>
      <c r="Q1850" s="122"/>
      <c r="R1850" s="122"/>
      <c r="S1850" s="126"/>
      <c r="T1850" s="122"/>
      <c r="U1850" s="122"/>
      <c r="W1850" s="128"/>
      <c r="AA1850" s="121"/>
    </row>
    <row r="1851" spans="1:27" s="115" customFormat="1" ht="26.1" customHeight="1" x14ac:dyDescent="0.2">
      <c r="A1851" s="141" t="str">
        <f>IF(AND($H1851&gt;=المغادرين!$C$4,$H1851&lt;=المغادرين!$F$4,المغادرين!$B$2=IF(المغادرين!$B$2="","",$I1851)),MAX($A$4:$A1850)+1,"")</f>
        <v/>
      </c>
      <c r="B1851" s="141" t="str">
        <f t="shared" si="56"/>
        <v/>
      </c>
      <c r="C1851" s="141" t="str">
        <f>IF($A1851="","",RANK($B1851,$B$5:$B$10000,1)+COUNTIF($B$4:$B1850,$B1851))</f>
        <v/>
      </c>
      <c r="D1851" s="142" t="str">
        <f>IF(AND($M1851&gt;=القادمين!$C$4,$M1851&lt;=القادمين!$F$4,القادمين!$B$2=IF(القادمين!$B$2="","",$I1851)),MAX($D$4:$D1850)+1,"")</f>
        <v/>
      </c>
      <c r="E1851" s="142" t="str">
        <f t="shared" si="57"/>
        <v/>
      </c>
      <c r="F1851" s="142" t="str">
        <f>IF($D1851="","",RANK($E1851,$E$5:$E$10000,1)+COUNTIF($E$4:$E1850,$E1851))</f>
        <v/>
      </c>
      <c r="G1851" s="189" t="str">
        <f>IF(H1851="","",COUNTA($E$5:E1851))</f>
        <v/>
      </c>
      <c r="H1851" s="41"/>
      <c r="I1851" s="38"/>
      <c r="J1851" s="206"/>
      <c r="K1851" s="206"/>
      <c r="L1851" s="206"/>
      <c r="M1851" s="41"/>
      <c r="N1851" s="207"/>
      <c r="O1851" s="99"/>
      <c r="P1851" s="192"/>
      <c r="Q1851" s="122"/>
      <c r="R1851" s="122"/>
      <c r="S1851" s="126"/>
      <c r="T1851" s="122"/>
      <c r="U1851" s="122"/>
    </row>
    <row r="1852" spans="1:27" s="115" customFormat="1" ht="26.1" customHeight="1" x14ac:dyDescent="0.2">
      <c r="A1852" s="141" t="str">
        <f>IF(AND($H1852&gt;=المغادرين!$C$4,$H1852&lt;=المغادرين!$F$4,المغادرين!$B$2=IF(المغادرين!$B$2="","",$I1852)),MAX($A$4:$A1851)+1,"")</f>
        <v/>
      </c>
      <c r="B1852" s="141" t="str">
        <f t="shared" si="56"/>
        <v/>
      </c>
      <c r="C1852" s="141" t="str">
        <f>IF($A1852="","",RANK($B1852,$B$5:$B$10000,1)+COUNTIF($B$4:$B1851,$B1852))</f>
        <v/>
      </c>
      <c r="D1852" s="142" t="str">
        <f>IF(AND($M1852&gt;=القادمين!$C$4,$M1852&lt;=القادمين!$F$4,القادمين!$B$2=IF(القادمين!$B$2="","",$I1852)),MAX($D$4:$D1851)+1,"")</f>
        <v/>
      </c>
      <c r="E1852" s="142" t="str">
        <f t="shared" si="57"/>
        <v/>
      </c>
      <c r="F1852" s="142" t="str">
        <f>IF($D1852="","",RANK($E1852,$E$5:$E$10000,1)+COUNTIF($E$4:$E1851,$E1852))</f>
        <v/>
      </c>
      <c r="G1852" s="189" t="str">
        <f>IF(H1852="","",COUNTA($E$5:E1852))</f>
        <v/>
      </c>
      <c r="H1852" s="41"/>
      <c r="I1852" s="38"/>
      <c r="J1852" s="206"/>
      <c r="K1852" s="206"/>
      <c r="L1852" s="206"/>
      <c r="M1852" s="41"/>
      <c r="N1852" s="207"/>
      <c r="O1852" s="99"/>
      <c r="P1852" s="192"/>
      <c r="Q1852" s="122"/>
      <c r="R1852" s="122"/>
      <c r="S1852" s="126"/>
      <c r="T1852" s="122"/>
      <c r="U1852" s="122"/>
      <c r="X1852" s="128"/>
      <c r="Y1852" s="121"/>
      <c r="Z1852" s="121"/>
      <c r="AA1852" s="121"/>
    </row>
    <row r="1853" spans="1:27" s="115" customFormat="1" ht="26.1" customHeight="1" x14ac:dyDescent="0.2">
      <c r="A1853" s="141" t="str">
        <f>IF(AND($H1853&gt;=المغادرين!$C$4,$H1853&lt;=المغادرين!$F$4,المغادرين!$B$2=IF(المغادرين!$B$2="","",$I1853)),MAX($A$4:$A1852)+1,"")</f>
        <v/>
      </c>
      <c r="B1853" s="141" t="str">
        <f t="shared" si="56"/>
        <v/>
      </c>
      <c r="C1853" s="141" t="str">
        <f>IF($A1853="","",RANK($B1853,$B$5:$B$10000,1)+COUNTIF($B$4:$B1852,$B1853))</f>
        <v/>
      </c>
      <c r="D1853" s="142" t="str">
        <f>IF(AND($M1853&gt;=القادمين!$C$4,$M1853&lt;=القادمين!$F$4,القادمين!$B$2=IF(القادمين!$B$2="","",$I1853)),MAX($D$4:$D1852)+1,"")</f>
        <v/>
      </c>
      <c r="E1853" s="142" t="str">
        <f t="shared" si="57"/>
        <v/>
      </c>
      <c r="F1853" s="142" t="str">
        <f>IF($D1853="","",RANK($E1853,$E$5:$E$10000,1)+COUNTIF($E$4:$E1852,$E1853))</f>
        <v/>
      </c>
      <c r="G1853" s="189" t="str">
        <f>IF(H1853="","",COUNTA($E$5:E1853))</f>
        <v/>
      </c>
      <c r="H1853" s="41"/>
      <c r="I1853" s="38"/>
      <c r="J1853" s="206"/>
      <c r="K1853" s="206"/>
      <c r="L1853" s="206"/>
      <c r="M1853" s="41"/>
      <c r="N1853" s="207"/>
      <c r="O1853" s="99"/>
      <c r="P1853" s="192"/>
      <c r="Q1853" s="122"/>
      <c r="R1853" s="122"/>
      <c r="S1853" s="126"/>
      <c r="T1853" s="122"/>
      <c r="U1853" s="122"/>
      <c r="X1853" s="128"/>
      <c r="Y1853" s="129"/>
      <c r="Z1853" s="129"/>
      <c r="AA1853" s="129"/>
    </row>
    <row r="1854" spans="1:27" s="115" customFormat="1" ht="26.1" customHeight="1" x14ac:dyDescent="0.2">
      <c r="A1854" s="141" t="str">
        <f>IF(AND($H1854&gt;=المغادرين!$C$4,$H1854&lt;=المغادرين!$F$4,المغادرين!$B$2=IF(المغادرين!$B$2="","",$I1854)),MAX($A$4:$A1853)+1,"")</f>
        <v/>
      </c>
      <c r="B1854" s="141" t="str">
        <f t="shared" si="56"/>
        <v/>
      </c>
      <c r="C1854" s="141" t="str">
        <f>IF($A1854="","",RANK($B1854,$B$5:$B$10000,1)+COUNTIF($B$4:$B1853,$B1854))</f>
        <v/>
      </c>
      <c r="D1854" s="142" t="str">
        <f>IF(AND($M1854&gt;=القادمين!$C$4,$M1854&lt;=القادمين!$F$4,القادمين!$B$2=IF(القادمين!$B$2="","",$I1854)),MAX($D$4:$D1853)+1,"")</f>
        <v/>
      </c>
      <c r="E1854" s="142" t="str">
        <f t="shared" si="57"/>
        <v/>
      </c>
      <c r="F1854" s="142" t="str">
        <f>IF($D1854="","",RANK($E1854,$E$5:$E$10000,1)+COUNTIF($E$4:$E1853,$E1854))</f>
        <v/>
      </c>
      <c r="G1854" s="189" t="str">
        <f>IF(H1854="","",COUNTA($E$5:E1854))</f>
        <v/>
      </c>
      <c r="H1854" s="41"/>
      <c r="I1854" s="38"/>
      <c r="J1854" s="206"/>
      <c r="K1854" s="206"/>
      <c r="L1854" s="206"/>
      <c r="M1854" s="41"/>
      <c r="N1854" s="207"/>
      <c r="O1854" s="99"/>
      <c r="P1854" s="192"/>
      <c r="Q1854" s="122"/>
      <c r="R1854" s="122"/>
      <c r="S1854" s="126"/>
      <c r="T1854" s="122"/>
      <c r="U1854" s="122"/>
      <c r="X1854" s="128"/>
      <c r="Y1854" s="129"/>
      <c r="Z1854" s="129"/>
      <c r="AA1854" s="129"/>
    </row>
    <row r="1855" spans="1:27" s="115" customFormat="1" ht="26.1" customHeight="1" x14ac:dyDescent="0.2">
      <c r="A1855" s="141" t="str">
        <f>IF(AND($H1855&gt;=المغادرين!$C$4,$H1855&lt;=المغادرين!$F$4,المغادرين!$B$2=IF(المغادرين!$B$2="","",$I1855)),MAX($A$4:$A1854)+1,"")</f>
        <v/>
      </c>
      <c r="B1855" s="141" t="str">
        <f t="shared" si="56"/>
        <v/>
      </c>
      <c r="C1855" s="141" t="str">
        <f>IF($A1855="","",RANK($B1855,$B$5:$B$10000,1)+COUNTIF($B$4:$B1854,$B1855))</f>
        <v/>
      </c>
      <c r="D1855" s="142" t="str">
        <f>IF(AND($M1855&gt;=القادمين!$C$4,$M1855&lt;=القادمين!$F$4,القادمين!$B$2=IF(القادمين!$B$2="","",$I1855)),MAX($D$4:$D1854)+1,"")</f>
        <v/>
      </c>
      <c r="E1855" s="142" t="str">
        <f t="shared" si="57"/>
        <v/>
      </c>
      <c r="F1855" s="142" t="str">
        <f>IF($D1855="","",RANK($E1855,$E$5:$E$10000,1)+COUNTIF($E$4:$E1854,$E1855))</f>
        <v/>
      </c>
      <c r="G1855" s="189" t="str">
        <f>IF(H1855="","",COUNTA($E$5:E1855))</f>
        <v/>
      </c>
      <c r="H1855" s="41"/>
      <c r="I1855" s="38"/>
      <c r="J1855" s="206"/>
      <c r="K1855" s="206"/>
      <c r="L1855" s="206"/>
      <c r="M1855" s="41"/>
      <c r="N1855" s="207"/>
      <c r="O1855" s="99"/>
      <c r="P1855" s="192"/>
      <c r="Q1855" s="122"/>
      <c r="R1855" s="122"/>
      <c r="S1855" s="126"/>
      <c r="T1855" s="122"/>
      <c r="U1855" s="122"/>
      <c r="X1855" s="128"/>
      <c r="Y1855" s="129"/>
      <c r="Z1855" s="129"/>
      <c r="AA1855" s="129"/>
    </row>
    <row r="1856" spans="1:27" s="115" customFormat="1" ht="26.1" customHeight="1" x14ac:dyDescent="0.2">
      <c r="A1856" s="141" t="str">
        <f>IF(AND($H1856&gt;=المغادرين!$C$4,$H1856&lt;=المغادرين!$F$4,المغادرين!$B$2=IF(المغادرين!$B$2="","",$I1856)),MAX($A$4:$A1855)+1,"")</f>
        <v/>
      </c>
      <c r="B1856" s="141" t="str">
        <f t="shared" si="56"/>
        <v/>
      </c>
      <c r="C1856" s="141" t="str">
        <f>IF($A1856="","",RANK($B1856,$B$5:$B$10000,1)+COUNTIF($B$4:$B1855,$B1856))</f>
        <v/>
      </c>
      <c r="D1856" s="142" t="str">
        <f>IF(AND($M1856&gt;=القادمين!$C$4,$M1856&lt;=القادمين!$F$4,القادمين!$B$2=IF(القادمين!$B$2="","",$I1856)),MAX($D$4:$D1855)+1,"")</f>
        <v/>
      </c>
      <c r="E1856" s="142" t="str">
        <f t="shared" si="57"/>
        <v/>
      </c>
      <c r="F1856" s="142" t="str">
        <f>IF($D1856="","",RANK($E1856,$E$5:$E$10000,1)+COUNTIF($E$4:$E1855,$E1856))</f>
        <v/>
      </c>
      <c r="G1856" s="189" t="str">
        <f>IF(H1856="","",COUNTA($E$5:E1856))</f>
        <v/>
      </c>
      <c r="H1856" s="41"/>
      <c r="I1856" s="38"/>
      <c r="J1856" s="206"/>
      <c r="K1856" s="206"/>
      <c r="L1856" s="206"/>
      <c r="M1856" s="41"/>
      <c r="N1856" s="207"/>
      <c r="O1856" s="99"/>
      <c r="P1856" s="192"/>
      <c r="Q1856" s="122"/>
      <c r="R1856" s="122"/>
      <c r="S1856" s="126"/>
      <c r="T1856" s="122"/>
      <c r="U1856" s="122"/>
      <c r="X1856" s="128"/>
      <c r="Y1856" s="129"/>
      <c r="Z1856" s="129"/>
      <c r="AA1856" s="129"/>
    </row>
    <row r="1857" spans="1:27" s="115" customFormat="1" ht="26.1" customHeight="1" x14ac:dyDescent="0.2">
      <c r="A1857" s="141" t="str">
        <f>IF(AND($H1857&gt;=المغادرين!$C$4,$H1857&lt;=المغادرين!$F$4,المغادرين!$B$2=IF(المغادرين!$B$2="","",$I1857)),MAX($A$4:$A1856)+1,"")</f>
        <v/>
      </c>
      <c r="B1857" s="141" t="str">
        <f t="shared" si="56"/>
        <v/>
      </c>
      <c r="C1857" s="141" t="str">
        <f>IF($A1857="","",RANK($B1857,$B$5:$B$10000,1)+COUNTIF($B$4:$B1856,$B1857))</f>
        <v/>
      </c>
      <c r="D1857" s="142" t="str">
        <f>IF(AND($M1857&gt;=القادمين!$C$4,$M1857&lt;=القادمين!$F$4,القادمين!$B$2=IF(القادمين!$B$2="","",$I1857)),MAX($D$4:$D1856)+1,"")</f>
        <v/>
      </c>
      <c r="E1857" s="142" t="str">
        <f t="shared" si="57"/>
        <v/>
      </c>
      <c r="F1857" s="142" t="str">
        <f>IF($D1857="","",RANK($E1857,$E$5:$E$10000,1)+COUNTIF($E$4:$E1856,$E1857))</f>
        <v/>
      </c>
      <c r="G1857" s="189" t="str">
        <f>IF(H1857="","",COUNTA($E$5:E1857))</f>
        <v/>
      </c>
      <c r="H1857" s="41"/>
      <c r="I1857" s="38"/>
      <c r="J1857" s="206"/>
      <c r="K1857" s="206"/>
      <c r="L1857" s="206"/>
      <c r="M1857" s="41"/>
      <c r="N1857" s="207"/>
      <c r="O1857" s="99"/>
      <c r="P1857" s="192"/>
      <c r="Q1857" s="122"/>
      <c r="R1857" s="122"/>
      <c r="S1857" s="126"/>
      <c r="T1857" s="122"/>
      <c r="U1857" s="122"/>
      <c r="X1857" s="128"/>
      <c r="Y1857" s="129"/>
      <c r="Z1857" s="129"/>
      <c r="AA1857" s="129"/>
    </row>
    <row r="1858" spans="1:27" s="115" customFormat="1" ht="26.1" customHeight="1" x14ac:dyDescent="0.2">
      <c r="A1858" s="141" t="str">
        <f>IF(AND($H1858&gt;=المغادرين!$C$4,$H1858&lt;=المغادرين!$F$4,المغادرين!$B$2=IF(المغادرين!$B$2="","",$I1858)),MAX($A$4:$A1857)+1,"")</f>
        <v/>
      </c>
      <c r="B1858" s="141" t="str">
        <f t="shared" si="56"/>
        <v/>
      </c>
      <c r="C1858" s="141" t="str">
        <f>IF($A1858="","",RANK($B1858,$B$5:$B$10000,1)+COUNTIF($B$4:$B1857,$B1858))</f>
        <v/>
      </c>
      <c r="D1858" s="142" t="str">
        <f>IF(AND($M1858&gt;=القادمين!$C$4,$M1858&lt;=القادمين!$F$4,القادمين!$B$2=IF(القادمين!$B$2="","",$I1858)),MAX($D$4:$D1857)+1,"")</f>
        <v/>
      </c>
      <c r="E1858" s="142" t="str">
        <f t="shared" si="57"/>
        <v/>
      </c>
      <c r="F1858" s="142" t="str">
        <f>IF($D1858="","",RANK($E1858,$E$5:$E$10000,1)+COUNTIF($E$4:$E1857,$E1858))</f>
        <v/>
      </c>
      <c r="G1858" s="189" t="str">
        <f>IF(H1858="","",COUNTA($E$5:E1858))</f>
        <v/>
      </c>
      <c r="H1858" s="41"/>
      <c r="I1858" s="38"/>
      <c r="J1858" s="206"/>
      <c r="K1858" s="206"/>
      <c r="L1858" s="206"/>
      <c r="M1858" s="41"/>
      <c r="N1858" s="207"/>
      <c r="O1858" s="99"/>
      <c r="P1858" s="192"/>
      <c r="Q1858" s="122"/>
      <c r="R1858" s="122"/>
      <c r="S1858" s="126"/>
      <c r="T1858" s="122"/>
      <c r="U1858" s="122"/>
      <c r="X1858" s="128"/>
      <c r="Y1858" s="129"/>
      <c r="Z1858" s="129"/>
      <c r="AA1858" s="129"/>
    </row>
    <row r="1859" spans="1:27" s="115" customFormat="1" ht="26.1" customHeight="1" x14ac:dyDescent="0.2">
      <c r="A1859" s="141" t="str">
        <f>IF(AND($H1859&gt;=المغادرين!$C$4,$H1859&lt;=المغادرين!$F$4,المغادرين!$B$2=IF(المغادرين!$B$2="","",$I1859)),MAX($A$4:$A1858)+1,"")</f>
        <v/>
      </c>
      <c r="B1859" s="141" t="str">
        <f t="shared" si="56"/>
        <v/>
      </c>
      <c r="C1859" s="141" t="str">
        <f>IF($A1859="","",RANK($B1859,$B$5:$B$10000,1)+COUNTIF($B$4:$B1858,$B1859))</f>
        <v/>
      </c>
      <c r="D1859" s="142" t="str">
        <f>IF(AND($M1859&gt;=القادمين!$C$4,$M1859&lt;=القادمين!$F$4,القادمين!$B$2=IF(القادمين!$B$2="","",$I1859)),MAX($D$4:$D1858)+1,"")</f>
        <v/>
      </c>
      <c r="E1859" s="142" t="str">
        <f t="shared" si="57"/>
        <v/>
      </c>
      <c r="F1859" s="142" t="str">
        <f>IF($D1859="","",RANK($E1859,$E$5:$E$10000,1)+COUNTIF($E$4:$E1858,$E1859))</f>
        <v/>
      </c>
      <c r="G1859" s="189" t="str">
        <f>IF(H1859="","",COUNTA($E$5:E1859))</f>
        <v/>
      </c>
      <c r="H1859" s="41"/>
      <c r="I1859" s="38"/>
      <c r="J1859" s="206"/>
      <c r="K1859" s="206"/>
      <c r="L1859" s="206"/>
      <c r="M1859" s="41"/>
      <c r="N1859" s="207"/>
      <c r="O1859" s="99"/>
      <c r="P1859" s="193"/>
      <c r="Q1859" s="122"/>
      <c r="R1859" s="122"/>
      <c r="S1859" s="125"/>
      <c r="T1859" s="122"/>
      <c r="U1859" s="122"/>
    </row>
    <row r="1860" spans="1:27" s="127" customFormat="1" ht="26.1" customHeight="1" x14ac:dyDescent="0.2">
      <c r="A1860" s="141" t="str">
        <f>IF(AND($H1860&gt;=المغادرين!$C$4,$H1860&lt;=المغادرين!$F$4,المغادرين!$B$2=IF(المغادرين!$B$2="","",$I1860)),MAX($A$4:$A1859)+1,"")</f>
        <v/>
      </c>
      <c r="B1860" s="141" t="str">
        <f t="shared" si="56"/>
        <v/>
      </c>
      <c r="C1860" s="141" t="str">
        <f>IF($A1860="","",RANK($B1860,$B$5:$B$10000,1)+COUNTIF($B$4:$B1859,$B1860))</f>
        <v/>
      </c>
      <c r="D1860" s="142" t="str">
        <f>IF(AND($M1860&gt;=القادمين!$C$4,$M1860&lt;=القادمين!$F$4,القادمين!$B$2=IF(القادمين!$B$2="","",$I1860)),MAX($D$4:$D1859)+1,"")</f>
        <v/>
      </c>
      <c r="E1860" s="142" t="str">
        <f t="shared" si="57"/>
        <v/>
      </c>
      <c r="F1860" s="142" t="str">
        <f>IF($D1860="","",RANK($E1860,$E$5:$E$10000,1)+COUNTIF($E$4:$E1859,$E1860))</f>
        <v/>
      </c>
      <c r="G1860" s="189" t="str">
        <f>IF(H1860="","",COUNTA($E$5:E1860))</f>
        <v/>
      </c>
      <c r="H1860" s="41"/>
      <c r="I1860" s="38"/>
      <c r="J1860" s="206"/>
      <c r="K1860" s="206"/>
      <c r="L1860" s="206"/>
      <c r="M1860" s="41"/>
      <c r="N1860" s="207"/>
      <c r="O1860" s="99"/>
      <c r="P1860" s="192"/>
      <c r="Q1860" s="122"/>
      <c r="R1860" s="122"/>
      <c r="S1860" s="126"/>
      <c r="T1860" s="122"/>
      <c r="U1860" s="122"/>
      <c r="V1860" s="115"/>
      <c r="W1860" s="115"/>
      <c r="X1860" s="115"/>
      <c r="Y1860" s="115"/>
      <c r="Z1860" s="115"/>
      <c r="AA1860" s="115"/>
    </row>
    <row r="1861" spans="1:27" s="127" customFormat="1" ht="26.1" customHeight="1" x14ac:dyDescent="0.2">
      <c r="A1861" s="141" t="str">
        <f>IF(AND($H1861&gt;=المغادرين!$C$4,$H1861&lt;=المغادرين!$F$4,المغادرين!$B$2=IF(المغادرين!$B$2="","",$I1861)),MAX($A$4:$A1860)+1,"")</f>
        <v/>
      </c>
      <c r="B1861" s="141" t="str">
        <f t="shared" si="56"/>
        <v/>
      </c>
      <c r="C1861" s="141" t="str">
        <f>IF($A1861="","",RANK($B1861,$B$5:$B$10000,1)+COUNTIF($B$4:$B1860,$B1861))</f>
        <v/>
      </c>
      <c r="D1861" s="142" t="str">
        <f>IF(AND($M1861&gt;=القادمين!$C$4,$M1861&lt;=القادمين!$F$4,القادمين!$B$2=IF(القادمين!$B$2="","",$I1861)),MAX($D$4:$D1860)+1,"")</f>
        <v/>
      </c>
      <c r="E1861" s="142" t="str">
        <f t="shared" si="57"/>
        <v/>
      </c>
      <c r="F1861" s="142" t="str">
        <f>IF($D1861="","",RANK($E1861,$E$5:$E$10000,1)+COUNTIF($E$4:$E1860,$E1861))</f>
        <v/>
      </c>
      <c r="G1861" s="189" t="str">
        <f>IF(H1861="","",COUNTA($E$5:E1861))</f>
        <v/>
      </c>
      <c r="H1861" s="41"/>
      <c r="I1861" s="38"/>
      <c r="J1861" s="206"/>
      <c r="K1861" s="206"/>
      <c r="L1861" s="206"/>
      <c r="M1861" s="41"/>
      <c r="N1861" s="207"/>
      <c r="O1861" s="99"/>
      <c r="P1861" s="192"/>
      <c r="Q1861" s="122"/>
      <c r="R1861" s="122"/>
      <c r="S1861" s="126"/>
      <c r="T1861" s="122"/>
      <c r="U1861" s="122"/>
      <c r="V1861" s="115"/>
      <c r="W1861" s="115"/>
      <c r="X1861" s="115"/>
      <c r="Y1861" s="115"/>
      <c r="Z1861" s="115"/>
      <c r="AA1861" s="115"/>
    </row>
    <row r="1862" spans="1:27" s="127" customFormat="1" ht="26.1" customHeight="1" x14ac:dyDescent="0.2">
      <c r="A1862" s="141" t="str">
        <f>IF(AND($H1862&gt;=المغادرين!$C$4,$H1862&lt;=المغادرين!$F$4,المغادرين!$B$2=IF(المغادرين!$B$2="","",$I1862)),MAX($A$4:$A1861)+1,"")</f>
        <v/>
      </c>
      <c r="B1862" s="141" t="str">
        <f t="shared" ref="B1862:B1925" si="58">IF($A1862="","",MAX($A$5:$A$10000)-RANK($H1862,$H$5:$H$10000)+1)</f>
        <v/>
      </c>
      <c r="C1862" s="141" t="str">
        <f>IF($A1862="","",RANK($B1862,$B$5:$B$10000,1)+COUNTIF($B$4:$B1861,$B1862))</f>
        <v/>
      </c>
      <c r="D1862" s="142" t="str">
        <f>IF(AND($M1862&gt;=القادمين!$C$4,$M1862&lt;=القادمين!$F$4,القادمين!$B$2=IF(القادمين!$B$2="","",$I1862)),MAX($D$4:$D1861)+1,"")</f>
        <v/>
      </c>
      <c r="E1862" s="142" t="str">
        <f t="shared" ref="E1862:E1925" si="59">IF($D1862="","",MAX($D$5:$D$10000)-RANK($M1862,$M$5:$M$10000)+1)</f>
        <v/>
      </c>
      <c r="F1862" s="142" t="str">
        <f>IF($D1862="","",RANK($E1862,$E$5:$E$10000,1)+COUNTIF($E$4:$E1861,$E1862))</f>
        <v/>
      </c>
      <c r="G1862" s="189" t="str">
        <f>IF(H1862="","",COUNTA($E$5:E1862))</f>
        <v/>
      </c>
      <c r="H1862" s="41"/>
      <c r="I1862" s="38"/>
      <c r="J1862" s="206"/>
      <c r="K1862" s="206"/>
      <c r="L1862" s="206"/>
      <c r="M1862" s="41"/>
      <c r="N1862" s="207"/>
      <c r="O1862" s="99"/>
      <c r="P1862" s="192"/>
      <c r="Q1862" s="122"/>
      <c r="R1862" s="122"/>
      <c r="S1862" s="126"/>
      <c r="T1862" s="122"/>
      <c r="U1862" s="122"/>
      <c r="V1862" s="115"/>
      <c r="W1862" s="115"/>
      <c r="X1862" s="115"/>
      <c r="Y1862" s="115"/>
      <c r="Z1862" s="115"/>
      <c r="AA1862" s="115"/>
    </row>
    <row r="1863" spans="1:27" s="115" customFormat="1" ht="26.1" customHeight="1" x14ac:dyDescent="0.2">
      <c r="A1863" s="141" t="str">
        <f>IF(AND($H1863&gt;=المغادرين!$C$4,$H1863&lt;=المغادرين!$F$4,المغادرين!$B$2=IF(المغادرين!$B$2="","",$I1863)),MAX($A$4:$A1862)+1,"")</f>
        <v/>
      </c>
      <c r="B1863" s="141" t="str">
        <f t="shared" si="58"/>
        <v/>
      </c>
      <c r="C1863" s="141" t="str">
        <f>IF($A1863="","",RANK($B1863,$B$5:$B$10000,1)+COUNTIF($B$4:$B1862,$B1863))</f>
        <v/>
      </c>
      <c r="D1863" s="142" t="str">
        <f>IF(AND($M1863&gt;=القادمين!$C$4,$M1863&lt;=القادمين!$F$4,القادمين!$B$2=IF(القادمين!$B$2="","",$I1863)),MAX($D$4:$D1862)+1,"")</f>
        <v/>
      </c>
      <c r="E1863" s="142" t="str">
        <f t="shared" si="59"/>
        <v/>
      </c>
      <c r="F1863" s="142" t="str">
        <f>IF($D1863="","",RANK($E1863,$E$5:$E$10000,1)+COUNTIF($E$4:$E1862,$E1863))</f>
        <v/>
      </c>
      <c r="G1863" s="189" t="str">
        <f>IF(H1863="","",COUNTA($E$5:E1863))</f>
        <v/>
      </c>
      <c r="H1863" s="41"/>
      <c r="I1863" s="38"/>
      <c r="J1863" s="206"/>
      <c r="K1863" s="206"/>
      <c r="L1863" s="206"/>
      <c r="M1863" s="41"/>
      <c r="N1863" s="207"/>
      <c r="O1863" s="99"/>
      <c r="P1863" s="192"/>
      <c r="Q1863" s="122"/>
      <c r="R1863" s="122"/>
      <c r="S1863" s="126"/>
      <c r="T1863" s="122"/>
      <c r="U1863" s="122"/>
    </row>
    <row r="1864" spans="1:27" s="115" customFormat="1" ht="26.1" customHeight="1" x14ac:dyDescent="0.2">
      <c r="A1864" s="141" t="str">
        <f>IF(AND($H1864&gt;=المغادرين!$C$4,$H1864&lt;=المغادرين!$F$4,المغادرين!$B$2=IF(المغادرين!$B$2="","",$I1864)),MAX($A$4:$A1863)+1,"")</f>
        <v/>
      </c>
      <c r="B1864" s="141" t="str">
        <f t="shared" si="58"/>
        <v/>
      </c>
      <c r="C1864" s="141" t="str">
        <f>IF($A1864="","",RANK($B1864,$B$5:$B$10000,1)+COUNTIF($B$4:$B1863,$B1864))</f>
        <v/>
      </c>
      <c r="D1864" s="142" t="str">
        <f>IF(AND($M1864&gt;=القادمين!$C$4,$M1864&lt;=القادمين!$F$4,القادمين!$B$2=IF(القادمين!$B$2="","",$I1864)),MAX($D$4:$D1863)+1,"")</f>
        <v/>
      </c>
      <c r="E1864" s="142" t="str">
        <f t="shared" si="59"/>
        <v/>
      </c>
      <c r="F1864" s="142" t="str">
        <f>IF($D1864="","",RANK($E1864,$E$5:$E$10000,1)+COUNTIF($E$4:$E1863,$E1864))</f>
        <v/>
      </c>
      <c r="G1864" s="189" t="str">
        <f>IF(H1864="","",COUNTA($E$5:E1864))</f>
        <v/>
      </c>
      <c r="H1864" s="41"/>
      <c r="I1864" s="38"/>
      <c r="J1864" s="206"/>
      <c r="K1864" s="206"/>
      <c r="L1864" s="206"/>
      <c r="M1864" s="41"/>
      <c r="N1864" s="207"/>
      <c r="O1864" s="99"/>
      <c r="P1864" s="192"/>
      <c r="Q1864" s="122"/>
      <c r="R1864" s="122"/>
      <c r="S1864" s="126"/>
      <c r="T1864" s="122"/>
      <c r="U1864" s="122"/>
    </row>
    <row r="1865" spans="1:27" s="115" customFormat="1" ht="26.1" customHeight="1" x14ac:dyDescent="0.2">
      <c r="A1865" s="141" t="str">
        <f>IF(AND($H1865&gt;=المغادرين!$C$4,$H1865&lt;=المغادرين!$F$4,المغادرين!$B$2=IF(المغادرين!$B$2="","",$I1865)),MAX($A$4:$A1864)+1,"")</f>
        <v/>
      </c>
      <c r="B1865" s="141" t="str">
        <f t="shared" si="58"/>
        <v/>
      </c>
      <c r="C1865" s="141" t="str">
        <f>IF($A1865="","",RANK($B1865,$B$5:$B$10000,1)+COUNTIF($B$4:$B1864,$B1865))</f>
        <v/>
      </c>
      <c r="D1865" s="142" t="str">
        <f>IF(AND($M1865&gt;=القادمين!$C$4,$M1865&lt;=القادمين!$F$4,القادمين!$B$2=IF(القادمين!$B$2="","",$I1865)),MAX($D$4:$D1864)+1,"")</f>
        <v/>
      </c>
      <c r="E1865" s="142" t="str">
        <f t="shared" si="59"/>
        <v/>
      </c>
      <c r="F1865" s="142" t="str">
        <f>IF($D1865="","",RANK($E1865,$E$5:$E$10000,1)+COUNTIF($E$4:$E1864,$E1865))</f>
        <v/>
      </c>
      <c r="G1865" s="189" t="str">
        <f>IF(H1865="","",COUNTA($E$5:E1865))</f>
        <v/>
      </c>
      <c r="H1865" s="41"/>
      <c r="I1865" s="38"/>
      <c r="J1865" s="206"/>
      <c r="K1865" s="206"/>
      <c r="L1865" s="206"/>
      <c r="M1865" s="41"/>
      <c r="N1865" s="207"/>
      <c r="O1865" s="99"/>
      <c r="P1865" s="192"/>
      <c r="Q1865" s="122"/>
      <c r="R1865" s="122"/>
      <c r="S1865" s="126"/>
      <c r="T1865" s="122"/>
      <c r="U1865" s="122"/>
    </row>
    <row r="1866" spans="1:27" s="115" customFormat="1" ht="26.1" customHeight="1" x14ac:dyDescent="0.2">
      <c r="A1866" s="141" t="str">
        <f>IF(AND($H1866&gt;=المغادرين!$C$4,$H1866&lt;=المغادرين!$F$4,المغادرين!$B$2=IF(المغادرين!$B$2="","",$I1866)),MAX($A$4:$A1865)+1,"")</f>
        <v/>
      </c>
      <c r="B1866" s="141" t="str">
        <f t="shared" si="58"/>
        <v/>
      </c>
      <c r="C1866" s="141" t="str">
        <f>IF($A1866="","",RANK($B1866,$B$5:$B$10000,1)+COUNTIF($B$4:$B1865,$B1866))</f>
        <v/>
      </c>
      <c r="D1866" s="142" t="str">
        <f>IF(AND($M1866&gt;=القادمين!$C$4,$M1866&lt;=القادمين!$F$4,القادمين!$B$2=IF(القادمين!$B$2="","",$I1866)),MAX($D$4:$D1865)+1,"")</f>
        <v/>
      </c>
      <c r="E1866" s="142" t="str">
        <f t="shared" si="59"/>
        <v/>
      </c>
      <c r="F1866" s="142" t="str">
        <f>IF($D1866="","",RANK($E1866,$E$5:$E$10000,1)+COUNTIF($E$4:$E1865,$E1866))</f>
        <v/>
      </c>
      <c r="G1866" s="189" t="str">
        <f>IF(H1866="","",COUNTA($E$5:E1866))</f>
        <v/>
      </c>
      <c r="H1866" s="41"/>
      <c r="I1866" s="38"/>
      <c r="J1866" s="206"/>
      <c r="K1866" s="206"/>
      <c r="L1866" s="206"/>
      <c r="M1866" s="41"/>
      <c r="N1866" s="207"/>
      <c r="O1866" s="99"/>
      <c r="P1866" s="192"/>
      <c r="Q1866" s="122"/>
      <c r="R1866" s="122"/>
      <c r="S1866" s="126"/>
      <c r="T1866" s="122"/>
      <c r="U1866" s="122"/>
    </row>
    <row r="1867" spans="1:27" s="115" customFormat="1" ht="26.1" customHeight="1" x14ac:dyDescent="0.2">
      <c r="A1867" s="141" t="str">
        <f>IF(AND($H1867&gt;=المغادرين!$C$4,$H1867&lt;=المغادرين!$F$4,المغادرين!$B$2=IF(المغادرين!$B$2="","",$I1867)),MAX($A$4:$A1866)+1,"")</f>
        <v/>
      </c>
      <c r="B1867" s="141" t="str">
        <f t="shared" si="58"/>
        <v/>
      </c>
      <c r="C1867" s="141" t="str">
        <f>IF($A1867="","",RANK($B1867,$B$5:$B$10000,1)+COUNTIF($B$4:$B1866,$B1867))</f>
        <v/>
      </c>
      <c r="D1867" s="142" t="str">
        <f>IF(AND($M1867&gt;=القادمين!$C$4,$M1867&lt;=القادمين!$F$4,القادمين!$B$2=IF(القادمين!$B$2="","",$I1867)),MAX($D$4:$D1866)+1,"")</f>
        <v/>
      </c>
      <c r="E1867" s="142" t="str">
        <f t="shared" si="59"/>
        <v/>
      </c>
      <c r="F1867" s="142" t="str">
        <f>IF($D1867="","",RANK($E1867,$E$5:$E$10000,1)+COUNTIF($E$4:$E1866,$E1867))</f>
        <v/>
      </c>
      <c r="G1867" s="189" t="str">
        <f>IF(H1867="","",COUNTA($E$5:E1867))</f>
        <v/>
      </c>
      <c r="H1867" s="41"/>
      <c r="I1867" s="38"/>
      <c r="J1867" s="206"/>
      <c r="K1867" s="206"/>
      <c r="L1867" s="206"/>
      <c r="M1867" s="41"/>
      <c r="N1867" s="207"/>
      <c r="O1867" s="99"/>
      <c r="P1867" s="192"/>
      <c r="Q1867" s="122"/>
      <c r="R1867" s="122"/>
      <c r="S1867" s="126"/>
      <c r="T1867" s="122"/>
      <c r="U1867" s="122"/>
    </row>
    <row r="1868" spans="1:27" s="115" customFormat="1" ht="26.1" customHeight="1" x14ac:dyDescent="0.2">
      <c r="A1868" s="141" t="str">
        <f>IF(AND($H1868&gt;=المغادرين!$C$4,$H1868&lt;=المغادرين!$F$4,المغادرين!$B$2=IF(المغادرين!$B$2="","",$I1868)),MAX($A$4:$A1867)+1,"")</f>
        <v/>
      </c>
      <c r="B1868" s="141" t="str">
        <f t="shared" si="58"/>
        <v/>
      </c>
      <c r="C1868" s="141" t="str">
        <f>IF($A1868="","",RANK($B1868,$B$5:$B$10000,1)+COUNTIF($B$4:$B1867,$B1868))</f>
        <v/>
      </c>
      <c r="D1868" s="142" t="str">
        <f>IF(AND($M1868&gt;=القادمين!$C$4,$M1868&lt;=القادمين!$F$4,القادمين!$B$2=IF(القادمين!$B$2="","",$I1868)),MAX($D$4:$D1867)+1,"")</f>
        <v/>
      </c>
      <c r="E1868" s="142" t="str">
        <f t="shared" si="59"/>
        <v/>
      </c>
      <c r="F1868" s="142" t="str">
        <f>IF($D1868="","",RANK($E1868,$E$5:$E$10000,1)+COUNTIF($E$4:$E1867,$E1868))</f>
        <v/>
      </c>
      <c r="G1868" s="189" t="str">
        <f>IF(H1868="","",COUNTA($E$5:E1868))</f>
        <v/>
      </c>
      <c r="H1868" s="41"/>
      <c r="I1868" s="38"/>
      <c r="J1868" s="206"/>
      <c r="K1868" s="206"/>
      <c r="L1868" s="206"/>
      <c r="M1868" s="41"/>
      <c r="N1868" s="207"/>
      <c r="O1868" s="99"/>
      <c r="P1868" s="192"/>
      <c r="Q1868" s="122"/>
      <c r="R1868" s="122"/>
      <c r="S1868" s="126"/>
      <c r="T1868" s="122"/>
      <c r="U1868" s="122"/>
      <c r="AA1868" s="128"/>
    </row>
    <row r="1869" spans="1:27" s="115" customFormat="1" ht="26.1" customHeight="1" x14ac:dyDescent="0.2">
      <c r="A1869" s="141" t="str">
        <f>IF(AND($H1869&gt;=المغادرين!$C$4,$H1869&lt;=المغادرين!$F$4,المغادرين!$B$2=IF(المغادرين!$B$2="","",$I1869)),MAX($A$4:$A1868)+1,"")</f>
        <v/>
      </c>
      <c r="B1869" s="141" t="str">
        <f t="shared" si="58"/>
        <v/>
      </c>
      <c r="C1869" s="141" t="str">
        <f>IF($A1869="","",RANK($B1869,$B$5:$B$10000,1)+COUNTIF($B$4:$B1868,$B1869))</f>
        <v/>
      </c>
      <c r="D1869" s="142" t="str">
        <f>IF(AND($M1869&gt;=القادمين!$C$4,$M1869&lt;=القادمين!$F$4,القادمين!$B$2=IF(القادمين!$B$2="","",$I1869)),MAX($D$4:$D1868)+1,"")</f>
        <v/>
      </c>
      <c r="E1869" s="142" t="str">
        <f t="shared" si="59"/>
        <v/>
      </c>
      <c r="F1869" s="142" t="str">
        <f>IF($D1869="","",RANK($E1869,$E$5:$E$10000,1)+COUNTIF($E$4:$E1868,$E1869))</f>
        <v/>
      </c>
      <c r="G1869" s="189" t="str">
        <f>IF(H1869="","",COUNTA($E$5:E1869))</f>
        <v/>
      </c>
      <c r="H1869" s="41"/>
      <c r="I1869" s="38"/>
      <c r="J1869" s="206"/>
      <c r="K1869" s="206"/>
      <c r="L1869" s="206"/>
      <c r="M1869" s="41"/>
      <c r="N1869" s="207"/>
      <c r="O1869" s="99"/>
      <c r="P1869" s="192"/>
      <c r="Q1869" s="122"/>
      <c r="R1869" s="122"/>
      <c r="S1869" s="126"/>
      <c r="T1869" s="122"/>
      <c r="U1869" s="122"/>
      <c r="AA1869" s="128"/>
    </row>
    <row r="1870" spans="1:27" s="115" customFormat="1" ht="26.1" customHeight="1" x14ac:dyDescent="0.2">
      <c r="A1870" s="141" t="str">
        <f>IF(AND($H1870&gt;=المغادرين!$C$4,$H1870&lt;=المغادرين!$F$4,المغادرين!$B$2=IF(المغادرين!$B$2="","",$I1870)),MAX($A$4:$A1869)+1,"")</f>
        <v/>
      </c>
      <c r="B1870" s="141" t="str">
        <f t="shared" si="58"/>
        <v/>
      </c>
      <c r="C1870" s="141" t="str">
        <f>IF($A1870="","",RANK($B1870,$B$5:$B$10000,1)+COUNTIF($B$4:$B1869,$B1870))</f>
        <v/>
      </c>
      <c r="D1870" s="142" t="str">
        <f>IF(AND($M1870&gt;=القادمين!$C$4,$M1870&lt;=القادمين!$F$4,القادمين!$B$2=IF(القادمين!$B$2="","",$I1870)),MAX($D$4:$D1869)+1,"")</f>
        <v/>
      </c>
      <c r="E1870" s="142" t="str">
        <f t="shared" si="59"/>
        <v/>
      </c>
      <c r="F1870" s="142" t="str">
        <f>IF($D1870="","",RANK($E1870,$E$5:$E$10000,1)+COUNTIF($E$4:$E1869,$E1870))</f>
        <v/>
      </c>
      <c r="G1870" s="189" t="str">
        <f>IF(H1870="","",COUNTA($E$5:E1870))</f>
        <v/>
      </c>
      <c r="H1870" s="41"/>
      <c r="I1870" s="38"/>
      <c r="J1870" s="206"/>
      <c r="K1870" s="206"/>
      <c r="L1870" s="206"/>
      <c r="M1870" s="41"/>
      <c r="N1870" s="207"/>
      <c r="O1870" s="99"/>
      <c r="P1870" s="192"/>
      <c r="Q1870" s="122"/>
      <c r="R1870" s="122"/>
      <c r="S1870" s="126"/>
      <c r="T1870" s="122"/>
      <c r="U1870" s="122"/>
      <c r="W1870" s="128"/>
      <c r="AA1870" s="121"/>
    </row>
    <row r="1871" spans="1:27" s="115" customFormat="1" ht="26.1" customHeight="1" x14ac:dyDescent="0.2">
      <c r="A1871" s="141" t="str">
        <f>IF(AND($H1871&gt;=المغادرين!$C$4,$H1871&lt;=المغادرين!$F$4,المغادرين!$B$2=IF(المغادرين!$B$2="","",$I1871)),MAX($A$4:$A1870)+1,"")</f>
        <v/>
      </c>
      <c r="B1871" s="141" t="str">
        <f t="shared" si="58"/>
        <v/>
      </c>
      <c r="C1871" s="141" t="str">
        <f>IF($A1871="","",RANK($B1871,$B$5:$B$10000,1)+COUNTIF($B$4:$B1870,$B1871))</f>
        <v/>
      </c>
      <c r="D1871" s="142" t="str">
        <f>IF(AND($M1871&gt;=القادمين!$C$4,$M1871&lt;=القادمين!$F$4,القادمين!$B$2=IF(القادمين!$B$2="","",$I1871)),MAX($D$4:$D1870)+1,"")</f>
        <v/>
      </c>
      <c r="E1871" s="142" t="str">
        <f t="shared" si="59"/>
        <v/>
      </c>
      <c r="F1871" s="142" t="str">
        <f>IF($D1871="","",RANK($E1871,$E$5:$E$10000,1)+COUNTIF($E$4:$E1870,$E1871))</f>
        <v/>
      </c>
      <c r="G1871" s="189" t="str">
        <f>IF(H1871="","",COUNTA($E$5:E1871))</f>
        <v/>
      </c>
      <c r="H1871" s="41"/>
      <c r="I1871" s="38"/>
      <c r="J1871" s="206"/>
      <c r="K1871" s="206"/>
      <c r="L1871" s="206"/>
      <c r="M1871" s="41"/>
      <c r="N1871" s="207"/>
      <c r="O1871" s="99"/>
      <c r="P1871" s="192"/>
      <c r="Q1871" s="122"/>
      <c r="R1871" s="122"/>
      <c r="S1871" s="126"/>
      <c r="T1871" s="122"/>
      <c r="U1871" s="122"/>
    </row>
    <row r="1872" spans="1:27" s="115" customFormat="1" ht="26.1" customHeight="1" x14ac:dyDescent="0.2">
      <c r="A1872" s="141" t="str">
        <f>IF(AND($H1872&gt;=المغادرين!$C$4,$H1872&lt;=المغادرين!$F$4,المغادرين!$B$2=IF(المغادرين!$B$2="","",$I1872)),MAX($A$4:$A1871)+1,"")</f>
        <v/>
      </c>
      <c r="B1872" s="141" t="str">
        <f t="shared" si="58"/>
        <v/>
      </c>
      <c r="C1872" s="141" t="str">
        <f>IF($A1872="","",RANK($B1872,$B$5:$B$10000,1)+COUNTIF($B$4:$B1871,$B1872))</f>
        <v/>
      </c>
      <c r="D1872" s="142" t="str">
        <f>IF(AND($M1872&gt;=القادمين!$C$4,$M1872&lt;=القادمين!$F$4,القادمين!$B$2=IF(القادمين!$B$2="","",$I1872)),MAX($D$4:$D1871)+1,"")</f>
        <v/>
      </c>
      <c r="E1872" s="142" t="str">
        <f t="shared" si="59"/>
        <v/>
      </c>
      <c r="F1872" s="142" t="str">
        <f>IF($D1872="","",RANK($E1872,$E$5:$E$10000,1)+COUNTIF($E$4:$E1871,$E1872))</f>
        <v/>
      </c>
      <c r="G1872" s="189" t="str">
        <f>IF(H1872="","",COUNTA($E$5:E1872))</f>
        <v/>
      </c>
      <c r="H1872" s="41"/>
      <c r="I1872" s="38"/>
      <c r="J1872" s="206"/>
      <c r="K1872" s="206"/>
      <c r="L1872" s="206"/>
      <c r="M1872" s="41"/>
      <c r="N1872" s="207"/>
      <c r="O1872" s="99"/>
      <c r="P1872" s="192"/>
      <c r="Q1872" s="122"/>
      <c r="R1872" s="122"/>
      <c r="S1872" s="126"/>
      <c r="T1872" s="122"/>
      <c r="U1872" s="122"/>
      <c r="X1872" s="128"/>
      <c r="Y1872" s="121"/>
      <c r="Z1872" s="121"/>
      <c r="AA1872" s="121"/>
    </row>
    <row r="1873" spans="1:27" s="115" customFormat="1" ht="26.1" customHeight="1" x14ac:dyDescent="0.2">
      <c r="A1873" s="141" t="str">
        <f>IF(AND($H1873&gt;=المغادرين!$C$4,$H1873&lt;=المغادرين!$F$4,المغادرين!$B$2=IF(المغادرين!$B$2="","",$I1873)),MAX($A$4:$A1872)+1,"")</f>
        <v/>
      </c>
      <c r="B1873" s="141" t="str">
        <f t="shared" si="58"/>
        <v/>
      </c>
      <c r="C1873" s="141" t="str">
        <f>IF($A1873="","",RANK($B1873,$B$5:$B$10000,1)+COUNTIF($B$4:$B1872,$B1873))</f>
        <v/>
      </c>
      <c r="D1873" s="142" t="str">
        <f>IF(AND($M1873&gt;=القادمين!$C$4,$M1873&lt;=القادمين!$F$4,القادمين!$B$2=IF(القادمين!$B$2="","",$I1873)),MAX($D$4:$D1872)+1,"")</f>
        <v/>
      </c>
      <c r="E1873" s="142" t="str">
        <f t="shared" si="59"/>
        <v/>
      </c>
      <c r="F1873" s="142" t="str">
        <f>IF($D1873="","",RANK($E1873,$E$5:$E$10000,1)+COUNTIF($E$4:$E1872,$E1873))</f>
        <v/>
      </c>
      <c r="G1873" s="189" t="str">
        <f>IF(H1873="","",COUNTA($E$5:E1873))</f>
        <v/>
      </c>
      <c r="H1873" s="41"/>
      <c r="I1873" s="38"/>
      <c r="J1873" s="206"/>
      <c r="K1873" s="206"/>
      <c r="L1873" s="206"/>
      <c r="M1873" s="41"/>
      <c r="N1873" s="207"/>
      <c r="O1873" s="99"/>
      <c r="P1873" s="192"/>
      <c r="Q1873" s="122"/>
      <c r="R1873" s="122"/>
      <c r="S1873" s="126"/>
      <c r="T1873" s="122"/>
      <c r="U1873" s="122"/>
      <c r="X1873" s="128"/>
      <c r="Y1873" s="129"/>
      <c r="Z1873" s="129"/>
      <c r="AA1873" s="129"/>
    </row>
    <row r="1874" spans="1:27" s="115" customFormat="1" ht="26.1" customHeight="1" x14ac:dyDescent="0.2">
      <c r="A1874" s="141" t="str">
        <f>IF(AND($H1874&gt;=المغادرين!$C$4,$H1874&lt;=المغادرين!$F$4,المغادرين!$B$2=IF(المغادرين!$B$2="","",$I1874)),MAX($A$4:$A1873)+1,"")</f>
        <v/>
      </c>
      <c r="B1874" s="141" t="str">
        <f t="shared" si="58"/>
        <v/>
      </c>
      <c r="C1874" s="141" t="str">
        <f>IF($A1874="","",RANK($B1874,$B$5:$B$10000,1)+COUNTIF($B$4:$B1873,$B1874))</f>
        <v/>
      </c>
      <c r="D1874" s="142" t="str">
        <f>IF(AND($M1874&gt;=القادمين!$C$4,$M1874&lt;=القادمين!$F$4,القادمين!$B$2=IF(القادمين!$B$2="","",$I1874)),MAX($D$4:$D1873)+1,"")</f>
        <v/>
      </c>
      <c r="E1874" s="142" t="str">
        <f t="shared" si="59"/>
        <v/>
      </c>
      <c r="F1874" s="142" t="str">
        <f>IF($D1874="","",RANK($E1874,$E$5:$E$10000,1)+COUNTIF($E$4:$E1873,$E1874))</f>
        <v/>
      </c>
      <c r="G1874" s="189" t="str">
        <f>IF(H1874="","",COUNTA($E$5:E1874))</f>
        <v/>
      </c>
      <c r="H1874" s="41"/>
      <c r="I1874" s="38"/>
      <c r="J1874" s="206"/>
      <c r="K1874" s="206"/>
      <c r="L1874" s="206"/>
      <c r="M1874" s="41"/>
      <c r="N1874" s="207"/>
      <c r="O1874" s="99"/>
      <c r="P1874" s="192"/>
      <c r="Q1874" s="122"/>
      <c r="R1874" s="122"/>
      <c r="S1874" s="126"/>
      <c r="T1874" s="122"/>
      <c r="U1874" s="122"/>
      <c r="X1874" s="128"/>
      <c r="Y1874" s="129"/>
      <c r="Z1874" s="129"/>
      <c r="AA1874" s="129"/>
    </row>
    <row r="1875" spans="1:27" s="115" customFormat="1" ht="26.1" customHeight="1" x14ac:dyDescent="0.2">
      <c r="A1875" s="141" t="str">
        <f>IF(AND($H1875&gt;=المغادرين!$C$4,$H1875&lt;=المغادرين!$F$4,المغادرين!$B$2=IF(المغادرين!$B$2="","",$I1875)),MAX($A$4:$A1874)+1,"")</f>
        <v/>
      </c>
      <c r="B1875" s="141" t="str">
        <f t="shared" si="58"/>
        <v/>
      </c>
      <c r="C1875" s="141" t="str">
        <f>IF($A1875="","",RANK($B1875,$B$5:$B$10000,1)+COUNTIF($B$4:$B1874,$B1875))</f>
        <v/>
      </c>
      <c r="D1875" s="142" t="str">
        <f>IF(AND($M1875&gt;=القادمين!$C$4,$M1875&lt;=القادمين!$F$4,القادمين!$B$2=IF(القادمين!$B$2="","",$I1875)),MAX($D$4:$D1874)+1,"")</f>
        <v/>
      </c>
      <c r="E1875" s="142" t="str">
        <f t="shared" si="59"/>
        <v/>
      </c>
      <c r="F1875" s="142" t="str">
        <f>IF($D1875="","",RANK($E1875,$E$5:$E$10000,1)+COUNTIF($E$4:$E1874,$E1875))</f>
        <v/>
      </c>
      <c r="G1875" s="189" t="str">
        <f>IF(H1875="","",COUNTA($E$5:E1875))</f>
        <v/>
      </c>
      <c r="H1875" s="41"/>
      <c r="I1875" s="38"/>
      <c r="J1875" s="206"/>
      <c r="K1875" s="206"/>
      <c r="L1875" s="206"/>
      <c r="M1875" s="41"/>
      <c r="N1875" s="207"/>
      <c r="O1875" s="99"/>
      <c r="P1875" s="192"/>
      <c r="Q1875" s="122"/>
      <c r="R1875" s="122"/>
      <c r="S1875" s="126"/>
      <c r="T1875" s="122"/>
      <c r="U1875" s="122"/>
      <c r="X1875" s="128"/>
      <c r="Y1875" s="129"/>
      <c r="Z1875" s="129"/>
      <c r="AA1875" s="129"/>
    </row>
    <row r="1876" spans="1:27" s="115" customFormat="1" ht="26.1" customHeight="1" x14ac:dyDescent="0.2">
      <c r="A1876" s="141" t="str">
        <f>IF(AND($H1876&gt;=المغادرين!$C$4,$H1876&lt;=المغادرين!$F$4,المغادرين!$B$2=IF(المغادرين!$B$2="","",$I1876)),MAX($A$4:$A1875)+1,"")</f>
        <v/>
      </c>
      <c r="B1876" s="141" t="str">
        <f t="shared" si="58"/>
        <v/>
      </c>
      <c r="C1876" s="141" t="str">
        <f>IF($A1876="","",RANK($B1876,$B$5:$B$10000,1)+COUNTIF($B$4:$B1875,$B1876))</f>
        <v/>
      </c>
      <c r="D1876" s="142" t="str">
        <f>IF(AND($M1876&gt;=القادمين!$C$4,$M1876&lt;=القادمين!$F$4,القادمين!$B$2=IF(القادمين!$B$2="","",$I1876)),MAX($D$4:$D1875)+1,"")</f>
        <v/>
      </c>
      <c r="E1876" s="142" t="str">
        <f t="shared" si="59"/>
        <v/>
      </c>
      <c r="F1876" s="142" t="str">
        <f>IF($D1876="","",RANK($E1876,$E$5:$E$10000,1)+COUNTIF($E$4:$E1875,$E1876))</f>
        <v/>
      </c>
      <c r="G1876" s="189" t="str">
        <f>IF(H1876="","",COUNTA($E$5:E1876))</f>
        <v/>
      </c>
      <c r="H1876" s="41"/>
      <c r="I1876" s="38"/>
      <c r="J1876" s="206"/>
      <c r="K1876" s="206"/>
      <c r="L1876" s="206"/>
      <c r="M1876" s="41"/>
      <c r="N1876" s="207"/>
      <c r="O1876" s="99"/>
      <c r="P1876" s="192"/>
      <c r="Q1876" s="122"/>
      <c r="R1876" s="122"/>
      <c r="S1876" s="126"/>
      <c r="T1876" s="122"/>
      <c r="U1876" s="122"/>
      <c r="X1876" s="128"/>
      <c r="Y1876" s="129"/>
      <c r="Z1876" s="129"/>
      <c r="AA1876" s="129"/>
    </row>
    <row r="1877" spans="1:27" s="115" customFormat="1" ht="26.1" customHeight="1" x14ac:dyDescent="0.2">
      <c r="A1877" s="141" t="str">
        <f>IF(AND($H1877&gt;=المغادرين!$C$4,$H1877&lt;=المغادرين!$F$4,المغادرين!$B$2=IF(المغادرين!$B$2="","",$I1877)),MAX($A$4:$A1876)+1,"")</f>
        <v/>
      </c>
      <c r="B1877" s="141" t="str">
        <f t="shared" si="58"/>
        <v/>
      </c>
      <c r="C1877" s="141" t="str">
        <f>IF($A1877="","",RANK($B1877,$B$5:$B$10000,1)+COUNTIF($B$4:$B1876,$B1877))</f>
        <v/>
      </c>
      <c r="D1877" s="142" t="str">
        <f>IF(AND($M1877&gt;=القادمين!$C$4,$M1877&lt;=القادمين!$F$4,القادمين!$B$2=IF(القادمين!$B$2="","",$I1877)),MAX($D$4:$D1876)+1,"")</f>
        <v/>
      </c>
      <c r="E1877" s="142" t="str">
        <f t="shared" si="59"/>
        <v/>
      </c>
      <c r="F1877" s="142" t="str">
        <f>IF($D1877="","",RANK($E1877,$E$5:$E$10000,1)+COUNTIF($E$4:$E1876,$E1877))</f>
        <v/>
      </c>
      <c r="G1877" s="189" t="str">
        <f>IF(H1877="","",COUNTA($E$5:E1877))</f>
        <v/>
      </c>
      <c r="H1877" s="41"/>
      <c r="I1877" s="38"/>
      <c r="J1877" s="206"/>
      <c r="K1877" s="206"/>
      <c r="L1877" s="206"/>
      <c r="M1877" s="41"/>
      <c r="N1877" s="207"/>
      <c r="O1877" s="99"/>
      <c r="P1877" s="192"/>
      <c r="Q1877" s="122"/>
      <c r="R1877" s="122"/>
      <c r="S1877" s="126"/>
      <c r="T1877" s="122"/>
      <c r="U1877" s="122"/>
      <c r="X1877" s="128"/>
      <c r="Y1877" s="129"/>
      <c r="Z1877" s="129"/>
      <c r="AA1877" s="129"/>
    </row>
    <row r="1878" spans="1:27" s="115" customFormat="1" ht="26.1" customHeight="1" x14ac:dyDescent="0.2">
      <c r="A1878" s="141" t="str">
        <f>IF(AND($H1878&gt;=المغادرين!$C$4,$H1878&lt;=المغادرين!$F$4,المغادرين!$B$2=IF(المغادرين!$B$2="","",$I1878)),MAX($A$4:$A1877)+1,"")</f>
        <v/>
      </c>
      <c r="B1878" s="141" t="str">
        <f t="shared" si="58"/>
        <v/>
      </c>
      <c r="C1878" s="141" t="str">
        <f>IF($A1878="","",RANK($B1878,$B$5:$B$10000,1)+COUNTIF($B$4:$B1877,$B1878))</f>
        <v/>
      </c>
      <c r="D1878" s="142" t="str">
        <f>IF(AND($M1878&gt;=القادمين!$C$4,$M1878&lt;=القادمين!$F$4,القادمين!$B$2=IF(القادمين!$B$2="","",$I1878)),MAX($D$4:$D1877)+1,"")</f>
        <v/>
      </c>
      <c r="E1878" s="142" t="str">
        <f t="shared" si="59"/>
        <v/>
      </c>
      <c r="F1878" s="142" t="str">
        <f>IF($D1878="","",RANK($E1878,$E$5:$E$10000,1)+COUNTIF($E$4:$E1877,$E1878))</f>
        <v/>
      </c>
      <c r="G1878" s="189" t="str">
        <f>IF(H1878="","",COUNTA($E$5:E1878))</f>
        <v/>
      </c>
      <c r="H1878" s="41"/>
      <c r="I1878" s="38"/>
      <c r="J1878" s="206"/>
      <c r="K1878" s="206"/>
      <c r="L1878" s="206"/>
      <c r="M1878" s="41"/>
      <c r="N1878" s="207"/>
      <c r="O1878" s="99"/>
      <c r="P1878" s="193"/>
      <c r="Q1878" s="122"/>
      <c r="R1878" s="122"/>
      <c r="S1878" s="125"/>
      <c r="T1878" s="122"/>
      <c r="U1878" s="122"/>
    </row>
    <row r="1879" spans="1:27" s="127" customFormat="1" ht="26.1" customHeight="1" x14ac:dyDescent="0.2">
      <c r="A1879" s="141" t="str">
        <f>IF(AND($H1879&gt;=المغادرين!$C$4,$H1879&lt;=المغادرين!$F$4,المغادرين!$B$2=IF(المغادرين!$B$2="","",$I1879)),MAX($A$4:$A1878)+1,"")</f>
        <v/>
      </c>
      <c r="B1879" s="141" t="str">
        <f t="shared" si="58"/>
        <v/>
      </c>
      <c r="C1879" s="141" t="str">
        <f>IF($A1879="","",RANK($B1879,$B$5:$B$10000,1)+COUNTIF($B$4:$B1878,$B1879))</f>
        <v/>
      </c>
      <c r="D1879" s="142" t="str">
        <f>IF(AND($M1879&gt;=القادمين!$C$4,$M1879&lt;=القادمين!$F$4,القادمين!$B$2=IF(القادمين!$B$2="","",$I1879)),MAX($D$4:$D1878)+1,"")</f>
        <v/>
      </c>
      <c r="E1879" s="142" t="str">
        <f t="shared" si="59"/>
        <v/>
      </c>
      <c r="F1879" s="142" t="str">
        <f>IF($D1879="","",RANK($E1879,$E$5:$E$10000,1)+COUNTIF($E$4:$E1878,$E1879))</f>
        <v/>
      </c>
      <c r="G1879" s="189" t="str">
        <f>IF(H1879="","",COUNTA($E$5:E1879))</f>
        <v/>
      </c>
      <c r="H1879" s="41"/>
      <c r="I1879" s="38"/>
      <c r="J1879" s="206"/>
      <c r="K1879" s="206"/>
      <c r="L1879" s="206"/>
      <c r="M1879" s="41"/>
      <c r="N1879" s="207"/>
      <c r="O1879" s="99"/>
      <c r="P1879" s="192"/>
      <c r="Q1879" s="122"/>
      <c r="R1879" s="122"/>
      <c r="S1879" s="126"/>
      <c r="T1879" s="122"/>
      <c r="U1879" s="122"/>
      <c r="V1879" s="115"/>
      <c r="W1879" s="115"/>
      <c r="X1879" s="115"/>
      <c r="Y1879" s="115"/>
      <c r="Z1879" s="115"/>
      <c r="AA1879" s="115"/>
    </row>
    <row r="1880" spans="1:27" s="127" customFormat="1" ht="26.1" customHeight="1" x14ac:dyDescent="0.2">
      <c r="A1880" s="141" t="str">
        <f>IF(AND($H1880&gt;=المغادرين!$C$4,$H1880&lt;=المغادرين!$F$4,المغادرين!$B$2=IF(المغادرين!$B$2="","",$I1880)),MAX($A$4:$A1879)+1,"")</f>
        <v/>
      </c>
      <c r="B1880" s="141" t="str">
        <f t="shared" si="58"/>
        <v/>
      </c>
      <c r="C1880" s="141" t="str">
        <f>IF($A1880="","",RANK($B1880,$B$5:$B$10000,1)+COUNTIF($B$4:$B1879,$B1880))</f>
        <v/>
      </c>
      <c r="D1880" s="142" t="str">
        <f>IF(AND($M1880&gt;=القادمين!$C$4,$M1880&lt;=القادمين!$F$4,القادمين!$B$2=IF(القادمين!$B$2="","",$I1880)),MAX($D$4:$D1879)+1,"")</f>
        <v/>
      </c>
      <c r="E1880" s="142" t="str">
        <f t="shared" si="59"/>
        <v/>
      </c>
      <c r="F1880" s="142" t="str">
        <f>IF($D1880="","",RANK($E1880,$E$5:$E$10000,1)+COUNTIF($E$4:$E1879,$E1880))</f>
        <v/>
      </c>
      <c r="G1880" s="189" t="str">
        <f>IF(H1880="","",COUNTA($E$5:E1880))</f>
        <v/>
      </c>
      <c r="H1880" s="41"/>
      <c r="I1880" s="38"/>
      <c r="J1880" s="206"/>
      <c r="K1880" s="206"/>
      <c r="L1880" s="206"/>
      <c r="M1880" s="41"/>
      <c r="N1880" s="207"/>
      <c r="O1880" s="99"/>
      <c r="P1880" s="192"/>
      <c r="Q1880" s="122"/>
      <c r="R1880" s="122"/>
      <c r="S1880" s="126"/>
      <c r="T1880" s="122"/>
      <c r="U1880" s="122"/>
      <c r="V1880" s="115"/>
      <c r="W1880" s="115"/>
      <c r="X1880" s="115"/>
      <c r="Y1880" s="115"/>
      <c r="Z1880" s="115"/>
      <c r="AA1880" s="115"/>
    </row>
    <row r="1881" spans="1:27" s="127" customFormat="1" ht="26.1" customHeight="1" x14ac:dyDescent="0.2">
      <c r="A1881" s="141" t="str">
        <f>IF(AND($H1881&gt;=المغادرين!$C$4,$H1881&lt;=المغادرين!$F$4,المغادرين!$B$2=IF(المغادرين!$B$2="","",$I1881)),MAX($A$4:$A1880)+1,"")</f>
        <v/>
      </c>
      <c r="B1881" s="141" t="str">
        <f t="shared" si="58"/>
        <v/>
      </c>
      <c r="C1881" s="141" t="str">
        <f>IF($A1881="","",RANK($B1881,$B$5:$B$10000,1)+COUNTIF($B$4:$B1880,$B1881))</f>
        <v/>
      </c>
      <c r="D1881" s="142" t="str">
        <f>IF(AND($M1881&gt;=القادمين!$C$4,$M1881&lt;=القادمين!$F$4,القادمين!$B$2=IF(القادمين!$B$2="","",$I1881)),MAX($D$4:$D1880)+1,"")</f>
        <v/>
      </c>
      <c r="E1881" s="142" t="str">
        <f t="shared" si="59"/>
        <v/>
      </c>
      <c r="F1881" s="142" t="str">
        <f>IF($D1881="","",RANK($E1881,$E$5:$E$10000,1)+COUNTIF($E$4:$E1880,$E1881))</f>
        <v/>
      </c>
      <c r="G1881" s="189" t="str">
        <f>IF(H1881="","",COUNTA($E$5:E1881))</f>
        <v/>
      </c>
      <c r="H1881" s="41"/>
      <c r="I1881" s="38"/>
      <c r="J1881" s="206"/>
      <c r="K1881" s="206"/>
      <c r="L1881" s="206"/>
      <c r="M1881" s="41"/>
      <c r="N1881" s="207"/>
      <c r="O1881" s="99"/>
      <c r="P1881" s="192"/>
      <c r="Q1881" s="122"/>
      <c r="R1881" s="122"/>
      <c r="S1881" s="126"/>
      <c r="T1881" s="122"/>
      <c r="U1881" s="122"/>
      <c r="V1881" s="115"/>
      <c r="W1881" s="115"/>
      <c r="X1881" s="115"/>
      <c r="Y1881" s="115"/>
      <c r="Z1881" s="115"/>
      <c r="AA1881" s="115"/>
    </row>
    <row r="1882" spans="1:27" s="115" customFormat="1" ht="26.1" customHeight="1" x14ac:dyDescent="0.2">
      <c r="A1882" s="141" t="str">
        <f>IF(AND($H1882&gt;=المغادرين!$C$4,$H1882&lt;=المغادرين!$F$4,المغادرين!$B$2=IF(المغادرين!$B$2="","",$I1882)),MAX($A$4:$A1881)+1,"")</f>
        <v/>
      </c>
      <c r="B1882" s="141" t="str">
        <f t="shared" si="58"/>
        <v/>
      </c>
      <c r="C1882" s="141" t="str">
        <f>IF($A1882="","",RANK($B1882,$B$5:$B$10000,1)+COUNTIF($B$4:$B1881,$B1882))</f>
        <v/>
      </c>
      <c r="D1882" s="142" t="str">
        <f>IF(AND($M1882&gt;=القادمين!$C$4,$M1882&lt;=القادمين!$F$4,القادمين!$B$2=IF(القادمين!$B$2="","",$I1882)),MAX($D$4:$D1881)+1,"")</f>
        <v/>
      </c>
      <c r="E1882" s="142" t="str">
        <f t="shared" si="59"/>
        <v/>
      </c>
      <c r="F1882" s="142" t="str">
        <f>IF($D1882="","",RANK($E1882,$E$5:$E$10000,1)+COUNTIF($E$4:$E1881,$E1882))</f>
        <v/>
      </c>
      <c r="G1882" s="189" t="str">
        <f>IF(H1882="","",COUNTA($E$5:E1882))</f>
        <v/>
      </c>
      <c r="H1882" s="41"/>
      <c r="I1882" s="38"/>
      <c r="J1882" s="206"/>
      <c r="K1882" s="206"/>
      <c r="L1882" s="206"/>
      <c r="M1882" s="41"/>
      <c r="N1882" s="207"/>
      <c r="O1882" s="99"/>
      <c r="P1882" s="192"/>
      <c r="Q1882" s="122"/>
      <c r="R1882" s="122"/>
      <c r="S1882" s="126"/>
      <c r="T1882" s="122"/>
      <c r="U1882" s="122"/>
    </row>
    <row r="1883" spans="1:27" s="115" customFormat="1" ht="26.1" customHeight="1" x14ac:dyDescent="0.2">
      <c r="A1883" s="141" t="str">
        <f>IF(AND($H1883&gt;=المغادرين!$C$4,$H1883&lt;=المغادرين!$F$4,المغادرين!$B$2=IF(المغادرين!$B$2="","",$I1883)),MAX($A$4:$A1882)+1,"")</f>
        <v/>
      </c>
      <c r="B1883" s="141" t="str">
        <f t="shared" si="58"/>
        <v/>
      </c>
      <c r="C1883" s="141" t="str">
        <f>IF($A1883="","",RANK($B1883,$B$5:$B$10000,1)+COUNTIF($B$4:$B1882,$B1883))</f>
        <v/>
      </c>
      <c r="D1883" s="142" t="str">
        <f>IF(AND($M1883&gt;=القادمين!$C$4,$M1883&lt;=القادمين!$F$4,القادمين!$B$2=IF(القادمين!$B$2="","",$I1883)),MAX($D$4:$D1882)+1,"")</f>
        <v/>
      </c>
      <c r="E1883" s="142" t="str">
        <f t="shared" si="59"/>
        <v/>
      </c>
      <c r="F1883" s="142" t="str">
        <f>IF($D1883="","",RANK($E1883,$E$5:$E$10000,1)+COUNTIF($E$4:$E1882,$E1883))</f>
        <v/>
      </c>
      <c r="G1883" s="189" t="str">
        <f>IF(H1883="","",COUNTA($E$5:E1883))</f>
        <v/>
      </c>
      <c r="H1883" s="41"/>
      <c r="I1883" s="38"/>
      <c r="J1883" s="206"/>
      <c r="K1883" s="206"/>
      <c r="L1883" s="206"/>
      <c r="M1883" s="41"/>
      <c r="N1883" s="207"/>
      <c r="O1883" s="99"/>
      <c r="P1883" s="192"/>
      <c r="Q1883" s="122"/>
      <c r="R1883" s="122"/>
      <c r="S1883" s="126"/>
      <c r="T1883" s="122"/>
      <c r="U1883" s="122"/>
    </row>
    <row r="1884" spans="1:27" s="115" customFormat="1" ht="26.1" customHeight="1" x14ac:dyDescent="0.2">
      <c r="A1884" s="141" t="str">
        <f>IF(AND($H1884&gt;=المغادرين!$C$4,$H1884&lt;=المغادرين!$F$4,المغادرين!$B$2=IF(المغادرين!$B$2="","",$I1884)),MAX($A$4:$A1883)+1,"")</f>
        <v/>
      </c>
      <c r="B1884" s="141" t="str">
        <f t="shared" si="58"/>
        <v/>
      </c>
      <c r="C1884" s="141" t="str">
        <f>IF($A1884="","",RANK($B1884,$B$5:$B$10000,1)+COUNTIF($B$4:$B1883,$B1884))</f>
        <v/>
      </c>
      <c r="D1884" s="142" t="str">
        <f>IF(AND($M1884&gt;=القادمين!$C$4,$M1884&lt;=القادمين!$F$4,القادمين!$B$2=IF(القادمين!$B$2="","",$I1884)),MAX($D$4:$D1883)+1,"")</f>
        <v/>
      </c>
      <c r="E1884" s="142" t="str">
        <f t="shared" si="59"/>
        <v/>
      </c>
      <c r="F1884" s="142" t="str">
        <f>IF($D1884="","",RANK($E1884,$E$5:$E$10000,1)+COUNTIF($E$4:$E1883,$E1884))</f>
        <v/>
      </c>
      <c r="G1884" s="189" t="str">
        <f>IF(H1884="","",COUNTA($E$5:E1884))</f>
        <v/>
      </c>
      <c r="H1884" s="41"/>
      <c r="I1884" s="38"/>
      <c r="J1884" s="206"/>
      <c r="K1884" s="206"/>
      <c r="L1884" s="206"/>
      <c r="M1884" s="41"/>
      <c r="N1884" s="207"/>
      <c r="O1884" s="99"/>
      <c r="P1884" s="192"/>
      <c r="Q1884" s="122"/>
      <c r="R1884" s="122"/>
      <c r="S1884" s="126"/>
      <c r="T1884" s="122"/>
      <c r="U1884" s="122"/>
    </row>
    <row r="1885" spans="1:27" s="115" customFormat="1" ht="26.1" customHeight="1" x14ac:dyDescent="0.2">
      <c r="A1885" s="141" t="str">
        <f>IF(AND($H1885&gt;=المغادرين!$C$4,$H1885&lt;=المغادرين!$F$4,المغادرين!$B$2=IF(المغادرين!$B$2="","",$I1885)),MAX($A$4:$A1884)+1,"")</f>
        <v/>
      </c>
      <c r="B1885" s="141" t="str">
        <f t="shared" si="58"/>
        <v/>
      </c>
      <c r="C1885" s="141" t="str">
        <f>IF($A1885="","",RANK($B1885,$B$5:$B$10000,1)+COUNTIF($B$4:$B1884,$B1885))</f>
        <v/>
      </c>
      <c r="D1885" s="142" t="str">
        <f>IF(AND($M1885&gt;=القادمين!$C$4,$M1885&lt;=القادمين!$F$4,القادمين!$B$2=IF(القادمين!$B$2="","",$I1885)),MAX($D$4:$D1884)+1,"")</f>
        <v/>
      </c>
      <c r="E1885" s="142" t="str">
        <f t="shared" si="59"/>
        <v/>
      </c>
      <c r="F1885" s="142" t="str">
        <f>IF($D1885="","",RANK($E1885,$E$5:$E$10000,1)+COUNTIF($E$4:$E1884,$E1885))</f>
        <v/>
      </c>
      <c r="G1885" s="189" t="str">
        <f>IF(H1885="","",COUNTA($E$5:E1885))</f>
        <v/>
      </c>
      <c r="H1885" s="41"/>
      <c r="I1885" s="38"/>
      <c r="J1885" s="206"/>
      <c r="K1885" s="206"/>
      <c r="L1885" s="206"/>
      <c r="M1885" s="41"/>
      <c r="N1885" s="207"/>
      <c r="O1885" s="99"/>
      <c r="P1885" s="192"/>
      <c r="Q1885" s="122"/>
      <c r="R1885" s="122"/>
      <c r="S1885" s="126"/>
      <c r="T1885" s="122"/>
      <c r="U1885" s="122"/>
    </row>
    <row r="1886" spans="1:27" s="115" customFormat="1" ht="26.1" customHeight="1" x14ac:dyDescent="0.2">
      <c r="A1886" s="141" t="str">
        <f>IF(AND($H1886&gt;=المغادرين!$C$4,$H1886&lt;=المغادرين!$F$4,المغادرين!$B$2=IF(المغادرين!$B$2="","",$I1886)),MAX($A$4:$A1885)+1,"")</f>
        <v/>
      </c>
      <c r="B1886" s="141" t="str">
        <f t="shared" si="58"/>
        <v/>
      </c>
      <c r="C1886" s="141" t="str">
        <f>IF($A1886="","",RANK($B1886,$B$5:$B$10000,1)+COUNTIF($B$4:$B1885,$B1886))</f>
        <v/>
      </c>
      <c r="D1886" s="142" t="str">
        <f>IF(AND($M1886&gt;=القادمين!$C$4,$M1886&lt;=القادمين!$F$4,القادمين!$B$2=IF(القادمين!$B$2="","",$I1886)),MAX($D$4:$D1885)+1,"")</f>
        <v/>
      </c>
      <c r="E1886" s="142" t="str">
        <f t="shared" si="59"/>
        <v/>
      </c>
      <c r="F1886" s="142" t="str">
        <f>IF($D1886="","",RANK($E1886,$E$5:$E$10000,1)+COUNTIF($E$4:$E1885,$E1886))</f>
        <v/>
      </c>
      <c r="G1886" s="189" t="str">
        <f>IF(H1886="","",COUNTA($E$5:E1886))</f>
        <v/>
      </c>
      <c r="H1886" s="41"/>
      <c r="I1886" s="38"/>
      <c r="J1886" s="206"/>
      <c r="K1886" s="206"/>
      <c r="L1886" s="206"/>
      <c r="M1886" s="41"/>
      <c r="N1886" s="207"/>
      <c r="O1886" s="99"/>
      <c r="P1886" s="192"/>
      <c r="Q1886" s="122"/>
      <c r="R1886" s="122"/>
      <c r="S1886" s="126"/>
      <c r="T1886" s="122"/>
      <c r="U1886" s="122"/>
    </row>
    <row r="1887" spans="1:27" s="115" customFormat="1" ht="26.1" customHeight="1" x14ac:dyDescent="0.2">
      <c r="A1887" s="141" t="str">
        <f>IF(AND($H1887&gt;=المغادرين!$C$4,$H1887&lt;=المغادرين!$F$4,المغادرين!$B$2=IF(المغادرين!$B$2="","",$I1887)),MAX($A$4:$A1886)+1,"")</f>
        <v/>
      </c>
      <c r="B1887" s="141" t="str">
        <f t="shared" si="58"/>
        <v/>
      </c>
      <c r="C1887" s="141" t="str">
        <f>IF($A1887="","",RANK($B1887,$B$5:$B$10000,1)+COUNTIF($B$4:$B1886,$B1887))</f>
        <v/>
      </c>
      <c r="D1887" s="142" t="str">
        <f>IF(AND($M1887&gt;=القادمين!$C$4,$M1887&lt;=القادمين!$F$4,القادمين!$B$2=IF(القادمين!$B$2="","",$I1887)),MAX($D$4:$D1886)+1,"")</f>
        <v/>
      </c>
      <c r="E1887" s="142" t="str">
        <f t="shared" si="59"/>
        <v/>
      </c>
      <c r="F1887" s="142" t="str">
        <f>IF($D1887="","",RANK($E1887,$E$5:$E$10000,1)+COUNTIF($E$4:$E1886,$E1887))</f>
        <v/>
      </c>
      <c r="G1887" s="189" t="str">
        <f>IF(H1887="","",COUNTA($E$5:E1887))</f>
        <v/>
      </c>
      <c r="H1887" s="41"/>
      <c r="I1887" s="38"/>
      <c r="J1887" s="206"/>
      <c r="K1887" s="206"/>
      <c r="L1887" s="206"/>
      <c r="M1887" s="41"/>
      <c r="N1887" s="207"/>
      <c r="O1887" s="99"/>
      <c r="P1887" s="192"/>
      <c r="Q1887" s="122"/>
      <c r="R1887" s="122"/>
      <c r="S1887" s="126"/>
      <c r="T1887" s="122"/>
      <c r="U1887" s="122"/>
      <c r="AA1887" s="128"/>
    </row>
    <row r="1888" spans="1:27" s="115" customFormat="1" ht="26.1" customHeight="1" x14ac:dyDescent="0.2">
      <c r="A1888" s="141" t="str">
        <f>IF(AND($H1888&gt;=المغادرين!$C$4,$H1888&lt;=المغادرين!$F$4,المغادرين!$B$2=IF(المغادرين!$B$2="","",$I1888)),MAX($A$4:$A1887)+1,"")</f>
        <v/>
      </c>
      <c r="B1888" s="141" t="str">
        <f t="shared" si="58"/>
        <v/>
      </c>
      <c r="C1888" s="141" t="str">
        <f>IF($A1888="","",RANK($B1888,$B$5:$B$10000,1)+COUNTIF($B$4:$B1887,$B1888))</f>
        <v/>
      </c>
      <c r="D1888" s="142" t="str">
        <f>IF(AND($M1888&gt;=القادمين!$C$4,$M1888&lt;=القادمين!$F$4,القادمين!$B$2=IF(القادمين!$B$2="","",$I1888)),MAX($D$4:$D1887)+1,"")</f>
        <v/>
      </c>
      <c r="E1888" s="142" t="str">
        <f t="shared" si="59"/>
        <v/>
      </c>
      <c r="F1888" s="142" t="str">
        <f>IF($D1888="","",RANK($E1888,$E$5:$E$10000,1)+COUNTIF($E$4:$E1887,$E1888))</f>
        <v/>
      </c>
      <c r="G1888" s="189" t="str">
        <f>IF(H1888="","",COUNTA($E$5:E1888))</f>
        <v/>
      </c>
      <c r="H1888" s="41"/>
      <c r="I1888" s="38"/>
      <c r="J1888" s="206"/>
      <c r="K1888" s="206"/>
      <c r="L1888" s="206"/>
      <c r="M1888" s="41"/>
      <c r="N1888" s="207"/>
      <c r="O1888" s="99"/>
      <c r="P1888" s="192"/>
      <c r="Q1888" s="122"/>
      <c r="R1888" s="122"/>
      <c r="S1888" s="126"/>
      <c r="T1888" s="122"/>
      <c r="U1888" s="122"/>
      <c r="AA1888" s="128"/>
    </row>
    <row r="1889" spans="1:27" s="115" customFormat="1" ht="26.1" customHeight="1" x14ac:dyDescent="0.2">
      <c r="A1889" s="141" t="str">
        <f>IF(AND($H1889&gt;=المغادرين!$C$4,$H1889&lt;=المغادرين!$F$4,المغادرين!$B$2=IF(المغادرين!$B$2="","",$I1889)),MAX($A$4:$A1888)+1,"")</f>
        <v/>
      </c>
      <c r="B1889" s="141" t="str">
        <f t="shared" si="58"/>
        <v/>
      </c>
      <c r="C1889" s="141" t="str">
        <f>IF($A1889="","",RANK($B1889,$B$5:$B$10000,1)+COUNTIF($B$4:$B1888,$B1889))</f>
        <v/>
      </c>
      <c r="D1889" s="142" t="str">
        <f>IF(AND($M1889&gt;=القادمين!$C$4,$M1889&lt;=القادمين!$F$4,القادمين!$B$2=IF(القادمين!$B$2="","",$I1889)),MAX($D$4:$D1888)+1,"")</f>
        <v/>
      </c>
      <c r="E1889" s="142" t="str">
        <f t="shared" si="59"/>
        <v/>
      </c>
      <c r="F1889" s="142" t="str">
        <f>IF($D1889="","",RANK($E1889,$E$5:$E$10000,1)+COUNTIF($E$4:$E1888,$E1889))</f>
        <v/>
      </c>
      <c r="G1889" s="189" t="str">
        <f>IF(H1889="","",COUNTA($E$5:E1889))</f>
        <v/>
      </c>
      <c r="H1889" s="41"/>
      <c r="I1889" s="38"/>
      <c r="J1889" s="206"/>
      <c r="K1889" s="206"/>
      <c r="L1889" s="206"/>
      <c r="M1889" s="41"/>
      <c r="N1889" s="207"/>
      <c r="O1889" s="99"/>
      <c r="P1889" s="192"/>
      <c r="Q1889" s="122"/>
      <c r="R1889" s="122"/>
      <c r="S1889" s="126"/>
      <c r="T1889" s="122"/>
      <c r="U1889" s="122"/>
      <c r="W1889" s="128"/>
      <c r="AA1889" s="121"/>
    </row>
    <row r="1890" spans="1:27" s="115" customFormat="1" ht="26.1" customHeight="1" x14ac:dyDescent="0.2">
      <c r="A1890" s="141" t="str">
        <f>IF(AND($H1890&gt;=المغادرين!$C$4,$H1890&lt;=المغادرين!$F$4,المغادرين!$B$2=IF(المغادرين!$B$2="","",$I1890)),MAX($A$4:$A1889)+1,"")</f>
        <v/>
      </c>
      <c r="B1890" s="141" t="str">
        <f t="shared" si="58"/>
        <v/>
      </c>
      <c r="C1890" s="141" t="str">
        <f>IF($A1890="","",RANK($B1890,$B$5:$B$10000,1)+COUNTIF($B$4:$B1889,$B1890))</f>
        <v/>
      </c>
      <c r="D1890" s="142" t="str">
        <f>IF(AND($M1890&gt;=القادمين!$C$4,$M1890&lt;=القادمين!$F$4,القادمين!$B$2=IF(القادمين!$B$2="","",$I1890)),MAX($D$4:$D1889)+1,"")</f>
        <v/>
      </c>
      <c r="E1890" s="142" t="str">
        <f t="shared" si="59"/>
        <v/>
      </c>
      <c r="F1890" s="142" t="str">
        <f>IF($D1890="","",RANK($E1890,$E$5:$E$10000,1)+COUNTIF($E$4:$E1889,$E1890))</f>
        <v/>
      </c>
      <c r="G1890" s="189" t="str">
        <f>IF(H1890="","",COUNTA($E$5:E1890))</f>
        <v/>
      </c>
      <c r="H1890" s="41"/>
      <c r="I1890" s="38"/>
      <c r="J1890" s="206"/>
      <c r="K1890" s="206"/>
      <c r="L1890" s="206"/>
      <c r="M1890" s="41"/>
      <c r="N1890" s="207"/>
      <c r="O1890" s="99"/>
      <c r="P1890" s="192"/>
      <c r="Q1890" s="122"/>
      <c r="R1890" s="122"/>
      <c r="S1890" s="126"/>
      <c r="T1890" s="122"/>
      <c r="U1890" s="122"/>
    </row>
    <row r="1891" spans="1:27" s="115" customFormat="1" ht="26.1" customHeight="1" x14ac:dyDescent="0.2">
      <c r="A1891" s="141" t="str">
        <f>IF(AND($H1891&gt;=المغادرين!$C$4,$H1891&lt;=المغادرين!$F$4,المغادرين!$B$2=IF(المغادرين!$B$2="","",$I1891)),MAX($A$4:$A1890)+1,"")</f>
        <v/>
      </c>
      <c r="B1891" s="141" t="str">
        <f t="shared" si="58"/>
        <v/>
      </c>
      <c r="C1891" s="141" t="str">
        <f>IF($A1891="","",RANK($B1891,$B$5:$B$10000,1)+COUNTIF($B$4:$B1890,$B1891))</f>
        <v/>
      </c>
      <c r="D1891" s="142" t="str">
        <f>IF(AND($M1891&gt;=القادمين!$C$4,$M1891&lt;=القادمين!$F$4,القادمين!$B$2=IF(القادمين!$B$2="","",$I1891)),MAX($D$4:$D1890)+1,"")</f>
        <v/>
      </c>
      <c r="E1891" s="142" t="str">
        <f t="shared" si="59"/>
        <v/>
      </c>
      <c r="F1891" s="142" t="str">
        <f>IF($D1891="","",RANK($E1891,$E$5:$E$10000,1)+COUNTIF($E$4:$E1890,$E1891))</f>
        <v/>
      </c>
      <c r="G1891" s="189" t="str">
        <f>IF(H1891="","",COUNTA($E$5:E1891))</f>
        <v/>
      </c>
      <c r="H1891" s="41"/>
      <c r="I1891" s="38"/>
      <c r="J1891" s="206"/>
      <c r="K1891" s="206"/>
      <c r="L1891" s="206"/>
      <c r="M1891" s="41"/>
      <c r="N1891" s="207"/>
      <c r="O1891" s="99"/>
      <c r="P1891" s="192"/>
      <c r="Q1891" s="122"/>
      <c r="R1891" s="122"/>
      <c r="S1891" s="126"/>
      <c r="T1891" s="122"/>
      <c r="U1891" s="122"/>
      <c r="X1891" s="128"/>
      <c r="Y1891" s="121"/>
      <c r="Z1891" s="121"/>
      <c r="AA1891" s="121"/>
    </row>
    <row r="1892" spans="1:27" s="115" customFormat="1" ht="26.1" customHeight="1" x14ac:dyDescent="0.2">
      <c r="A1892" s="141" t="str">
        <f>IF(AND($H1892&gt;=المغادرين!$C$4,$H1892&lt;=المغادرين!$F$4,المغادرين!$B$2=IF(المغادرين!$B$2="","",$I1892)),MAX($A$4:$A1891)+1,"")</f>
        <v/>
      </c>
      <c r="B1892" s="141" t="str">
        <f t="shared" si="58"/>
        <v/>
      </c>
      <c r="C1892" s="141" t="str">
        <f>IF($A1892="","",RANK($B1892,$B$5:$B$10000,1)+COUNTIF($B$4:$B1891,$B1892))</f>
        <v/>
      </c>
      <c r="D1892" s="142" t="str">
        <f>IF(AND($M1892&gt;=القادمين!$C$4,$M1892&lt;=القادمين!$F$4,القادمين!$B$2=IF(القادمين!$B$2="","",$I1892)),MAX($D$4:$D1891)+1,"")</f>
        <v/>
      </c>
      <c r="E1892" s="142" t="str">
        <f t="shared" si="59"/>
        <v/>
      </c>
      <c r="F1892" s="142" t="str">
        <f>IF($D1892="","",RANK($E1892,$E$5:$E$10000,1)+COUNTIF($E$4:$E1891,$E1892))</f>
        <v/>
      </c>
      <c r="G1892" s="189" t="str">
        <f>IF(H1892="","",COUNTA($E$5:E1892))</f>
        <v/>
      </c>
      <c r="H1892" s="41"/>
      <c r="I1892" s="38"/>
      <c r="J1892" s="206"/>
      <c r="K1892" s="206"/>
      <c r="L1892" s="206"/>
      <c r="M1892" s="41"/>
      <c r="N1892" s="207"/>
      <c r="O1892" s="99"/>
      <c r="P1892" s="192"/>
      <c r="Q1892" s="122"/>
      <c r="R1892" s="122"/>
      <c r="S1892" s="126"/>
      <c r="T1892" s="122"/>
      <c r="U1892" s="122"/>
      <c r="X1892" s="128"/>
      <c r="Y1892" s="129"/>
      <c r="Z1892" s="129"/>
      <c r="AA1892" s="129"/>
    </row>
    <row r="1893" spans="1:27" s="115" customFormat="1" ht="26.1" customHeight="1" x14ac:dyDescent="0.2">
      <c r="A1893" s="141" t="str">
        <f>IF(AND($H1893&gt;=المغادرين!$C$4,$H1893&lt;=المغادرين!$F$4,المغادرين!$B$2=IF(المغادرين!$B$2="","",$I1893)),MAX($A$4:$A1892)+1,"")</f>
        <v/>
      </c>
      <c r="B1893" s="141" t="str">
        <f t="shared" si="58"/>
        <v/>
      </c>
      <c r="C1893" s="141" t="str">
        <f>IF($A1893="","",RANK($B1893,$B$5:$B$10000,1)+COUNTIF($B$4:$B1892,$B1893))</f>
        <v/>
      </c>
      <c r="D1893" s="142" t="str">
        <f>IF(AND($M1893&gt;=القادمين!$C$4,$M1893&lt;=القادمين!$F$4,القادمين!$B$2=IF(القادمين!$B$2="","",$I1893)),MAX($D$4:$D1892)+1,"")</f>
        <v/>
      </c>
      <c r="E1893" s="142" t="str">
        <f t="shared" si="59"/>
        <v/>
      </c>
      <c r="F1893" s="142" t="str">
        <f>IF($D1893="","",RANK($E1893,$E$5:$E$10000,1)+COUNTIF($E$4:$E1892,$E1893))</f>
        <v/>
      </c>
      <c r="G1893" s="189" t="str">
        <f>IF(H1893="","",COUNTA($E$5:E1893))</f>
        <v/>
      </c>
      <c r="H1893" s="41"/>
      <c r="I1893" s="38"/>
      <c r="J1893" s="206"/>
      <c r="K1893" s="206"/>
      <c r="L1893" s="206"/>
      <c r="M1893" s="41"/>
      <c r="N1893" s="207"/>
      <c r="O1893" s="99"/>
      <c r="P1893" s="192"/>
      <c r="Q1893" s="122"/>
      <c r="R1893" s="122"/>
      <c r="S1893" s="126"/>
      <c r="T1893" s="122"/>
      <c r="U1893" s="122"/>
      <c r="X1893" s="128"/>
      <c r="Y1893" s="129"/>
      <c r="Z1893" s="129"/>
      <c r="AA1893" s="129"/>
    </row>
    <row r="1894" spans="1:27" s="115" customFormat="1" ht="26.1" customHeight="1" x14ac:dyDescent="0.2">
      <c r="A1894" s="141" t="str">
        <f>IF(AND($H1894&gt;=المغادرين!$C$4,$H1894&lt;=المغادرين!$F$4,المغادرين!$B$2=IF(المغادرين!$B$2="","",$I1894)),MAX($A$4:$A1893)+1,"")</f>
        <v/>
      </c>
      <c r="B1894" s="141" t="str">
        <f t="shared" si="58"/>
        <v/>
      </c>
      <c r="C1894" s="141" t="str">
        <f>IF($A1894="","",RANK($B1894,$B$5:$B$10000,1)+COUNTIF($B$4:$B1893,$B1894))</f>
        <v/>
      </c>
      <c r="D1894" s="142" t="str">
        <f>IF(AND($M1894&gt;=القادمين!$C$4,$M1894&lt;=القادمين!$F$4,القادمين!$B$2=IF(القادمين!$B$2="","",$I1894)),MAX($D$4:$D1893)+1,"")</f>
        <v/>
      </c>
      <c r="E1894" s="142" t="str">
        <f t="shared" si="59"/>
        <v/>
      </c>
      <c r="F1894" s="142" t="str">
        <f>IF($D1894="","",RANK($E1894,$E$5:$E$10000,1)+COUNTIF($E$4:$E1893,$E1894))</f>
        <v/>
      </c>
      <c r="G1894" s="189" t="str">
        <f>IF(H1894="","",COUNTA($E$5:E1894))</f>
        <v/>
      </c>
      <c r="H1894" s="41"/>
      <c r="I1894" s="38"/>
      <c r="J1894" s="206"/>
      <c r="K1894" s="206"/>
      <c r="L1894" s="206"/>
      <c r="M1894" s="41"/>
      <c r="N1894" s="207"/>
      <c r="O1894" s="99"/>
      <c r="P1894" s="192"/>
      <c r="Q1894" s="122"/>
      <c r="R1894" s="122"/>
      <c r="S1894" s="126"/>
      <c r="T1894" s="122"/>
      <c r="U1894" s="122"/>
      <c r="X1894" s="128"/>
      <c r="Y1894" s="129"/>
      <c r="Z1894" s="129"/>
      <c r="AA1894" s="129"/>
    </row>
    <row r="1895" spans="1:27" s="115" customFormat="1" ht="26.1" customHeight="1" x14ac:dyDescent="0.2">
      <c r="A1895" s="141" t="str">
        <f>IF(AND($H1895&gt;=المغادرين!$C$4,$H1895&lt;=المغادرين!$F$4,المغادرين!$B$2=IF(المغادرين!$B$2="","",$I1895)),MAX($A$4:$A1894)+1,"")</f>
        <v/>
      </c>
      <c r="B1895" s="141" t="str">
        <f t="shared" si="58"/>
        <v/>
      </c>
      <c r="C1895" s="141" t="str">
        <f>IF($A1895="","",RANK($B1895,$B$5:$B$10000,1)+COUNTIF($B$4:$B1894,$B1895))</f>
        <v/>
      </c>
      <c r="D1895" s="142" t="str">
        <f>IF(AND($M1895&gt;=القادمين!$C$4,$M1895&lt;=القادمين!$F$4,القادمين!$B$2=IF(القادمين!$B$2="","",$I1895)),MAX($D$4:$D1894)+1,"")</f>
        <v/>
      </c>
      <c r="E1895" s="142" t="str">
        <f t="shared" si="59"/>
        <v/>
      </c>
      <c r="F1895" s="142" t="str">
        <f>IF($D1895="","",RANK($E1895,$E$5:$E$10000,1)+COUNTIF($E$4:$E1894,$E1895))</f>
        <v/>
      </c>
      <c r="G1895" s="189" t="str">
        <f>IF(H1895="","",COUNTA($E$5:E1895))</f>
        <v/>
      </c>
      <c r="H1895" s="41"/>
      <c r="I1895" s="38"/>
      <c r="J1895" s="206"/>
      <c r="K1895" s="206"/>
      <c r="L1895" s="206"/>
      <c r="M1895" s="41"/>
      <c r="N1895" s="207"/>
      <c r="O1895" s="99"/>
      <c r="P1895" s="192"/>
      <c r="Q1895" s="122"/>
      <c r="R1895" s="122"/>
      <c r="S1895" s="126"/>
      <c r="T1895" s="122"/>
      <c r="U1895" s="122"/>
      <c r="X1895" s="128"/>
      <c r="Y1895" s="129"/>
      <c r="Z1895" s="129"/>
      <c r="AA1895" s="129"/>
    </row>
    <row r="1896" spans="1:27" s="115" customFormat="1" ht="26.1" customHeight="1" x14ac:dyDescent="0.2">
      <c r="A1896" s="141" t="str">
        <f>IF(AND($H1896&gt;=المغادرين!$C$4,$H1896&lt;=المغادرين!$F$4,المغادرين!$B$2=IF(المغادرين!$B$2="","",$I1896)),MAX($A$4:$A1895)+1,"")</f>
        <v/>
      </c>
      <c r="B1896" s="141" t="str">
        <f t="shared" si="58"/>
        <v/>
      </c>
      <c r="C1896" s="141" t="str">
        <f>IF($A1896="","",RANK($B1896,$B$5:$B$10000,1)+COUNTIF($B$4:$B1895,$B1896))</f>
        <v/>
      </c>
      <c r="D1896" s="142" t="str">
        <f>IF(AND($M1896&gt;=القادمين!$C$4,$M1896&lt;=القادمين!$F$4,القادمين!$B$2=IF(القادمين!$B$2="","",$I1896)),MAX($D$4:$D1895)+1,"")</f>
        <v/>
      </c>
      <c r="E1896" s="142" t="str">
        <f t="shared" si="59"/>
        <v/>
      </c>
      <c r="F1896" s="142" t="str">
        <f>IF($D1896="","",RANK($E1896,$E$5:$E$10000,1)+COUNTIF($E$4:$E1895,$E1896))</f>
        <v/>
      </c>
      <c r="G1896" s="189" t="str">
        <f>IF(H1896="","",COUNTA($E$5:E1896))</f>
        <v/>
      </c>
      <c r="H1896" s="41"/>
      <c r="I1896" s="38"/>
      <c r="J1896" s="206"/>
      <c r="K1896" s="206"/>
      <c r="L1896" s="206"/>
      <c r="M1896" s="41"/>
      <c r="N1896" s="207"/>
      <c r="O1896" s="99"/>
      <c r="P1896" s="192"/>
      <c r="Q1896" s="122"/>
      <c r="R1896" s="122"/>
      <c r="S1896" s="126"/>
      <c r="T1896" s="122"/>
      <c r="U1896" s="122"/>
      <c r="X1896" s="128"/>
      <c r="Y1896" s="129"/>
      <c r="Z1896" s="129"/>
      <c r="AA1896" s="129"/>
    </row>
    <row r="1897" spans="1:27" s="115" customFormat="1" ht="26.1" customHeight="1" x14ac:dyDescent="0.2">
      <c r="A1897" s="141" t="str">
        <f>IF(AND($H1897&gt;=المغادرين!$C$4,$H1897&lt;=المغادرين!$F$4,المغادرين!$B$2=IF(المغادرين!$B$2="","",$I1897)),MAX($A$4:$A1896)+1,"")</f>
        <v/>
      </c>
      <c r="B1897" s="141" t="str">
        <f t="shared" si="58"/>
        <v/>
      </c>
      <c r="C1897" s="141" t="str">
        <f>IF($A1897="","",RANK($B1897,$B$5:$B$10000,1)+COUNTIF($B$4:$B1896,$B1897))</f>
        <v/>
      </c>
      <c r="D1897" s="142" t="str">
        <f>IF(AND($M1897&gt;=القادمين!$C$4,$M1897&lt;=القادمين!$F$4,القادمين!$B$2=IF(القادمين!$B$2="","",$I1897)),MAX($D$4:$D1896)+1,"")</f>
        <v/>
      </c>
      <c r="E1897" s="142" t="str">
        <f t="shared" si="59"/>
        <v/>
      </c>
      <c r="F1897" s="142" t="str">
        <f>IF($D1897="","",RANK($E1897,$E$5:$E$10000,1)+COUNTIF($E$4:$E1896,$E1897))</f>
        <v/>
      </c>
      <c r="G1897" s="189" t="str">
        <f>IF(H1897="","",COUNTA($E$5:E1897))</f>
        <v/>
      </c>
      <c r="H1897" s="41"/>
      <c r="I1897" s="38"/>
      <c r="J1897" s="206"/>
      <c r="K1897" s="206"/>
      <c r="L1897" s="206"/>
      <c r="M1897" s="41"/>
      <c r="N1897" s="207"/>
      <c r="O1897" s="99"/>
      <c r="P1897" s="192"/>
      <c r="Q1897" s="122"/>
      <c r="R1897" s="122"/>
      <c r="S1897" s="126"/>
      <c r="T1897" s="122"/>
      <c r="U1897" s="122"/>
      <c r="X1897" s="128"/>
      <c r="Y1897" s="129"/>
      <c r="Z1897" s="129"/>
      <c r="AA1897" s="129"/>
    </row>
    <row r="1898" spans="1:27" s="115" customFormat="1" ht="26.1" customHeight="1" x14ac:dyDescent="0.2">
      <c r="A1898" s="141" t="str">
        <f>IF(AND($H1898&gt;=المغادرين!$C$4,$H1898&lt;=المغادرين!$F$4,المغادرين!$B$2=IF(المغادرين!$B$2="","",$I1898)),MAX($A$4:$A1897)+1,"")</f>
        <v/>
      </c>
      <c r="B1898" s="141" t="str">
        <f t="shared" si="58"/>
        <v/>
      </c>
      <c r="C1898" s="141" t="str">
        <f>IF($A1898="","",RANK($B1898,$B$5:$B$10000,1)+COUNTIF($B$4:$B1897,$B1898))</f>
        <v/>
      </c>
      <c r="D1898" s="142" t="str">
        <f>IF(AND($M1898&gt;=القادمين!$C$4,$M1898&lt;=القادمين!$F$4,القادمين!$B$2=IF(القادمين!$B$2="","",$I1898)),MAX($D$4:$D1897)+1,"")</f>
        <v/>
      </c>
      <c r="E1898" s="142" t="str">
        <f t="shared" si="59"/>
        <v/>
      </c>
      <c r="F1898" s="142" t="str">
        <f>IF($D1898="","",RANK($E1898,$E$5:$E$10000,1)+COUNTIF($E$4:$E1897,$E1898))</f>
        <v/>
      </c>
      <c r="G1898" s="189" t="str">
        <f>IF(H1898="","",COUNTA($E$5:E1898))</f>
        <v/>
      </c>
      <c r="H1898" s="41"/>
      <c r="I1898" s="38"/>
      <c r="J1898" s="206"/>
      <c r="K1898" s="206"/>
      <c r="L1898" s="206"/>
      <c r="M1898" s="41"/>
      <c r="N1898" s="207"/>
      <c r="O1898" s="99"/>
      <c r="P1898" s="193"/>
      <c r="Q1898" s="122"/>
      <c r="R1898" s="122"/>
      <c r="S1898" s="125"/>
      <c r="T1898" s="122"/>
      <c r="U1898" s="122"/>
    </row>
    <row r="1899" spans="1:27" s="127" customFormat="1" ht="26.1" customHeight="1" x14ac:dyDescent="0.2">
      <c r="A1899" s="141" t="str">
        <f>IF(AND($H1899&gt;=المغادرين!$C$4,$H1899&lt;=المغادرين!$F$4,المغادرين!$B$2=IF(المغادرين!$B$2="","",$I1899)),MAX($A$4:$A1898)+1,"")</f>
        <v/>
      </c>
      <c r="B1899" s="141" t="str">
        <f t="shared" si="58"/>
        <v/>
      </c>
      <c r="C1899" s="141" t="str">
        <f>IF($A1899="","",RANK($B1899,$B$5:$B$10000,1)+COUNTIF($B$4:$B1898,$B1899))</f>
        <v/>
      </c>
      <c r="D1899" s="142" t="str">
        <f>IF(AND($M1899&gt;=القادمين!$C$4,$M1899&lt;=القادمين!$F$4,القادمين!$B$2=IF(القادمين!$B$2="","",$I1899)),MAX($D$4:$D1898)+1,"")</f>
        <v/>
      </c>
      <c r="E1899" s="142" t="str">
        <f t="shared" si="59"/>
        <v/>
      </c>
      <c r="F1899" s="142" t="str">
        <f>IF($D1899="","",RANK($E1899,$E$5:$E$10000,1)+COUNTIF($E$4:$E1898,$E1899))</f>
        <v/>
      </c>
      <c r="G1899" s="189" t="str">
        <f>IF(H1899="","",COUNTA($E$5:E1899))</f>
        <v/>
      </c>
      <c r="H1899" s="41"/>
      <c r="I1899" s="38"/>
      <c r="J1899" s="206"/>
      <c r="K1899" s="206"/>
      <c r="L1899" s="206"/>
      <c r="M1899" s="41"/>
      <c r="N1899" s="207"/>
      <c r="O1899" s="99"/>
      <c r="P1899" s="192"/>
      <c r="Q1899" s="122"/>
      <c r="R1899" s="122"/>
      <c r="S1899" s="126"/>
      <c r="T1899" s="122"/>
      <c r="U1899" s="122"/>
      <c r="V1899" s="115"/>
      <c r="W1899" s="115"/>
      <c r="X1899" s="115"/>
      <c r="Y1899" s="115"/>
      <c r="Z1899" s="115"/>
      <c r="AA1899" s="115"/>
    </row>
    <row r="1900" spans="1:27" s="127" customFormat="1" ht="26.1" customHeight="1" x14ac:dyDescent="0.2">
      <c r="A1900" s="141" t="str">
        <f>IF(AND($H1900&gt;=المغادرين!$C$4,$H1900&lt;=المغادرين!$F$4,المغادرين!$B$2=IF(المغادرين!$B$2="","",$I1900)),MAX($A$4:$A1899)+1,"")</f>
        <v/>
      </c>
      <c r="B1900" s="141" t="str">
        <f t="shared" si="58"/>
        <v/>
      </c>
      <c r="C1900" s="141" t="str">
        <f>IF($A1900="","",RANK($B1900,$B$5:$B$10000,1)+COUNTIF($B$4:$B1899,$B1900))</f>
        <v/>
      </c>
      <c r="D1900" s="142" t="str">
        <f>IF(AND($M1900&gt;=القادمين!$C$4,$M1900&lt;=القادمين!$F$4,القادمين!$B$2=IF(القادمين!$B$2="","",$I1900)),MAX($D$4:$D1899)+1,"")</f>
        <v/>
      </c>
      <c r="E1900" s="142" t="str">
        <f t="shared" si="59"/>
        <v/>
      </c>
      <c r="F1900" s="142" t="str">
        <f>IF($D1900="","",RANK($E1900,$E$5:$E$10000,1)+COUNTIF($E$4:$E1899,$E1900))</f>
        <v/>
      </c>
      <c r="G1900" s="189" t="str">
        <f>IF(H1900="","",COUNTA($E$5:E1900))</f>
        <v/>
      </c>
      <c r="H1900" s="41"/>
      <c r="I1900" s="38"/>
      <c r="J1900" s="206"/>
      <c r="K1900" s="206"/>
      <c r="L1900" s="206"/>
      <c r="M1900" s="41"/>
      <c r="N1900" s="207"/>
      <c r="O1900" s="99"/>
      <c r="P1900" s="192"/>
      <c r="Q1900" s="122"/>
      <c r="R1900" s="122"/>
      <c r="S1900" s="126"/>
      <c r="T1900" s="122"/>
      <c r="U1900" s="122"/>
      <c r="V1900" s="115"/>
      <c r="W1900" s="115"/>
      <c r="X1900" s="115"/>
      <c r="Y1900" s="115"/>
      <c r="Z1900" s="115"/>
      <c r="AA1900" s="115"/>
    </row>
    <row r="1901" spans="1:27" s="127" customFormat="1" ht="26.1" customHeight="1" x14ac:dyDescent="0.2">
      <c r="A1901" s="141" t="str">
        <f>IF(AND($H1901&gt;=المغادرين!$C$4,$H1901&lt;=المغادرين!$F$4,المغادرين!$B$2=IF(المغادرين!$B$2="","",$I1901)),MAX($A$4:$A1900)+1,"")</f>
        <v/>
      </c>
      <c r="B1901" s="141" t="str">
        <f t="shared" si="58"/>
        <v/>
      </c>
      <c r="C1901" s="141" t="str">
        <f>IF($A1901="","",RANK($B1901,$B$5:$B$10000,1)+COUNTIF($B$4:$B1900,$B1901))</f>
        <v/>
      </c>
      <c r="D1901" s="142" t="str">
        <f>IF(AND($M1901&gt;=القادمين!$C$4,$M1901&lt;=القادمين!$F$4,القادمين!$B$2=IF(القادمين!$B$2="","",$I1901)),MAX($D$4:$D1900)+1,"")</f>
        <v/>
      </c>
      <c r="E1901" s="142" t="str">
        <f t="shared" si="59"/>
        <v/>
      </c>
      <c r="F1901" s="142" t="str">
        <f>IF($D1901="","",RANK($E1901,$E$5:$E$10000,1)+COUNTIF($E$4:$E1900,$E1901))</f>
        <v/>
      </c>
      <c r="G1901" s="189" t="str">
        <f>IF(H1901="","",COUNTA($E$5:E1901))</f>
        <v/>
      </c>
      <c r="H1901" s="41"/>
      <c r="I1901" s="38"/>
      <c r="J1901" s="206"/>
      <c r="K1901" s="206"/>
      <c r="L1901" s="206"/>
      <c r="M1901" s="41"/>
      <c r="N1901" s="207"/>
      <c r="O1901" s="99"/>
      <c r="P1901" s="192"/>
      <c r="Q1901" s="122"/>
      <c r="R1901" s="122"/>
      <c r="S1901" s="126"/>
      <c r="T1901" s="122"/>
      <c r="U1901" s="122"/>
      <c r="V1901" s="115"/>
      <c r="W1901" s="115"/>
      <c r="X1901" s="115"/>
      <c r="Y1901" s="115"/>
      <c r="Z1901" s="115"/>
      <c r="AA1901" s="115"/>
    </row>
    <row r="1902" spans="1:27" s="115" customFormat="1" ht="26.1" customHeight="1" x14ac:dyDescent="0.2">
      <c r="A1902" s="141" t="str">
        <f>IF(AND($H1902&gt;=المغادرين!$C$4,$H1902&lt;=المغادرين!$F$4,المغادرين!$B$2=IF(المغادرين!$B$2="","",$I1902)),MAX($A$4:$A1901)+1,"")</f>
        <v/>
      </c>
      <c r="B1902" s="141" t="str">
        <f t="shared" si="58"/>
        <v/>
      </c>
      <c r="C1902" s="141" t="str">
        <f>IF($A1902="","",RANK($B1902,$B$5:$B$10000,1)+COUNTIF($B$4:$B1901,$B1902))</f>
        <v/>
      </c>
      <c r="D1902" s="142" t="str">
        <f>IF(AND($M1902&gt;=القادمين!$C$4,$M1902&lt;=القادمين!$F$4,القادمين!$B$2=IF(القادمين!$B$2="","",$I1902)),MAX($D$4:$D1901)+1,"")</f>
        <v/>
      </c>
      <c r="E1902" s="142" t="str">
        <f t="shared" si="59"/>
        <v/>
      </c>
      <c r="F1902" s="142" t="str">
        <f>IF($D1902="","",RANK($E1902,$E$5:$E$10000,1)+COUNTIF($E$4:$E1901,$E1902))</f>
        <v/>
      </c>
      <c r="G1902" s="189" t="str">
        <f>IF(H1902="","",COUNTA($E$5:E1902))</f>
        <v/>
      </c>
      <c r="H1902" s="41"/>
      <c r="I1902" s="38"/>
      <c r="J1902" s="206"/>
      <c r="K1902" s="206"/>
      <c r="L1902" s="206"/>
      <c r="M1902" s="41"/>
      <c r="N1902" s="207"/>
      <c r="O1902" s="99"/>
      <c r="P1902" s="192"/>
      <c r="Q1902" s="122"/>
      <c r="R1902" s="122"/>
      <c r="S1902" s="126"/>
      <c r="T1902" s="122"/>
      <c r="U1902" s="122"/>
    </row>
    <row r="1903" spans="1:27" s="115" customFormat="1" ht="26.1" customHeight="1" x14ac:dyDescent="0.2">
      <c r="A1903" s="141" t="str">
        <f>IF(AND($H1903&gt;=المغادرين!$C$4,$H1903&lt;=المغادرين!$F$4,المغادرين!$B$2=IF(المغادرين!$B$2="","",$I1903)),MAX($A$4:$A1902)+1,"")</f>
        <v/>
      </c>
      <c r="B1903" s="141" t="str">
        <f t="shared" si="58"/>
        <v/>
      </c>
      <c r="C1903" s="141" t="str">
        <f>IF($A1903="","",RANK($B1903,$B$5:$B$10000,1)+COUNTIF($B$4:$B1902,$B1903))</f>
        <v/>
      </c>
      <c r="D1903" s="142" t="str">
        <f>IF(AND($M1903&gt;=القادمين!$C$4,$M1903&lt;=القادمين!$F$4,القادمين!$B$2=IF(القادمين!$B$2="","",$I1903)),MAX($D$4:$D1902)+1,"")</f>
        <v/>
      </c>
      <c r="E1903" s="142" t="str">
        <f t="shared" si="59"/>
        <v/>
      </c>
      <c r="F1903" s="142" t="str">
        <f>IF($D1903="","",RANK($E1903,$E$5:$E$10000,1)+COUNTIF($E$4:$E1902,$E1903))</f>
        <v/>
      </c>
      <c r="G1903" s="189" t="str">
        <f>IF(H1903="","",COUNTA($E$5:E1903))</f>
        <v/>
      </c>
      <c r="H1903" s="41"/>
      <c r="I1903" s="38"/>
      <c r="J1903" s="206"/>
      <c r="K1903" s="206"/>
      <c r="L1903" s="206"/>
      <c r="M1903" s="41"/>
      <c r="N1903" s="207"/>
      <c r="O1903" s="99"/>
      <c r="P1903" s="192"/>
      <c r="Q1903" s="122"/>
      <c r="R1903" s="122"/>
      <c r="S1903" s="126"/>
      <c r="T1903" s="122"/>
      <c r="U1903" s="122"/>
    </row>
    <row r="1904" spans="1:27" s="115" customFormat="1" ht="26.1" customHeight="1" x14ac:dyDescent="0.2">
      <c r="A1904" s="141" t="str">
        <f>IF(AND($H1904&gt;=المغادرين!$C$4,$H1904&lt;=المغادرين!$F$4,المغادرين!$B$2=IF(المغادرين!$B$2="","",$I1904)),MAX($A$4:$A1903)+1,"")</f>
        <v/>
      </c>
      <c r="B1904" s="141" t="str">
        <f t="shared" si="58"/>
        <v/>
      </c>
      <c r="C1904" s="141" t="str">
        <f>IF($A1904="","",RANK($B1904,$B$5:$B$10000,1)+COUNTIF($B$4:$B1903,$B1904))</f>
        <v/>
      </c>
      <c r="D1904" s="142" t="str">
        <f>IF(AND($M1904&gt;=القادمين!$C$4,$M1904&lt;=القادمين!$F$4,القادمين!$B$2=IF(القادمين!$B$2="","",$I1904)),MAX($D$4:$D1903)+1,"")</f>
        <v/>
      </c>
      <c r="E1904" s="142" t="str">
        <f t="shared" si="59"/>
        <v/>
      </c>
      <c r="F1904" s="142" t="str">
        <f>IF($D1904="","",RANK($E1904,$E$5:$E$10000,1)+COUNTIF($E$4:$E1903,$E1904))</f>
        <v/>
      </c>
      <c r="G1904" s="189" t="str">
        <f>IF(H1904="","",COUNTA($E$5:E1904))</f>
        <v/>
      </c>
      <c r="H1904" s="41"/>
      <c r="I1904" s="38"/>
      <c r="J1904" s="206"/>
      <c r="K1904" s="206"/>
      <c r="L1904" s="206"/>
      <c r="M1904" s="41"/>
      <c r="N1904" s="207"/>
      <c r="O1904" s="99"/>
      <c r="P1904" s="192"/>
      <c r="Q1904" s="122"/>
      <c r="R1904" s="122"/>
      <c r="S1904" s="126"/>
      <c r="T1904" s="122"/>
      <c r="U1904" s="122"/>
    </row>
    <row r="1905" spans="1:27" s="115" customFormat="1" ht="26.1" customHeight="1" x14ac:dyDescent="0.2">
      <c r="A1905" s="141" t="str">
        <f>IF(AND($H1905&gt;=المغادرين!$C$4,$H1905&lt;=المغادرين!$F$4,المغادرين!$B$2=IF(المغادرين!$B$2="","",$I1905)),MAX($A$4:$A1904)+1,"")</f>
        <v/>
      </c>
      <c r="B1905" s="141" t="str">
        <f t="shared" si="58"/>
        <v/>
      </c>
      <c r="C1905" s="141" t="str">
        <f>IF($A1905="","",RANK($B1905,$B$5:$B$10000,1)+COUNTIF($B$4:$B1904,$B1905))</f>
        <v/>
      </c>
      <c r="D1905" s="142" t="str">
        <f>IF(AND($M1905&gt;=القادمين!$C$4,$M1905&lt;=القادمين!$F$4,القادمين!$B$2=IF(القادمين!$B$2="","",$I1905)),MAX($D$4:$D1904)+1,"")</f>
        <v/>
      </c>
      <c r="E1905" s="142" t="str">
        <f t="shared" si="59"/>
        <v/>
      </c>
      <c r="F1905" s="142" t="str">
        <f>IF($D1905="","",RANK($E1905,$E$5:$E$10000,1)+COUNTIF($E$4:$E1904,$E1905))</f>
        <v/>
      </c>
      <c r="G1905" s="189" t="str">
        <f>IF(H1905="","",COUNTA($E$5:E1905))</f>
        <v/>
      </c>
      <c r="H1905" s="41"/>
      <c r="I1905" s="38"/>
      <c r="J1905" s="206"/>
      <c r="K1905" s="206"/>
      <c r="L1905" s="206"/>
      <c r="M1905" s="41"/>
      <c r="N1905" s="207"/>
      <c r="O1905" s="99"/>
      <c r="P1905" s="192"/>
      <c r="Q1905" s="122"/>
      <c r="R1905" s="122"/>
      <c r="S1905" s="126"/>
      <c r="T1905" s="122"/>
      <c r="U1905" s="122"/>
    </row>
    <row r="1906" spans="1:27" s="115" customFormat="1" ht="26.1" customHeight="1" x14ac:dyDescent="0.2">
      <c r="A1906" s="141" t="str">
        <f>IF(AND($H1906&gt;=المغادرين!$C$4,$H1906&lt;=المغادرين!$F$4,المغادرين!$B$2=IF(المغادرين!$B$2="","",$I1906)),MAX($A$4:$A1905)+1,"")</f>
        <v/>
      </c>
      <c r="B1906" s="141" t="str">
        <f t="shared" si="58"/>
        <v/>
      </c>
      <c r="C1906" s="141" t="str">
        <f>IF($A1906="","",RANK($B1906,$B$5:$B$10000,1)+COUNTIF($B$4:$B1905,$B1906))</f>
        <v/>
      </c>
      <c r="D1906" s="142" t="str">
        <f>IF(AND($M1906&gt;=القادمين!$C$4,$M1906&lt;=القادمين!$F$4,القادمين!$B$2=IF(القادمين!$B$2="","",$I1906)),MAX($D$4:$D1905)+1,"")</f>
        <v/>
      </c>
      <c r="E1906" s="142" t="str">
        <f t="shared" si="59"/>
        <v/>
      </c>
      <c r="F1906" s="142" t="str">
        <f>IF($D1906="","",RANK($E1906,$E$5:$E$10000,1)+COUNTIF($E$4:$E1905,$E1906))</f>
        <v/>
      </c>
      <c r="G1906" s="189" t="str">
        <f>IF(H1906="","",COUNTA($E$5:E1906))</f>
        <v/>
      </c>
      <c r="H1906" s="41"/>
      <c r="I1906" s="38"/>
      <c r="J1906" s="206"/>
      <c r="K1906" s="206"/>
      <c r="L1906" s="206"/>
      <c r="M1906" s="41"/>
      <c r="N1906" s="207"/>
      <c r="O1906" s="99"/>
      <c r="P1906" s="192"/>
      <c r="Q1906" s="122"/>
      <c r="R1906" s="122"/>
      <c r="S1906" s="126"/>
      <c r="T1906" s="122"/>
      <c r="U1906" s="122"/>
    </row>
    <row r="1907" spans="1:27" s="115" customFormat="1" ht="26.1" customHeight="1" x14ac:dyDescent="0.2">
      <c r="A1907" s="141" t="str">
        <f>IF(AND($H1907&gt;=المغادرين!$C$4,$H1907&lt;=المغادرين!$F$4,المغادرين!$B$2=IF(المغادرين!$B$2="","",$I1907)),MAX($A$4:$A1906)+1,"")</f>
        <v/>
      </c>
      <c r="B1907" s="141" t="str">
        <f t="shared" si="58"/>
        <v/>
      </c>
      <c r="C1907" s="141" t="str">
        <f>IF($A1907="","",RANK($B1907,$B$5:$B$10000,1)+COUNTIF($B$4:$B1906,$B1907))</f>
        <v/>
      </c>
      <c r="D1907" s="142" t="str">
        <f>IF(AND($M1907&gt;=القادمين!$C$4,$M1907&lt;=القادمين!$F$4,القادمين!$B$2=IF(القادمين!$B$2="","",$I1907)),MAX($D$4:$D1906)+1,"")</f>
        <v/>
      </c>
      <c r="E1907" s="142" t="str">
        <f t="shared" si="59"/>
        <v/>
      </c>
      <c r="F1907" s="142" t="str">
        <f>IF($D1907="","",RANK($E1907,$E$5:$E$10000,1)+COUNTIF($E$4:$E1906,$E1907))</f>
        <v/>
      </c>
      <c r="G1907" s="189" t="str">
        <f>IF(H1907="","",COUNTA($E$5:E1907))</f>
        <v/>
      </c>
      <c r="H1907" s="41"/>
      <c r="I1907" s="38"/>
      <c r="J1907" s="206"/>
      <c r="K1907" s="206"/>
      <c r="L1907" s="206"/>
      <c r="M1907" s="41"/>
      <c r="N1907" s="207"/>
      <c r="O1907" s="99"/>
      <c r="P1907" s="192"/>
      <c r="Q1907" s="122"/>
      <c r="R1907" s="122"/>
      <c r="S1907" s="126"/>
      <c r="T1907" s="122"/>
      <c r="U1907" s="122"/>
      <c r="AA1907" s="128"/>
    </row>
    <row r="1908" spans="1:27" s="115" customFormat="1" ht="26.1" customHeight="1" x14ac:dyDescent="0.2">
      <c r="A1908" s="141" t="str">
        <f>IF(AND($H1908&gt;=المغادرين!$C$4,$H1908&lt;=المغادرين!$F$4,المغادرين!$B$2=IF(المغادرين!$B$2="","",$I1908)),MAX($A$4:$A1907)+1,"")</f>
        <v/>
      </c>
      <c r="B1908" s="141" t="str">
        <f t="shared" si="58"/>
        <v/>
      </c>
      <c r="C1908" s="141" t="str">
        <f>IF($A1908="","",RANK($B1908,$B$5:$B$10000,1)+COUNTIF($B$4:$B1907,$B1908))</f>
        <v/>
      </c>
      <c r="D1908" s="142" t="str">
        <f>IF(AND($M1908&gt;=القادمين!$C$4,$M1908&lt;=القادمين!$F$4,القادمين!$B$2=IF(القادمين!$B$2="","",$I1908)),MAX($D$4:$D1907)+1,"")</f>
        <v/>
      </c>
      <c r="E1908" s="142" t="str">
        <f t="shared" si="59"/>
        <v/>
      </c>
      <c r="F1908" s="142" t="str">
        <f>IF($D1908="","",RANK($E1908,$E$5:$E$10000,1)+COUNTIF($E$4:$E1907,$E1908))</f>
        <v/>
      </c>
      <c r="G1908" s="189" t="str">
        <f>IF(H1908="","",COUNTA($E$5:E1908))</f>
        <v/>
      </c>
      <c r="H1908" s="41"/>
      <c r="I1908" s="38"/>
      <c r="J1908" s="206"/>
      <c r="K1908" s="206"/>
      <c r="L1908" s="206"/>
      <c r="M1908" s="41"/>
      <c r="N1908" s="207"/>
      <c r="O1908" s="99"/>
      <c r="P1908" s="192"/>
      <c r="Q1908" s="122"/>
      <c r="R1908" s="122"/>
      <c r="S1908" s="126"/>
      <c r="T1908" s="122"/>
      <c r="U1908" s="122"/>
      <c r="AA1908" s="128"/>
    </row>
    <row r="1909" spans="1:27" s="115" customFormat="1" ht="26.1" customHeight="1" x14ac:dyDescent="0.2">
      <c r="A1909" s="141" t="str">
        <f>IF(AND($H1909&gt;=المغادرين!$C$4,$H1909&lt;=المغادرين!$F$4,المغادرين!$B$2=IF(المغادرين!$B$2="","",$I1909)),MAX($A$4:$A1908)+1,"")</f>
        <v/>
      </c>
      <c r="B1909" s="141" t="str">
        <f t="shared" si="58"/>
        <v/>
      </c>
      <c r="C1909" s="141" t="str">
        <f>IF($A1909="","",RANK($B1909,$B$5:$B$10000,1)+COUNTIF($B$4:$B1908,$B1909))</f>
        <v/>
      </c>
      <c r="D1909" s="142" t="str">
        <f>IF(AND($M1909&gt;=القادمين!$C$4,$M1909&lt;=القادمين!$F$4,القادمين!$B$2=IF(القادمين!$B$2="","",$I1909)),MAX($D$4:$D1908)+1,"")</f>
        <v/>
      </c>
      <c r="E1909" s="142" t="str">
        <f t="shared" si="59"/>
        <v/>
      </c>
      <c r="F1909" s="142" t="str">
        <f>IF($D1909="","",RANK($E1909,$E$5:$E$10000,1)+COUNTIF($E$4:$E1908,$E1909))</f>
        <v/>
      </c>
      <c r="G1909" s="189" t="str">
        <f>IF(H1909="","",COUNTA($E$5:E1909))</f>
        <v/>
      </c>
      <c r="H1909" s="41"/>
      <c r="I1909" s="38"/>
      <c r="J1909" s="206"/>
      <c r="K1909" s="206"/>
      <c r="L1909" s="206"/>
      <c r="M1909" s="41"/>
      <c r="N1909" s="207"/>
      <c r="O1909" s="99"/>
      <c r="P1909" s="192"/>
      <c r="Q1909" s="122"/>
      <c r="R1909" s="122"/>
      <c r="S1909" s="126"/>
      <c r="T1909" s="122"/>
      <c r="U1909" s="122"/>
      <c r="W1909" s="128"/>
      <c r="AA1909" s="121"/>
    </row>
    <row r="1910" spans="1:27" s="115" customFormat="1" ht="26.1" customHeight="1" x14ac:dyDescent="0.2">
      <c r="A1910" s="141" t="str">
        <f>IF(AND($H1910&gt;=المغادرين!$C$4,$H1910&lt;=المغادرين!$F$4,المغادرين!$B$2=IF(المغادرين!$B$2="","",$I1910)),MAX($A$4:$A1909)+1,"")</f>
        <v/>
      </c>
      <c r="B1910" s="141" t="str">
        <f t="shared" si="58"/>
        <v/>
      </c>
      <c r="C1910" s="141" t="str">
        <f>IF($A1910="","",RANK($B1910,$B$5:$B$10000,1)+COUNTIF($B$4:$B1909,$B1910))</f>
        <v/>
      </c>
      <c r="D1910" s="142" t="str">
        <f>IF(AND($M1910&gt;=القادمين!$C$4,$M1910&lt;=القادمين!$F$4,القادمين!$B$2=IF(القادمين!$B$2="","",$I1910)),MAX($D$4:$D1909)+1,"")</f>
        <v/>
      </c>
      <c r="E1910" s="142" t="str">
        <f t="shared" si="59"/>
        <v/>
      </c>
      <c r="F1910" s="142" t="str">
        <f>IF($D1910="","",RANK($E1910,$E$5:$E$10000,1)+COUNTIF($E$4:$E1909,$E1910))</f>
        <v/>
      </c>
      <c r="G1910" s="189" t="str">
        <f>IF(H1910="","",COUNTA($E$5:E1910))</f>
        <v/>
      </c>
      <c r="H1910" s="41"/>
      <c r="I1910" s="38"/>
      <c r="J1910" s="206"/>
      <c r="K1910" s="206"/>
      <c r="L1910" s="206"/>
      <c r="M1910" s="41"/>
      <c r="N1910" s="207"/>
      <c r="O1910" s="99"/>
      <c r="P1910" s="192"/>
      <c r="Q1910" s="122"/>
      <c r="R1910" s="122"/>
      <c r="S1910" s="126"/>
      <c r="T1910" s="122"/>
      <c r="U1910" s="122"/>
    </row>
    <row r="1911" spans="1:27" s="115" customFormat="1" ht="26.1" customHeight="1" x14ac:dyDescent="0.2">
      <c r="A1911" s="141" t="str">
        <f>IF(AND($H1911&gt;=المغادرين!$C$4,$H1911&lt;=المغادرين!$F$4,المغادرين!$B$2=IF(المغادرين!$B$2="","",$I1911)),MAX($A$4:$A1910)+1,"")</f>
        <v/>
      </c>
      <c r="B1911" s="141" t="str">
        <f t="shared" si="58"/>
        <v/>
      </c>
      <c r="C1911" s="141" t="str">
        <f>IF($A1911="","",RANK($B1911,$B$5:$B$10000,1)+COUNTIF($B$4:$B1910,$B1911))</f>
        <v/>
      </c>
      <c r="D1911" s="142" t="str">
        <f>IF(AND($M1911&gt;=القادمين!$C$4,$M1911&lt;=القادمين!$F$4,القادمين!$B$2=IF(القادمين!$B$2="","",$I1911)),MAX($D$4:$D1910)+1,"")</f>
        <v/>
      </c>
      <c r="E1911" s="142" t="str">
        <f t="shared" si="59"/>
        <v/>
      </c>
      <c r="F1911" s="142" t="str">
        <f>IF($D1911="","",RANK($E1911,$E$5:$E$10000,1)+COUNTIF($E$4:$E1910,$E1911))</f>
        <v/>
      </c>
      <c r="G1911" s="189" t="str">
        <f>IF(H1911="","",COUNTA($E$5:E1911))</f>
        <v/>
      </c>
      <c r="H1911" s="41"/>
      <c r="I1911" s="38"/>
      <c r="J1911" s="206"/>
      <c r="K1911" s="206"/>
      <c r="L1911" s="206"/>
      <c r="M1911" s="41"/>
      <c r="N1911" s="207"/>
      <c r="O1911" s="99"/>
      <c r="P1911" s="192"/>
      <c r="Q1911" s="122"/>
      <c r="R1911" s="122"/>
      <c r="S1911" s="126"/>
      <c r="T1911" s="122"/>
      <c r="U1911" s="122"/>
      <c r="X1911" s="128"/>
      <c r="Y1911" s="121"/>
      <c r="Z1911" s="121"/>
      <c r="AA1911" s="121"/>
    </row>
    <row r="1912" spans="1:27" s="115" customFormat="1" ht="26.1" customHeight="1" x14ac:dyDescent="0.2">
      <c r="A1912" s="141" t="str">
        <f>IF(AND($H1912&gt;=المغادرين!$C$4,$H1912&lt;=المغادرين!$F$4,المغادرين!$B$2=IF(المغادرين!$B$2="","",$I1912)),MAX($A$4:$A1911)+1,"")</f>
        <v/>
      </c>
      <c r="B1912" s="141" t="str">
        <f t="shared" si="58"/>
        <v/>
      </c>
      <c r="C1912" s="141" t="str">
        <f>IF($A1912="","",RANK($B1912,$B$5:$B$10000,1)+COUNTIF($B$4:$B1911,$B1912))</f>
        <v/>
      </c>
      <c r="D1912" s="142" t="str">
        <f>IF(AND($M1912&gt;=القادمين!$C$4,$M1912&lt;=القادمين!$F$4,القادمين!$B$2=IF(القادمين!$B$2="","",$I1912)),MAX($D$4:$D1911)+1,"")</f>
        <v/>
      </c>
      <c r="E1912" s="142" t="str">
        <f t="shared" si="59"/>
        <v/>
      </c>
      <c r="F1912" s="142" t="str">
        <f>IF($D1912="","",RANK($E1912,$E$5:$E$10000,1)+COUNTIF($E$4:$E1911,$E1912))</f>
        <v/>
      </c>
      <c r="G1912" s="189" t="str">
        <f>IF(H1912="","",COUNTA($E$5:E1912))</f>
        <v/>
      </c>
      <c r="H1912" s="41"/>
      <c r="I1912" s="38"/>
      <c r="J1912" s="206"/>
      <c r="K1912" s="206"/>
      <c r="L1912" s="206"/>
      <c r="M1912" s="41"/>
      <c r="N1912" s="207"/>
      <c r="O1912" s="99"/>
      <c r="P1912" s="192"/>
      <c r="Q1912" s="122"/>
      <c r="R1912" s="122"/>
      <c r="S1912" s="126"/>
      <c r="T1912" s="122"/>
      <c r="U1912" s="122"/>
      <c r="X1912" s="128"/>
      <c r="Y1912" s="129"/>
      <c r="Z1912" s="129"/>
      <c r="AA1912" s="129"/>
    </row>
    <row r="1913" spans="1:27" s="115" customFormat="1" ht="26.1" customHeight="1" x14ac:dyDescent="0.2">
      <c r="A1913" s="141" t="str">
        <f>IF(AND($H1913&gt;=المغادرين!$C$4,$H1913&lt;=المغادرين!$F$4,المغادرين!$B$2=IF(المغادرين!$B$2="","",$I1913)),MAX($A$4:$A1912)+1,"")</f>
        <v/>
      </c>
      <c r="B1913" s="141" t="str">
        <f t="shared" si="58"/>
        <v/>
      </c>
      <c r="C1913" s="141" t="str">
        <f>IF($A1913="","",RANK($B1913,$B$5:$B$10000,1)+COUNTIF($B$4:$B1912,$B1913))</f>
        <v/>
      </c>
      <c r="D1913" s="142" t="str">
        <f>IF(AND($M1913&gt;=القادمين!$C$4,$M1913&lt;=القادمين!$F$4,القادمين!$B$2=IF(القادمين!$B$2="","",$I1913)),MAX($D$4:$D1912)+1,"")</f>
        <v/>
      </c>
      <c r="E1913" s="142" t="str">
        <f t="shared" si="59"/>
        <v/>
      </c>
      <c r="F1913" s="142" t="str">
        <f>IF($D1913="","",RANK($E1913,$E$5:$E$10000,1)+COUNTIF($E$4:$E1912,$E1913))</f>
        <v/>
      </c>
      <c r="G1913" s="189" t="str">
        <f>IF(H1913="","",COUNTA($E$5:E1913))</f>
        <v/>
      </c>
      <c r="H1913" s="41"/>
      <c r="I1913" s="38"/>
      <c r="J1913" s="206"/>
      <c r="K1913" s="206"/>
      <c r="L1913" s="206"/>
      <c r="M1913" s="41"/>
      <c r="N1913" s="207"/>
      <c r="O1913" s="99"/>
      <c r="P1913" s="192"/>
      <c r="Q1913" s="122"/>
      <c r="R1913" s="122"/>
      <c r="S1913" s="126"/>
      <c r="T1913" s="122"/>
      <c r="U1913" s="122"/>
      <c r="X1913" s="128"/>
      <c r="Y1913" s="129"/>
      <c r="Z1913" s="129"/>
      <c r="AA1913" s="129"/>
    </row>
    <row r="1914" spans="1:27" s="115" customFormat="1" ht="26.1" customHeight="1" x14ac:dyDescent="0.2">
      <c r="A1914" s="141" t="str">
        <f>IF(AND($H1914&gt;=المغادرين!$C$4,$H1914&lt;=المغادرين!$F$4,المغادرين!$B$2=IF(المغادرين!$B$2="","",$I1914)),MAX($A$4:$A1913)+1,"")</f>
        <v/>
      </c>
      <c r="B1914" s="141" t="str">
        <f t="shared" si="58"/>
        <v/>
      </c>
      <c r="C1914" s="141" t="str">
        <f>IF($A1914="","",RANK($B1914,$B$5:$B$10000,1)+COUNTIF($B$4:$B1913,$B1914))</f>
        <v/>
      </c>
      <c r="D1914" s="142" t="str">
        <f>IF(AND($M1914&gt;=القادمين!$C$4,$M1914&lt;=القادمين!$F$4,القادمين!$B$2=IF(القادمين!$B$2="","",$I1914)),MAX($D$4:$D1913)+1,"")</f>
        <v/>
      </c>
      <c r="E1914" s="142" t="str">
        <f t="shared" si="59"/>
        <v/>
      </c>
      <c r="F1914" s="142" t="str">
        <f>IF($D1914="","",RANK($E1914,$E$5:$E$10000,1)+COUNTIF($E$4:$E1913,$E1914))</f>
        <v/>
      </c>
      <c r="G1914" s="189" t="str">
        <f>IF(H1914="","",COUNTA($E$5:E1914))</f>
        <v/>
      </c>
      <c r="H1914" s="41"/>
      <c r="I1914" s="38"/>
      <c r="J1914" s="206"/>
      <c r="K1914" s="206"/>
      <c r="L1914" s="206"/>
      <c r="M1914" s="41"/>
      <c r="N1914" s="207"/>
      <c r="O1914" s="99"/>
      <c r="P1914" s="192"/>
      <c r="Q1914" s="122"/>
      <c r="R1914" s="122"/>
      <c r="S1914" s="126"/>
      <c r="T1914" s="122"/>
      <c r="U1914" s="122"/>
      <c r="X1914" s="128"/>
      <c r="Y1914" s="129"/>
      <c r="Z1914" s="129"/>
      <c r="AA1914" s="129"/>
    </row>
    <row r="1915" spans="1:27" s="115" customFormat="1" ht="26.1" customHeight="1" x14ac:dyDescent="0.2">
      <c r="A1915" s="141" t="str">
        <f>IF(AND($H1915&gt;=المغادرين!$C$4,$H1915&lt;=المغادرين!$F$4,المغادرين!$B$2=IF(المغادرين!$B$2="","",$I1915)),MAX($A$4:$A1914)+1,"")</f>
        <v/>
      </c>
      <c r="B1915" s="141" t="str">
        <f t="shared" si="58"/>
        <v/>
      </c>
      <c r="C1915" s="141" t="str">
        <f>IF($A1915="","",RANK($B1915,$B$5:$B$10000,1)+COUNTIF($B$4:$B1914,$B1915))</f>
        <v/>
      </c>
      <c r="D1915" s="142" t="str">
        <f>IF(AND($M1915&gt;=القادمين!$C$4,$M1915&lt;=القادمين!$F$4,القادمين!$B$2=IF(القادمين!$B$2="","",$I1915)),MAX($D$4:$D1914)+1,"")</f>
        <v/>
      </c>
      <c r="E1915" s="142" t="str">
        <f t="shared" si="59"/>
        <v/>
      </c>
      <c r="F1915" s="142" t="str">
        <f>IF($D1915="","",RANK($E1915,$E$5:$E$10000,1)+COUNTIF($E$4:$E1914,$E1915))</f>
        <v/>
      </c>
      <c r="G1915" s="189" t="str">
        <f>IF(H1915="","",COUNTA($E$5:E1915))</f>
        <v/>
      </c>
      <c r="H1915" s="41"/>
      <c r="I1915" s="38"/>
      <c r="J1915" s="206"/>
      <c r="K1915" s="206"/>
      <c r="L1915" s="206"/>
      <c r="M1915" s="41"/>
      <c r="N1915" s="207"/>
      <c r="O1915" s="99"/>
      <c r="P1915" s="192"/>
      <c r="Q1915" s="122"/>
      <c r="R1915" s="122"/>
      <c r="S1915" s="126"/>
      <c r="T1915" s="122"/>
      <c r="U1915" s="122"/>
      <c r="X1915" s="128"/>
      <c r="Y1915" s="129"/>
      <c r="Z1915" s="129"/>
      <c r="AA1915" s="129"/>
    </row>
    <row r="1916" spans="1:27" s="115" customFormat="1" ht="26.1" customHeight="1" x14ac:dyDescent="0.2">
      <c r="A1916" s="141" t="str">
        <f>IF(AND($H1916&gt;=المغادرين!$C$4,$H1916&lt;=المغادرين!$F$4,المغادرين!$B$2=IF(المغادرين!$B$2="","",$I1916)),MAX($A$4:$A1915)+1,"")</f>
        <v/>
      </c>
      <c r="B1916" s="141" t="str">
        <f t="shared" si="58"/>
        <v/>
      </c>
      <c r="C1916" s="141" t="str">
        <f>IF($A1916="","",RANK($B1916,$B$5:$B$10000,1)+COUNTIF($B$4:$B1915,$B1916))</f>
        <v/>
      </c>
      <c r="D1916" s="142" t="str">
        <f>IF(AND($M1916&gt;=القادمين!$C$4,$M1916&lt;=القادمين!$F$4,القادمين!$B$2=IF(القادمين!$B$2="","",$I1916)),MAX($D$4:$D1915)+1,"")</f>
        <v/>
      </c>
      <c r="E1916" s="142" t="str">
        <f t="shared" si="59"/>
        <v/>
      </c>
      <c r="F1916" s="142" t="str">
        <f>IF($D1916="","",RANK($E1916,$E$5:$E$10000,1)+COUNTIF($E$4:$E1915,$E1916))</f>
        <v/>
      </c>
      <c r="G1916" s="189" t="str">
        <f>IF(H1916="","",COUNTA($E$5:E1916))</f>
        <v/>
      </c>
      <c r="H1916" s="41"/>
      <c r="I1916" s="38"/>
      <c r="J1916" s="206"/>
      <c r="K1916" s="206"/>
      <c r="L1916" s="206"/>
      <c r="M1916" s="41"/>
      <c r="N1916" s="207"/>
      <c r="O1916" s="99"/>
      <c r="P1916" s="192"/>
      <c r="Q1916" s="122"/>
      <c r="R1916" s="122"/>
      <c r="S1916" s="126"/>
      <c r="T1916" s="122"/>
      <c r="U1916" s="122"/>
      <c r="X1916" s="128"/>
      <c r="Y1916" s="129"/>
      <c r="Z1916" s="129"/>
      <c r="AA1916" s="129"/>
    </row>
    <row r="1917" spans="1:27" s="115" customFormat="1" ht="26.1" customHeight="1" x14ac:dyDescent="0.2">
      <c r="A1917" s="141" t="str">
        <f>IF(AND($H1917&gt;=المغادرين!$C$4,$H1917&lt;=المغادرين!$F$4,المغادرين!$B$2=IF(المغادرين!$B$2="","",$I1917)),MAX($A$4:$A1916)+1,"")</f>
        <v/>
      </c>
      <c r="B1917" s="141" t="str">
        <f t="shared" si="58"/>
        <v/>
      </c>
      <c r="C1917" s="141" t="str">
        <f>IF($A1917="","",RANK($B1917,$B$5:$B$10000,1)+COUNTIF($B$4:$B1916,$B1917))</f>
        <v/>
      </c>
      <c r="D1917" s="142" t="str">
        <f>IF(AND($M1917&gt;=القادمين!$C$4,$M1917&lt;=القادمين!$F$4,القادمين!$B$2=IF(القادمين!$B$2="","",$I1917)),MAX($D$4:$D1916)+1,"")</f>
        <v/>
      </c>
      <c r="E1917" s="142" t="str">
        <f t="shared" si="59"/>
        <v/>
      </c>
      <c r="F1917" s="142" t="str">
        <f>IF($D1917="","",RANK($E1917,$E$5:$E$10000,1)+COUNTIF($E$4:$E1916,$E1917))</f>
        <v/>
      </c>
      <c r="G1917" s="189" t="str">
        <f>IF(H1917="","",COUNTA($E$5:E1917))</f>
        <v/>
      </c>
      <c r="H1917" s="41"/>
      <c r="I1917" s="38"/>
      <c r="J1917" s="206"/>
      <c r="K1917" s="206"/>
      <c r="L1917" s="206"/>
      <c r="M1917" s="41"/>
      <c r="N1917" s="207"/>
      <c r="O1917" s="99"/>
      <c r="P1917" s="192"/>
      <c r="Q1917" s="122"/>
      <c r="R1917" s="122"/>
      <c r="S1917" s="126"/>
      <c r="T1917" s="122"/>
      <c r="U1917" s="122"/>
      <c r="X1917" s="128"/>
      <c r="Y1917" s="129"/>
      <c r="Z1917" s="129"/>
      <c r="AA1917" s="129"/>
    </row>
    <row r="1918" spans="1:27" s="115" customFormat="1" ht="26.1" customHeight="1" x14ac:dyDescent="0.2">
      <c r="A1918" s="141" t="str">
        <f>IF(AND($H1918&gt;=المغادرين!$C$4,$H1918&lt;=المغادرين!$F$4,المغادرين!$B$2=IF(المغادرين!$B$2="","",$I1918)),MAX($A$4:$A1917)+1,"")</f>
        <v/>
      </c>
      <c r="B1918" s="141" t="str">
        <f t="shared" si="58"/>
        <v/>
      </c>
      <c r="C1918" s="141" t="str">
        <f>IF($A1918="","",RANK($B1918,$B$5:$B$10000,1)+COUNTIF($B$4:$B1917,$B1918))</f>
        <v/>
      </c>
      <c r="D1918" s="142" t="str">
        <f>IF(AND($M1918&gt;=القادمين!$C$4,$M1918&lt;=القادمين!$F$4,القادمين!$B$2=IF(القادمين!$B$2="","",$I1918)),MAX($D$4:$D1917)+1,"")</f>
        <v/>
      </c>
      <c r="E1918" s="142" t="str">
        <f t="shared" si="59"/>
        <v/>
      </c>
      <c r="F1918" s="142" t="str">
        <f>IF($D1918="","",RANK($E1918,$E$5:$E$10000,1)+COUNTIF($E$4:$E1917,$E1918))</f>
        <v/>
      </c>
      <c r="G1918" s="189" t="str">
        <f>IF(H1918="","",COUNTA($E$5:E1918))</f>
        <v/>
      </c>
      <c r="H1918" s="41"/>
      <c r="I1918" s="38"/>
      <c r="J1918" s="206"/>
      <c r="K1918" s="206"/>
      <c r="L1918" s="206"/>
      <c r="M1918" s="41"/>
      <c r="N1918" s="207"/>
      <c r="O1918" s="99"/>
      <c r="P1918" s="193"/>
      <c r="Q1918" s="122"/>
      <c r="R1918" s="122"/>
      <c r="S1918" s="125"/>
      <c r="T1918" s="122"/>
      <c r="U1918" s="122"/>
    </row>
    <row r="1919" spans="1:27" s="127" customFormat="1" ht="26.1" customHeight="1" x14ac:dyDescent="0.2">
      <c r="A1919" s="141" t="str">
        <f>IF(AND($H1919&gt;=المغادرين!$C$4,$H1919&lt;=المغادرين!$F$4,المغادرين!$B$2=IF(المغادرين!$B$2="","",$I1919)),MAX($A$4:$A1918)+1,"")</f>
        <v/>
      </c>
      <c r="B1919" s="141" t="str">
        <f t="shared" si="58"/>
        <v/>
      </c>
      <c r="C1919" s="141" t="str">
        <f>IF($A1919="","",RANK($B1919,$B$5:$B$10000,1)+COUNTIF($B$4:$B1918,$B1919))</f>
        <v/>
      </c>
      <c r="D1919" s="142" t="str">
        <f>IF(AND($M1919&gt;=القادمين!$C$4,$M1919&lt;=القادمين!$F$4,القادمين!$B$2=IF(القادمين!$B$2="","",$I1919)),MAX($D$4:$D1918)+1,"")</f>
        <v/>
      </c>
      <c r="E1919" s="142" t="str">
        <f t="shared" si="59"/>
        <v/>
      </c>
      <c r="F1919" s="142" t="str">
        <f>IF($D1919="","",RANK($E1919,$E$5:$E$10000,1)+COUNTIF($E$4:$E1918,$E1919))</f>
        <v/>
      </c>
      <c r="G1919" s="189" t="str">
        <f>IF(H1919="","",COUNTA($E$5:E1919))</f>
        <v/>
      </c>
      <c r="H1919" s="41"/>
      <c r="I1919" s="38"/>
      <c r="J1919" s="206"/>
      <c r="K1919" s="206"/>
      <c r="L1919" s="206"/>
      <c r="M1919" s="41"/>
      <c r="N1919" s="207"/>
      <c r="O1919" s="99"/>
      <c r="P1919" s="192"/>
      <c r="Q1919" s="122"/>
      <c r="R1919" s="122"/>
      <c r="S1919" s="126"/>
      <c r="T1919" s="122"/>
      <c r="U1919" s="122"/>
      <c r="V1919" s="115"/>
      <c r="W1919" s="115"/>
      <c r="X1919" s="115"/>
      <c r="Y1919" s="115"/>
      <c r="Z1919" s="115"/>
      <c r="AA1919" s="115"/>
    </row>
    <row r="1920" spans="1:27" s="127" customFormat="1" ht="26.1" customHeight="1" x14ac:dyDescent="0.2">
      <c r="A1920" s="141" t="str">
        <f>IF(AND($H1920&gt;=المغادرين!$C$4,$H1920&lt;=المغادرين!$F$4,المغادرين!$B$2=IF(المغادرين!$B$2="","",$I1920)),MAX($A$4:$A1919)+1,"")</f>
        <v/>
      </c>
      <c r="B1920" s="141" t="str">
        <f t="shared" si="58"/>
        <v/>
      </c>
      <c r="C1920" s="141" t="str">
        <f>IF($A1920="","",RANK($B1920,$B$5:$B$10000,1)+COUNTIF($B$4:$B1919,$B1920))</f>
        <v/>
      </c>
      <c r="D1920" s="142" t="str">
        <f>IF(AND($M1920&gt;=القادمين!$C$4,$M1920&lt;=القادمين!$F$4,القادمين!$B$2=IF(القادمين!$B$2="","",$I1920)),MAX($D$4:$D1919)+1,"")</f>
        <v/>
      </c>
      <c r="E1920" s="142" t="str">
        <f t="shared" si="59"/>
        <v/>
      </c>
      <c r="F1920" s="142" t="str">
        <f>IF($D1920="","",RANK($E1920,$E$5:$E$10000,1)+COUNTIF($E$4:$E1919,$E1920))</f>
        <v/>
      </c>
      <c r="G1920" s="189" t="str">
        <f>IF(H1920="","",COUNTA($E$5:E1920))</f>
        <v/>
      </c>
      <c r="H1920" s="41"/>
      <c r="I1920" s="38"/>
      <c r="J1920" s="206"/>
      <c r="K1920" s="206"/>
      <c r="L1920" s="206"/>
      <c r="M1920" s="41"/>
      <c r="N1920" s="207"/>
      <c r="O1920" s="99"/>
      <c r="P1920" s="192"/>
      <c r="Q1920" s="122"/>
      <c r="R1920" s="122"/>
      <c r="S1920" s="126"/>
      <c r="T1920" s="122"/>
      <c r="U1920" s="122"/>
      <c r="V1920" s="115"/>
      <c r="W1920" s="115"/>
      <c r="X1920" s="115"/>
      <c r="Y1920" s="115"/>
      <c r="Z1920" s="115"/>
      <c r="AA1920" s="115"/>
    </row>
    <row r="1921" spans="1:27" s="127" customFormat="1" ht="26.1" customHeight="1" x14ac:dyDescent="0.2">
      <c r="A1921" s="141" t="str">
        <f>IF(AND($H1921&gt;=المغادرين!$C$4,$H1921&lt;=المغادرين!$F$4,المغادرين!$B$2=IF(المغادرين!$B$2="","",$I1921)),MAX($A$4:$A1920)+1,"")</f>
        <v/>
      </c>
      <c r="B1921" s="141" t="str">
        <f t="shared" si="58"/>
        <v/>
      </c>
      <c r="C1921" s="141" t="str">
        <f>IF($A1921="","",RANK($B1921,$B$5:$B$10000,1)+COUNTIF($B$4:$B1920,$B1921))</f>
        <v/>
      </c>
      <c r="D1921" s="142" t="str">
        <f>IF(AND($M1921&gt;=القادمين!$C$4,$M1921&lt;=القادمين!$F$4,القادمين!$B$2=IF(القادمين!$B$2="","",$I1921)),MAX($D$4:$D1920)+1,"")</f>
        <v/>
      </c>
      <c r="E1921" s="142" t="str">
        <f t="shared" si="59"/>
        <v/>
      </c>
      <c r="F1921" s="142" t="str">
        <f>IF($D1921="","",RANK($E1921,$E$5:$E$10000,1)+COUNTIF($E$4:$E1920,$E1921))</f>
        <v/>
      </c>
      <c r="G1921" s="189" t="str">
        <f>IF(H1921="","",COUNTA($E$5:E1921))</f>
        <v/>
      </c>
      <c r="H1921" s="41"/>
      <c r="I1921" s="38"/>
      <c r="J1921" s="206"/>
      <c r="K1921" s="206"/>
      <c r="L1921" s="206"/>
      <c r="M1921" s="41"/>
      <c r="N1921" s="207"/>
      <c r="O1921" s="99"/>
      <c r="P1921" s="192"/>
      <c r="Q1921" s="122"/>
      <c r="R1921" s="122"/>
      <c r="S1921" s="126"/>
      <c r="T1921" s="122"/>
      <c r="U1921" s="122"/>
      <c r="V1921" s="115"/>
      <c r="W1921" s="115"/>
      <c r="X1921" s="115"/>
      <c r="Y1921" s="115"/>
      <c r="Z1921" s="115"/>
      <c r="AA1921" s="115"/>
    </row>
    <row r="1922" spans="1:27" s="115" customFormat="1" ht="26.1" customHeight="1" x14ac:dyDescent="0.2">
      <c r="A1922" s="141" t="str">
        <f>IF(AND($H1922&gt;=المغادرين!$C$4,$H1922&lt;=المغادرين!$F$4,المغادرين!$B$2=IF(المغادرين!$B$2="","",$I1922)),MAX($A$4:$A1921)+1,"")</f>
        <v/>
      </c>
      <c r="B1922" s="141" t="str">
        <f t="shared" si="58"/>
        <v/>
      </c>
      <c r="C1922" s="141" t="str">
        <f>IF($A1922="","",RANK($B1922,$B$5:$B$10000,1)+COUNTIF($B$4:$B1921,$B1922))</f>
        <v/>
      </c>
      <c r="D1922" s="142" t="str">
        <f>IF(AND($M1922&gt;=القادمين!$C$4,$M1922&lt;=القادمين!$F$4,القادمين!$B$2=IF(القادمين!$B$2="","",$I1922)),MAX($D$4:$D1921)+1,"")</f>
        <v/>
      </c>
      <c r="E1922" s="142" t="str">
        <f t="shared" si="59"/>
        <v/>
      </c>
      <c r="F1922" s="142" t="str">
        <f>IF($D1922="","",RANK($E1922,$E$5:$E$10000,1)+COUNTIF($E$4:$E1921,$E1922))</f>
        <v/>
      </c>
      <c r="G1922" s="189" t="str">
        <f>IF(H1922="","",COUNTA($E$5:E1922))</f>
        <v/>
      </c>
      <c r="H1922" s="41"/>
      <c r="I1922" s="38"/>
      <c r="J1922" s="206"/>
      <c r="K1922" s="206"/>
      <c r="L1922" s="206"/>
      <c r="M1922" s="41"/>
      <c r="N1922" s="207"/>
      <c r="O1922" s="99"/>
      <c r="P1922" s="192"/>
      <c r="Q1922" s="122"/>
      <c r="R1922" s="122"/>
      <c r="S1922" s="126"/>
      <c r="T1922" s="122"/>
      <c r="U1922" s="122"/>
    </row>
    <row r="1923" spans="1:27" s="115" customFormat="1" ht="26.1" customHeight="1" x14ac:dyDescent="0.2">
      <c r="A1923" s="141" t="str">
        <f>IF(AND($H1923&gt;=المغادرين!$C$4,$H1923&lt;=المغادرين!$F$4,المغادرين!$B$2=IF(المغادرين!$B$2="","",$I1923)),MAX($A$4:$A1922)+1,"")</f>
        <v/>
      </c>
      <c r="B1923" s="141" t="str">
        <f t="shared" si="58"/>
        <v/>
      </c>
      <c r="C1923" s="141" t="str">
        <f>IF($A1923="","",RANK($B1923,$B$5:$B$10000,1)+COUNTIF($B$4:$B1922,$B1923))</f>
        <v/>
      </c>
      <c r="D1923" s="142" t="str">
        <f>IF(AND($M1923&gt;=القادمين!$C$4,$M1923&lt;=القادمين!$F$4,القادمين!$B$2=IF(القادمين!$B$2="","",$I1923)),MAX($D$4:$D1922)+1,"")</f>
        <v/>
      </c>
      <c r="E1923" s="142" t="str">
        <f t="shared" si="59"/>
        <v/>
      </c>
      <c r="F1923" s="142" t="str">
        <f>IF($D1923="","",RANK($E1923,$E$5:$E$10000,1)+COUNTIF($E$4:$E1922,$E1923))</f>
        <v/>
      </c>
      <c r="G1923" s="189" t="str">
        <f>IF(H1923="","",COUNTA($E$5:E1923))</f>
        <v/>
      </c>
      <c r="H1923" s="41"/>
      <c r="I1923" s="38"/>
      <c r="J1923" s="206"/>
      <c r="K1923" s="206"/>
      <c r="L1923" s="206"/>
      <c r="M1923" s="41"/>
      <c r="N1923" s="207"/>
      <c r="O1923" s="99"/>
      <c r="P1923" s="192"/>
      <c r="Q1923" s="122"/>
      <c r="R1923" s="122"/>
      <c r="S1923" s="126"/>
      <c r="T1923" s="122"/>
      <c r="U1923" s="122"/>
    </row>
    <row r="1924" spans="1:27" s="115" customFormat="1" ht="26.1" customHeight="1" x14ac:dyDescent="0.2">
      <c r="A1924" s="141" t="str">
        <f>IF(AND($H1924&gt;=المغادرين!$C$4,$H1924&lt;=المغادرين!$F$4,المغادرين!$B$2=IF(المغادرين!$B$2="","",$I1924)),MAX($A$4:$A1923)+1,"")</f>
        <v/>
      </c>
      <c r="B1924" s="141" t="str">
        <f t="shared" si="58"/>
        <v/>
      </c>
      <c r="C1924" s="141" t="str">
        <f>IF($A1924="","",RANK($B1924,$B$5:$B$10000,1)+COUNTIF($B$4:$B1923,$B1924))</f>
        <v/>
      </c>
      <c r="D1924" s="142" t="str">
        <f>IF(AND($M1924&gt;=القادمين!$C$4,$M1924&lt;=القادمين!$F$4,القادمين!$B$2=IF(القادمين!$B$2="","",$I1924)),MAX($D$4:$D1923)+1,"")</f>
        <v/>
      </c>
      <c r="E1924" s="142" t="str">
        <f t="shared" si="59"/>
        <v/>
      </c>
      <c r="F1924" s="142" t="str">
        <f>IF($D1924="","",RANK($E1924,$E$5:$E$10000,1)+COUNTIF($E$4:$E1923,$E1924))</f>
        <v/>
      </c>
      <c r="G1924" s="189" t="str">
        <f>IF(H1924="","",COUNTA($E$5:E1924))</f>
        <v/>
      </c>
      <c r="H1924" s="41"/>
      <c r="I1924" s="38"/>
      <c r="J1924" s="206"/>
      <c r="K1924" s="206"/>
      <c r="L1924" s="206"/>
      <c r="M1924" s="41"/>
      <c r="N1924" s="207"/>
      <c r="O1924" s="99"/>
      <c r="P1924" s="192"/>
      <c r="Q1924" s="122"/>
      <c r="R1924" s="122"/>
      <c r="S1924" s="126"/>
      <c r="T1924" s="122"/>
      <c r="U1924" s="122"/>
    </row>
    <row r="1925" spans="1:27" s="115" customFormat="1" ht="26.1" customHeight="1" x14ac:dyDescent="0.2">
      <c r="A1925" s="141" t="str">
        <f>IF(AND($H1925&gt;=المغادرين!$C$4,$H1925&lt;=المغادرين!$F$4,المغادرين!$B$2=IF(المغادرين!$B$2="","",$I1925)),MAX($A$4:$A1924)+1,"")</f>
        <v/>
      </c>
      <c r="B1925" s="141" t="str">
        <f t="shared" si="58"/>
        <v/>
      </c>
      <c r="C1925" s="141" t="str">
        <f>IF($A1925="","",RANK($B1925,$B$5:$B$10000,1)+COUNTIF($B$4:$B1924,$B1925))</f>
        <v/>
      </c>
      <c r="D1925" s="142" t="str">
        <f>IF(AND($M1925&gt;=القادمين!$C$4,$M1925&lt;=القادمين!$F$4,القادمين!$B$2=IF(القادمين!$B$2="","",$I1925)),MAX($D$4:$D1924)+1,"")</f>
        <v/>
      </c>
      <c r="E1925" s="142" t="str">
        <f t="shared" si="59"/>
        <v/>
      </c>
      <c r="F1925" s="142" t="str">
        <f>IF($D1925="","",RANK($E1925,$E$5:$E$10000,1)+COUNTIF($E$4:$E1924,$E1925))</f>
        <v/>
      </c>
      <c r="G1925" s="189" t="str">
        <f>IF(H1925="","",COUNTA($E$5:E1925))</f>
        <v/>
      </c>
      <c r="H1925" s="41"/>
      <c r="I1925" s="38"/>
      <c r="J1925" s="206"/>
      <c r="K1925" s="206"/>
      <c r="L1925" s="206"/>
      <c r="M1925" s="41"/>
      <c r="N1925" s="207"/>
      <c r="O1925" s="99"/>
      <c r="P1925" s="192"/>
      <c r="Q1925" s="122"/>
      <c r="R1925" s="122"/>
      <c r="S1925" s="126"/>
      <c r="T1925" s="122"/>
      <c r="U1925" s="122"/>
    </row>
    <row r="1926" spans="1:27" s="115" customFormat="1" ht="26.1" customHeight="1" x14ac:dyDescent="0.2">
      <c r="A1926" s="141" t="str">
        <f>IF(AND($H1926&gt;=المغادرين!$C$4,$H1926&lt;=المغادرين!$F$4,المغادرين!$B$2=IF(المغادرين!$B$2="","",$I1926)),MAX($A$4:$A1925)+1,"")</f>
        <v/>
      </c>
      <c r="B1926" s="141" t="str">
        <f t="shared" ref="B1926:B1989" si="60">IF($A1926="","",MAX($A$5:$A$10000)-RANK($H1926,$H$5:$H$10000)+1)</f>
        <v/>
      </c>
      <c r="C1926" s="141" t="str">
        <f>IF($A1926="","",RANK($B1926,$B$5:$B$10000,1)+COUNTIF($B$4:$B1925,$B1926))</f>
        <v/>
      </c>
      <c r="D1926" s="142" t="str">
        <f>IF(AND($M1926&gt;=القادمين!$C$4,$M1926&lt;=القادمين!$F$4,القادمين!$B$2=IF(القادمين!$B$2="","",$I1926)),MAX($D$4:$D1925)+1,"")</f>
        <v/>
      </c>
      <c r="E1926" s="142" t="str">
        <f t="shared" ref="E1926:E1989" si="61">IF($D1926="","",MAX($D$5:$D$10000)-RANK($M1926,$M$5:$M$10000)+1)</f>
        <v/>
      </c>
      <c r="F1926" s="142" t="str">
        <f>IF($D1926="","",RANK($E1926,$E$5:$E$10000,1)+COUNTIF($E$4:$E1925,$E1926))</f>
        <v/>
      </c>
      <c r="G1926" s="189" t="str">
        <f>IF(H1926="","",COUNTA($E$5:E1926))</f>
        <v/>
      </c>
      <c r="H1926" s="41"/>
      <c r="I1926" s="38"/>
      <c r="J1926" s="206"/>
      <c r="K1926" s="206"/>
      <c r="L1926" s="206"/>
      <c r="M1926" s="41"/>
      <c r="N1926" s="207"/>
      <c r="O1926" s="99"/>
      <c r="P1926" s="192"/>
      <c r="Q1926" s="122"/>
      <c r="R1926" s="122"/>
      <c r="S1926" s="126"/>
      <c r="T1926" s="122"/>
      <c r="U1926" s="122"/>
    </row>
    <row r="1927" spans="1:27" s="115" customFormat="1" ht="26.1" customHeight="1" x14ac:dyDescent="0.2">
      <c r="A1927" s="141" t="str">
        <f>IF(AND($H1927&gt;=المغادرين!$C$4,$H1927&lt;=المغادرين!$F$4,المغادرين!$B$2=IF(المغادرين!$B$2="","",$I1927)),MAX($A$4:$A1926)+1,"")</f>
        <v/>
      </c>
      <c r="B1927" s="141" t="str">
        <f t="shared" si="60"/>
        <v/>
      </c>
      <c r="C1927" s="141" t="str">
        <f>IF($A1927="","",RANK($B1927,$B$5:$B$10000,1)+COUNTIF($B$4:$B1926,$B1927))</f>
        <v/>
      </c>
      <c r="D1927" s="142" t="str">
        <f>IF(AND($M1927&gt;=القادمين!$C$4,$M1927&lt;=القادمين!$F$4,القادمين!$B$2=IF(القادمين!$B$2="","",$I1927)),MAX($D$4:$D1926)+1,"")</f>
        <v/>
      </c>
      <c r="E1927" s="142" t="str">
        <f t="shared" si="61"/>
        <v/>
      </c>
      <c r="F1927" s="142" t="str">
        <f>IF($D1927="","",RANK($E1927,$E$5:$E$10000,1)+COUNTIF($E$4:$E1926,$E1927))</f>
        <v/>
      </c>
      <c r="G1927" s="189" t="str">
        <f>IF(H1927="","",COUNTA($E$5:E1927))</f>
        <v/>
      </c>
      <c r="H1927" s="41"/>
      <c r="I1927" s="38"/>
      <c r="J1927" s="206"/>
      <c r="K1927" s="206"/>
      <c r="L1927" s="206"/>
      <c r="M1927" s="41"/>
      <c r="N1927" s="207"/>
      <c r="O1927" s="99"/>
      <c r="P1927" s="192"/>
      <c r="Q1927" s="122"/>
      <c r="R1927" s="122"/>
      <c r="S1927" s="126"/>
      <c r="T1927" s="122"/>
      <c r="U1927" s="122"/>
      <c r="AA1927" s="128"/>
    </row>
    <row r="1928" spans="1:27" s="115" customFormat="1" ht="26.1" customHeight="1" x14ac:dyDescent="0.2">
      <c r="A1928" s="141" t="str">
        <f>IF(AND($H1928&gt;=المغادرين!$C$4,$H1928&lt;=المغادرين!$F$4,المغادرين!$B$2=IF(المغادرين!$B$2="","",$I1928)),MAX($A$4:$A1927)+1,"")</f>
        <v/>
      </c>
      <c r="B1928" s="141" t="str">
        <f t="shared" si="60"/>
        <v/>
      </c>
      <c r="C1928" s="141" t="str">
        <f>IF($A1928="","",RANK($B1928,$B$5:$B$10000,1)+COUNTIF($B$4:$B1927,$B1928))</f>
        <v/>
      </c>
      <c r="D1928" s="142" t="str">
        <f>IF(AND($M1928&gt;=القادمين!$C$4,$M1928&lt;=القادمين!$F$4,القادمين!$B$2=IF(القادمين!$B$2="","",$I1928)),MAX($D$4:$D1927)+1,"")</f>
        <v/>
      </c>
      <c r="E1928" s="142" t="str">
        <f t="shared" si="61"/>
        <v/>
      </c>
      <c r="F1928" s="142" t="str">
        <f>IF($D1928="","",RANK($E1928,$E$5:$E$10000,1)+COUNTIF($E$4:$E1927,$E1928))</f>
        <v/>
      </c>
      <c r="G1928" s="189" t="str">
        <f>IF(H1928="","",COUNTA($E$5:E1928))</f>
        <v/>
      </c>
      <c r="H1928" s="41"/>
      <c r="I1928" s="38"/>
      <c r="J1928" s="206"/>
      <c r="K1928" s="206"/>
      <c r="L1928" s="206"/>
      <c r="M1928" s="41"/>
      <c r="N1928" s="207"/>
      <c r="O1928" s="99"/>
      <c r="P1928" s="192"/>
      <c r="Q1928" s="122"/>
      <c r="R1928" s="122"/>
      <c r="S1928" s="126"/>
      <c r="T1928" s="122"/>
      <c r="U1928" s="122"/>
      <c r="AA1928" s="128"/>
    </row>
    <row r="1929" spans="1:27" s="115" customFormat="1" ht="26.1" customHeight="1" x14ac:dyDescent="0.2">
      <c r="A1929" s="141" t="str">
        <f>IF(AND($H1929&gt;=المغادرين!$C$4,$H1929&lt;=المغادرين!$F$4,المغادرين!$B$2=IF(المغادرين!$B$2="","",$I1929)),MAX($A$4:$A1928)+1,"")</f>
        <v/>
      </c>
      <c r="B1929" s="141" t="str">
        <f t="shared" si="60"/>
        <v/>
      </c>
      <c r="C1929" s="141" t="str">
        <f>IF($A1929="","",RANK($B1929,$B$5:$B$10000,1)+COUNTIF($B$4:$B1928,$B1929))</f>
        <v/>
      </c>
      <c r="D1929" s="142" t="str">
        <f>IF(AND($M1929&gt;=القادمين!$C$4,$M1929&lt;=القادمين!$F$4,القادمين!$B$2=IF(القادمين!$B$2="","",$I1929)),MAX($D$4:$D1928)+1,"")</f>
        <v/>
      </c>
      <c r="E1929" s="142" t="str">
        <f t="shared" si="61"/>
        <v/>
      </c>
      <c r="F1929" s="142" t="str">
        <f>IF($D1929="","",RANK($E1929,$E$5:$E$10000,1)+COUNTIF($E$4:$E1928,$E1929))</f>
        <v/>
      </c>
      <c r="G1929" s="189" t="str">
        <f>IF(H1929="","",COUNTA($E$5:E1929))</f>
        <v/>
      </c>
      <c r="H1929" s="41"/>
      <c r="I1929" s="38"/>
      <c r="J1929" s="206"/>
      <c r="K1929" s="206"/>
      <c r="L1929" s="206"/>
      <c r="M1929" s="41"/>
      <c r="N1929" s="207"/>
      <c r="O1929" s="99"/>
      <c r="P1929" s="192"/>
      <c r="Q1929" s="122"/>
      <c r="R1929" s="122"/>
      <c r="S1929" s="126"/>
      <c r="T1929" s="122"/>
      <c r="U1929" s="122"/>
      <c r="W1929" s="128"/>
      <c r="AA1929" s="121"/>
    </row>
    <row r="1930" spans="1:27" s="115" customFormat="1" ht="26.1" customHeight="1" x14ac:dyDescent="0.2">
      <c r="A1930" s="141" t="str">
        <f>IF(AND($H1930&gt;=المغادرين!$C$4,$H1930&lt;=المغادرين!$F$4,المغادرين!$B$2=IF(المغادرين!$B$2="","",$I1930)),MAX($A$4:$A1929)+1,"")</f>
        <v/>
      </c>
      <c r="B1930" s="141" t="str">
        <f t="shared" si="60"/>
        <v/>
      </c>
      <c r="C1930" s="141" t="str">
        <f>IF($A1930="","",RANK($B1930,$B$5:$B$10000,1)+COUNTIF($B$4:$B1929,$B1930))</f>
        <v/>
      </c>
      <c r="D1930" s="142" t="str">
        <f>IF(AND($M1930&gt;=القادمين!$C$4,$M1930&lt;=القادمين!$F$4,القادمين!$B$2=IF(القادمين!$B$2="","",$I1930)),MAX($D$4:$D1929)+1,"")</f>
        <v/>
      </c>
      <c r="E1930" s="142" t="str">
        <f t="shared" si="61"/>
        <v/>
      </c>
      <c r="F1930" s="142" t="str">
        <f>IF($D1930="","",RANK($E1930,$E$5:$E$10000,1)+COUNTIF($E$4:$E1929,$E1930))</f>
        <v/>
      </c>
      <c r="G1930" s="189" t="str">
        <f>IF(H1930="","",COUNTA($E$5:E1930))</f>
        <v/>
      </c>
      <c r="H1930" s="41"/>
      <c r="I1930" s="38"/>
      <c r="J1930" s="206"/>
      <c r="K1930" s="206"/>
      <c r="L1930" s="206"/>
      <c r="M1930" s="41"/>
      <c r="N1930" s="207"/>
      <c r="O1930" s="99"/>
      <c r="P1930" s="192"/>
      <c r="Q1930" s="122"/>
      <c r="R1930" s="122"/>
      <c r="S1930" s="126"/>
      <c r="T1930" s="122"/>
      <c r="U1930" s="122"/>
    </row>
    <row r="1931" spans="1:27" s="115" customFormat="1" ht="26.1" customHeight="1" x14ac:dyDescent="0.2">
      <c r="A1931" s="141" t="str">
        <f>IF(AND($H1931&gt;=المغادرين!$C$4,$H1931&lt;=المغادرين!$F$4,المغادرين!$B$2=IF(المغادرين!$B$2="","",$I1931)),MAX($A$4:$A1930)+1,"")</f>
        <v/>
      </c>
      <c r="B1931" s="141" t="str">
        <f t="shared" si="60"/>
        <v/>
      </c>
      <c r="C1931" s="141" t="str">
        <f>IF($A1931="","",RANK($B1931,$B$5:$B$10000,1)+COUNTIF($B$4:$B1930,$B1931))</f>
        <v/>
      </c>
      <c r="D1931" s="142" t="str">
        <f>IF(AND($M1931&gt;=القادمين!$C$4,$M1931&lt;=القادمين!$F$4,القادمين!$B$2=IF(القادمين!$B$2="","",$I1931)),MAX($D$4:$D1930)+1,"")</f>
        <v/>
      </c>
      <c r="E1931" s="142" t="str">
        <f t="shared" si="61"/>
        <v/>
      </c>
      <c r="F1931" s="142" t="str">
        <f>IF($D1931="","",RANK($E1931,$E$5:$E$10000,1)+COUNTIF($E$4:$E1930,$E1931))</f>
        <v/>
      </c>
      <c r="G1931" s="189" t="str">
        <f>IF(H1931="","",COUNTA($E$5:E1931))</f>
        <v/>
      </c>
      <c r="H1931" s="41"/>
      <c r="I1931" s="38"/>
      <c r="J1931" s="206"/>
      <c r="K1931" s="206"/>
      <c r="L1931" s="206"/>
      <c r="M1931" s="41"/>
      <c r="N1931" s="207"/>
      <c r="O1931" s="99"/>
      <c r="P1931" s="192"/>
      <c r="Q1931" s="122"/>
      <c r="R1931" s="122"/>
      <c r="S1931" s="126"/>
      <c r="T1931" s="122"/>
      <c r="U1931" s="122"/>
      <c r="X1931" s="128"/>
      <c r="Y1931" s="121"/>
      <c r="Z1931" s="121"/>
      <c r="AA1931" s="121"/>
    </row>
    <row r="1932" spans="1:27" s="115" customFormat="1" ht="26.1" customHeight="1" x14ac:dyDescent="0.2">
      <c r="A1932" s="141" t="str">
        <f>IF(AND($H1932&gt;=المغادرين!$C$4,$H1932&lt;=المغادرين!$F$4,المغادرين!$B$2=IF(المغادرين!$B$2="","",$I1932)),MAX($A$4:$A1931)+1,"")</f>
        <v/>
      </c>
      <c r="B1932" s="141" t="str">
        <f t="shared" si="60"/>
        <v/>
      </c>
      <c r="C1932" s="141" t="str">
        <f>IF($A1932="","",RANK($B1932,$B$5:$B$10000,1)+COUNTIF($B$4:$B1931,$B1932))</f>
        <v/>
      </c>
      <c r="D1932" s="142" t="str">
        <f>IF(AND($M1932&gt;=القادمين!$C$4,$M1932&lt;=القادمين!$F$4,القادمين!$B$2=IF(القادمين!$B$2="","",$I1932)),MAX($D$4:$D1931)+1,"")</f>
        <v/>
      </c>
      <c r="E1932" s="142" t="str">
        <f t="shared" si="61"/>
        <v/>
      </c>
      <c r="F1932" s="142" t="str">
        <f>IF($D1932="","",RANK($E1932,$E$5:$E$10000,1)+COUNTIF($E$4:$E1931,$E1932))</f>
        <v/>
      </c>
      <c r="G1932" s="189" t="str">
        <f>IF(H1932="","",COUNTA($E$5:E1932))</f>
        <v/>
      </c>
      <c r="H1932" s="41"/>
      <c r="I1932" s="38"/>
      <c r="J1932" s="206"/>
      <c r="K1932" s="206"/>
      <c r="L1932" s="206"/>
      <c r="M1932" s="41"/>
      <c r="N1932" s="207"/>
      <c r="O1932" s="99"/>
      <c r="P1932" s="192"/>
      <c r="Q1932" s="122"/>
      <c r="R1932" s="122"/>
      <c r="S1932" s="126"/>
      <c r="T1932" s="122"/>
      <c r="U1932" s="122"/>
      <c r="X1932" s="128"/>
      <c r="Y1932" s="129"/>
      <c r="Z1932" s="129"/>
      <c r="AA1932" s="129"/>
    </row>
    <row r="1933" spans="1:27" s="115" customFormat="1" ht="26.1" customHeight="1" x14ac:dyDescent="0.2">
      <c r="A1933" s="141" t="str">
        <f>IF(AND($H1933&gt;=المغادرين!$C$4,$H1933&lt;=المغادرين!$F$4,المغادرين!$B$2=IF(المغادرين!$B$2="","",$I1933)),MAX($A$4:$A1932)+1,"")</f>
        <v/>
      </c>
      <c r="B1933" s="141" t="str">
        <f t="shared" si="60"/>
        <v/>
      </c>
      <c r="C1933" s="141" t="str">
        <f>IF($A1933="","",RANK($B1933,$B$5:$B$10000,1)+COUNTIF($B$4:$B1932,$B1933))</f>
        <v/>
      </c>
      <c r="D1933" s="142" t="str">
        <f>IF(AND($M1933&gt;=القادمين!$C$4,$M1933&lt;=القادمين!$F$4,القادمين!$B$2=IF(القادمين!$B$2="","",$I1933)),MAX($D$4:$D1932)+1,"")</f>
        <v/>
      </c>
      <c r="E1933" s="142" t="str">
        <f t="shared" si="61"/>
        <v/>
      </c>
      <c r="F1933" s="142" t="str">
        <f>IF($D1933="","",RANK($E1933,$E$5:$E$10000,1)+COUNTIF($E$4:$E1932,$E1933))</f>
        <v/>
      </c>
      <c r="G1933" s="189" t="str">
        <f>IF(H1933="","",COUNTA($E$5:E1933))</f>
        <v/>
      </c>
      <c r="H1933" s="41"/>
      <c r="I1933" s="38"/>
      <c r="J1933" s="206"/>
      <c r="K1933" s="206"/>
      <c r="L1933" s="206"/>
      <c r="M1933" s="41"/>
      <c r="N1933" s="207"/>
      <c r="O1933" s="99"/>
      <c r="P1933" s="192"/>
      <c r="Q1933" s="122"/>
      <c r="R1933" s="122"/>
      <c r="S1933" s="126"/>
      <c r="T1933" s="122"/>
      <c r="U1933" s="122"/>
      <c r="X1933" s="128"/>
      <c r="Y1933" s="129"/>
      <c r="Z1933" s="129"/>
      <c r="AA1933" s="129"/>
    </row>
    <row r="1934" spans="1:27" s="115" customFormat="1" ht="26.1" customHeight="1" x14ac:dyDescent="0.2">
      <c r="A1934" s="141" t="str">
        <f>IF(AND($H1934&gt;=المغادرين!$C$4,$H1934&lt;=المغادرين!$F$4,المغادرين!$B$2=IF(المغادرين!$B$2="","",$I1934)),MAX($A$4:$A1933)+1,"")</f>
        <v/>
      </c>
      <c r="B1934" s="141" t="str">
        <f t="shared" si="60"/>
        <v/>
      </c>
      <c r="C1934" s="141" t="str">
        <f>IF($A1934="","",RANK($B1934,$B$5:$B$10000,1)+COUNTIF($B$4:$B1933,$B1934))</f>
        <v/>
      </c>
      <c r="D1934" s="142" t="str">
        <f>IF(AND($M1934&gt;=القادمين!$C$4,$M1934&lt;=القادمين!$F$4,القادمين!$B$2=IF(القادمين!$B$2="","",$I1934)),MAX($D$4:$D1933)+1,"")</f>
        <v/>
      </c>
      <c r="E1934" s="142" t="str">
        <f t="shared" si="61"/>
        <v/>
      </c>
      <c r="F1934" s="142" t="str">
        <f>IF($D1934="","",RANK($E1934,$E$5:$E$10000,1)+COUNTIF($E$4:$E1933,$E1934))</f>
        <v/>
      </c>
      <c r="G1934" s="189" t="str">
        <f>IF(H1934="","",COUNTA($E$5:E1934))</f>
        <v/>
      </c>
      <c r="H1934" s="41"/>
      <c r="I1934" s="38"/>
      <c r="J1934" s="206"/>
      <c r="K1934" s="206"/>
      <c r="L1934" s="206"/>
      <c r="M1934" s="41"/>
      <c r="N1934" s="207"/>
      <c r="O1934" s="99"/>
      <c r="P1934" s="192"/>
      <c r="Q1934" s="122"/>
      <c r="R1934" s="122"/>
      <c r="S1934" s="126"/>
      <c r="T1934" s="122"/>
      <c r="U1934" s="122"/>
      <c r="X1934" s="128"/>
      <c r="Y1934" s="129"/>
      <c r="Z1934" s="129"/>
      <c r="AA1934" s="129"/>
    </row>
    <row r="1935" spans="1:27" s="115" customFormat="1" ht="26.1" customHeight="1" x14ac:dyDescent="0.2">
      <c r="A1935" s="141" t="str">
        <f>IF(AND($H1935&gt;=المغادرين!$C$4,$H1935&lt;=المغادرين!$F$4,المغادرين!$B$2=IF(المغادرين!$B$2="","",$I1935)),MAX($A$4:$A1934)+1,"")</f>
        <v/>
      </c>
      <c r="B1935" s="141" t="str">
        <f t="shared" si="60"/>
        <v/>
      </c>
      <c r="C1935" s="141" t="str">
        <f>IF($A1935="","",RANK($B1935,$B$5:$B$10000,1)+COUNTIF($B$4:$B1934,$B1935))</f>
        <v/>
      </c>
      <c r="D1935" s="142" t="str">
        <f>IF(AND($M1935&gt;=القادمين!$C$4,$M1935&lt;=القادمين!$F$4,القادمين!$B$2=IF(القادمين!$B$2="","",$I1935)),MAX($D$4:$D1934)+1,"")</f>
        <v/>
      </c>
      <c r="E1935" s="142" t="str">
        <f t="shared" si="61"/>
        <v/>
      </c>
      <c r="F1935" s="142" t="str">
        <f>IF($D1935="","",RANK($E1935,$E$5:$E$10000,1)+COUNTIF($E$4:$E1934,$E1935))</f>
        <v/>
      </c>
      <c r="G1935" s="189" t="str">
        <f>IF(H1935="","",COUNTA($E$5:E1935))</f>
        <v/>
      </c>
      <c r="H1935" s="41"/>
      <c r="I1935" s="38"/>
      <c r="J1935" s="206"/>
      <c r="K1935" s="206"/>
      <c r="L1935" s="206"/>
      <c r="M1935" s="41"/>
      <c r="N1935" s="207"/>
      <c r="O1935" s="99"/>
      <c r="P1935" s="192"/>
      <c r="Q1935" s="122"/>
      <c r="R1935" s="122"/>
      <c r="S1935" s="126"/>
      <c r="T1935" s="122"/>
      <c r="U1935" s="122"/>
      <c r="X1935" s="128"/>
      <c r="Y1935" s="129"/>
      <c r="Z1935" s="129"/>
      <c r="AA1935" s="129"/>
    </row>
    <row r="1936" spans="1:27" s="115" customFormat="1" ht="26.1" customHeight="1" x14ac:dyDescent="0.2">
      <c r="A1936" s="141" t="str">
        <f>IF(AND($H1936&gt;=المغادرين!$C$4,$H1936&lt;=المغادرين!$F$4,المغادرين!$B$2=IF(المغادرين!$B$2="","",$I1936)),MAX($A$4:$A1935)+1,"")</f>
        <v/>
      </c>
      <c r="B1936" s="141" t="str">
        <f t="shared" si="60"/>
        <v/>
      </c>
      <c r="C1936" s="141" t="str">
        <f>IF($A1936="","",RANK($B1936,$B$5:$B$10000,1)+COUNTIF($B$4:$B1935,$B1936))</f>
        <v/>
      </c>
      <c r="D1936" s="142" t="str">
        <f>IF(AND($M1936&gt;=القادمين!$C$4,$M1936&lt;=القادمين!$F$4,القادمين!$B$2=IF(القادمين!$B$2="","",$I1936)),MAX($D$4:$D1935)+1,"")</f>
        <v/>
      </c>
      <c r="E1936" s="142" t="str">
        <f t="shared" si="61"/>
        <v/>
      </c>
      <c r="F1936" s="142" t="str">
        <f>IF($D1936="","",RANK($E1936,$E$5:$E$10000,1)+COUNTIF($E$4:$E1935,$E1936))</f>
        <v/>
      </c>
      <c r="G1936" s="189" t="str">
        <f>IF(H1936="","",COUNTA($E$5:E1936))</f>
        <v/>
      </c>
      <c r="H1936" s="41"/>
      <c r="I1936" s="38"/>
      <c r="J1936" s="206"/>
      <c r="K1936" s="206"/>
      <c r="L1936" s="206"/>
      <c r="M1936" s="41"/>
      <c r="N1936" s="207"/>
      <c r="O1936" s="99"/>
      <c r="P1936" s="192"/>
      <c r="Q1936" s="122"/>
      <c r="R1936" s="122"/>
      <c r="S1936" s="126"/>
      <c r="T1936" s="122"/>
      <c r="U1936" s="122"/>
      <c r="X1936" s="128"/>
      <c r="Y1936" s="129"/>
      <c r="Z1936" s="129"/>
      <c r="AA1936" s="129"/>
    </row>
    <row r="1937" spans="1:27" s="115" customFormat="1" ht="26.1" customHeight="1" x14ac:dyDescent="0.2">
      <c r="A1937" s="141" t="str">
        <f>IF(AND($H1937&gt;=المغادرين!$C$4,$H1937&lt;=المغادرين!$F$4,المغادرين!$B$2=IF(المغادرين!$B$2="","",$I1937)),MAX($A$4:$A1936)+1,"")</f>
        <v/>
      </c>
      <c r="B1937" s="141" t="str">
        <f t="shared" si="60"/>
        <v/>
      </c>
      <c r="C1937" s="141" t="str">
        <f>IF($A1937="","",RANK($B1937,$B$5:$B$10000,1)+COUNTIF($B$4:$B1936,$B1937))</f>
        <v/>
      </c>
      <c r="D1937" s="142" t="str">
        <f>IF(AND($M1937&gt;=القادمين!$C$4,$M1937&lt;=القادمين!$F$4,القادمين!$B$2=IF(القادمين!$B$2="","",$I1937)),MAX($D$4:$D1936)+1,"")</f>
        <v/>
      </c>
      <c r="E1937" s="142" t="str">
        <f t="shared" si="61"/>
        <v/>
      </c>
      <c r="F1937" s="142" t="str">
        <f>IF($D1937="","",RANK($E1937,$E$5:$E$10000,1)+COUNTIF($E$4:$E1936,$E1937))</f>
        <v/>
      </c>
      <c r="G1937" s="189" t="str">
        <f>IF(H1937="","",COUNTA($E$5:E1937))</f>
        <v/>
      </c>
      <c r="H1937" s="41"/>
      <c r="I1937" s="38"/>
      <c r="J1937" s="206"/>
      <c r="K1937" s="206"/>
      <c r="L1937" s="206"/>
      <c r="M1937" s="41"/>
      <c r="N1937" s="207"/>
      <c r="O1937" s="99"/>
      <c r="P1937" s="192"/>
      <c r="Q1937" s="122"/>
      <c r="R1937" s="122"/>
      <c r="S1937" s="126"/>
      <c r="T1937" s="122"/>
      <c r="U1937" s="122"/>
      <c r="X1937" s="128"/>
      <c r="Y1937" s="129"/>
      <c r="Z1937" s="129"/>
      <c r="AA1937" s="129"/>
    </row>
    <row r="1938" spans="1:27" s="115" customFormat="1" ht="26.1" customHeight="1" x14ac:dyDescent="0.2">
      <c r="A1938" s="141" t="str">
        <f>IF(AND($H1938&gt;=المغادرين!$C$4,$H1938&lt;=المغادرين!$F$4,المغادرين!$B$2=IF(المغادرين!$B$2="","",$I1938)),MAX($A$4:$A1937)+1,"")</f>
        <v/>
      </c>
      <c r="B1938" s="141" t="str">
        <f t="shared" si="60"/>
        <v/>
      </c>
      <c r="C1938" s="141" t="str">
        <f>IF($A1938="","",RANK($B1938,$B$5:$B$10000,1)+COUNTIF($B$4:$B1937,$B1938))</f>
        <v/>
      </c>
      <c r="D1938" s="142" t="str">
        <f>IF(AND($M1938&gt;=القادمين!$C$4,$M1938&lt;=القادمين!$F$4,القادمين!$B$2=IF(القادمين!$B$2="","",$I1938)),MAX($D$4:$D1937)+1,"")</f>
        <v/>
      </c>
      <c r="E1938" s="142" t="str">
        <f t="shared" si="61"/>
        <v/>
      </c>
      <c r="F1938" s="142" t="str">
        <f>IF($D1938="","",RANK($E1938,$E$5:$E$10000,1)+COUNTIF($E$4:$E1937,$E1938))</f>
        <v/>
      </c>
      <c r="G1938" s="189" t="str">
        <f>IF(H1938="","",COUNTA($E$5:E1938))</f>
        <v/>
      </c>
      <c r="H1938" s="41"/>
      <c r="I1938" s="38"/>
      <c r="J1938" s="206"/>
      <c r="K1938" s="206"/>
      <c r="L1938" s="206"/>
      <c r="M1938" s="41"/>
      <c r="N1938" s="207"/>
      <c r="O1938" s="99"/>
      <c r="P1938" s="193"/>
      <c r="Q1938" s="122"/>
      <c r="R1938" s="122"/>
      <c r="S1938" s="125"/>
      <c r="T1938" s="122"/>
      <c r="U1938" s="122"/>
    </row>
    <row r="1939" spans="1:27" s="127" customFormat="1" ht="26.1" customHeight="1" x14ac:dyDescent="0.2">
      <c r="A1939" s="141" t="str">
        <f>IF(AND($H1939&gt;=المغادرين!$C$4,$H1939&lt;=المغادرين!$F$4,المغادرين!$B$2=IF(المغادرين!$B$2="","",$I1939)),MAX($A$4:$A1938)+1,"")</f>
        <v/>
      </c>
      <c r="B1939" s="141" t="str">
        <f t="shared" si="60"/>
        <v/>
      </c>
      <c r="C1939" s="141" t="str">
        <f>IF($A1939="","",RANK($B1939,$B$5:$B$10000,1)+COUNTIF($B$4:$B1938,$B1939))</f>
        <v/>
      </c>
      <c r="D1939" s="142" t="str">
        <f>IF(AND($M1939&gt;=القادمين!$C$4,$M1939&lt;=القادمين!$F$4,القادمين!$B$2=IF(القادمين!$B$2="","",$I1939)),MAX($D$4:$D1938)+1,"")</f>
        <v/>
      </c>
      <c r="E1939" s="142" t="str">
        <f t="shared" si="61"/>
        <v/>
      </c>
      <c r="F1939" s="142" t="str">
        <f>IF($D1939="","",RANK($E1939,$E$5:$E$10000,1)+COUNTIF($E$4:$E1938,$E1939))</f>
        <v/>
      </c>
      <c r="G1939" s="189" t="str">
        <f>IF(H1939="","",COUNTA($E$5:E1939))</f>
        <v/>
      </c>
      <c r="H1939" s="41"/>
      <c r="I1939" s="38"/>
      <c r="J1939" s="206"/>
      <c r="K1939" s="206"/>
      <c r="L1939" s="206"/>
      <c r="M1939" s="41"/>
      <c r="N1939" s="207"/>
      <c r="O1939" s="99"/>
      <c r="P1939" s="192"/>
      <c r="Q1939" s="122"/>
      <c r="R1939" s="122"/>
      <c r="S1939" s="126"/>
      <c r="T1939" s="122"/>
      <c r="U1939" s="122"/>
      <c r="V1939" s="115"/>
      <c r="W1939" s="115"/>
      <c r="X1939" s="115"/>
      <c r="Y1939" s="115"/>
      <c r="Z1939" s="115"/>
      <c r="AA1939" s="115"/>
    </row>
    <row r="1940" spans="1:27" s="127" customFormat="1" ht="26.1" customHeight="1" x14ac:dyDescent="0.2">
      <c r="A1940" s="141" t="str">
        <f>IF(AND($H1940&gt;=المغادرين!$C$4,$H1940&lt;=المغادرين!$F$4,المغادرين!$B$2=IF(المغادرين!$B$2="","",$I1940)),MAX($A$4:$A1939)+1,"")</f>
        <v/>
      </c>
      <c r="B1940" s="141" t="str">
        <f t="shared" si="60"/>
        <v/>
      </c>
      <c r="C1940" s="141" t="str">
        <f>IF($A1940="","",RANK($B1940,$B$5:$B$10000,1)+COUNTIF($B$4:$B1939,$B1940))</f>
        <v/>
      </c>
      <c r="D1940" s="142" t="str">
        <f>IF(AND($M1940&gt;=القادمين!$C$4,$M1940&lt;=القادمين!$F$4,القادمين!$B$2=IF(القادمين!$B$2="","",$I1940)),MAX($D$4:$D1939)+1,"")</f>
        <v/>
      </c>
      <c r="E1940" s="142" t="str">
        <f t="shared" si="61"/>
        <v/>
      </c>
      <c r="F1940" s="142" t="str">
        <f>IF($D1940="","",RANK($E1940,$E$5:$E$10000,1)+COUNTIF($E$4:$E1939,$E1940))</f>
        <v/>
      </c>
      <c r="G1940" s="189" t="str">
        <f>IF(H1940="","",COUNTA($E$5:E1940))</f>
        <v/>
      </c>
      <c r="H1940" s="41"/>
      <c r="I1940" s="38"/>
      <c r="J1940" s="206"/>
      <c r="K1940" s="206"/>
      <c r="L1940" s="206"/>
      <c r="M1940" s="41"/>
      <c r="N1940" s="207"/>
      <c r="O1940" s="99"/>
      <c r="P1940" s="192"/>
      <c r="Q1940" s="122"/>
      <c r="R1940" s="122"/>
      <c r="S1940" s="126"/>
      <c r="T1940" s="122"/>
      <c r="U1940" s="122"/>
      <c r="V1940" s="115"/>
      <c r="W1940" s="115"/>
      <c r="X1940" s="115"/>
      <c r="Y1940" s="115"/>
      <c r="Z1940" s="115"/>
      <c r="AA1940" s="115"/>
    </row>
    <row r="1941" spans="1:27" s="127" customFormat="1" ht="26.1" customHeight="1" x14ac:dyDescent="0.2">
      <c r="A1941" s="141" t="str">
        <f>IF(AND($H1941&gt;=المغادرين!$C$4,$H1941&lt;=المغادرين!$F$4,المغادرين!$B$2=IF(المغادرين!$B$2="","",$I1941)),MAX($A$4:$A1940)+1,"")</f>
        <v/>
      </c>
      <c r="B1941" s="141" t="str">
        <f t="shared" si="60"/>
        <v/>
      </c>
      <c r="C1941" s="141" t="str">
        <f>IF($A1941="","",RANK($B1941,$B$5:$B$10000,1)+COUNTIF($B$4:$B1940,$B1941))</f>
        <v/>
      </c>
      <c r="D1941" s="142" t="str">
        <f>IF(AND($M1941&gt;=القادمين!$C$4,$M1941&lt;=القادمين!$F$4,القادمين!$B$2=IF(القادمين!$B$2="","",$I1941)),MAX($D$4:$D1940)+1,"")</f>
        <v/>
      </c>
      <c r="E1941" s="142" t="str">
        <f t="shared" si="61"/>
        <v/>
      </c>
      <c r="F1941" s="142" t="str">
        <f>IF($D1941="","",RANK($E1941,$E$5:$E$10000,1)+COUNTIF($E$4:$E1940,$E1941))</f>
        <v/>
      </c>
      <c r="G1941" s="189" t="str">
        <f>IF(H1941="","",COUNTA($E$5:E1941))</f>
        <v/>
      </c>
      <c r="H1941" s="41"/>
      <c r="I1941" s="38"/>
      <c r="J1941" s="206"/>
      <c r="K1941" s="206"/>
      <c r="L1941" s="206"/>
      <c r="M1941" s="41"/>
      <c r="N1941" s="207"/>
      <c r="O1941" s="99"/>
      <c r="P1941" s="192"/>
      <c r="Q1941" s="122"/>
      <c r="R1941" s="122"/>
      <c r="S1941" s="126"/>
      <c r="T1941" s="122"/>
      <c r="U1941" s="122"/>
      <c r="V1941" s="115"/>
      <c r="W1941" s="115"/>
      <c r="X1941" s="115"/>
      <c r="Y1941" s="115"/>
      <c r="Z1941" s="115"/>
      <c r="AA1941" s="115"/>
    </row>
    <row r="1942" spans="1:27" s="115" customFormat="1" ht="26.1" customHeight="1" x14ac:dyDescent="0.2">
      <c r="A1942" s="141" t="str">
        <f>IF(AND($H1942&gt;=المغادرين!$C$4,$H1942&lt;=المغادرين!$F$4,المغادرين!$B$2=IF(المغادرين!$B$2="","",$I1942)),MAX($A$4:$A1941)+1,"")</f>
        <v/>
      </c>
      <c r="B1942" s="141" t="str">
        <f t="shared" si="60"/>
        <v/>
      </c>
      <c r="C1942" s="141" t="str">
        <f>IF($A1942="","",RANK($B1942,$B$5:$B$10000,1)+COUNTIF($B$4:$B1941,$B1942))</f>
        <v/>
      </c>
      <c r="D1942" s="142" t="str">
        <f>IF(AND($M1942&gt;=القادمين!$C$4,$M1942&lt;=القادمين!$F$4,القادمين!$B$2=IF(القادمين!$B$2="","",$I1942)),MAX($D$4:$D1941)+1,"")</f>
        <v/>
      </c>
      <c r="E1942" s="142" t="str">
        <f t="shared" si="61"/>
        <v/>
      </c>
      <c r="F1942" s="142" t="str">
        <f>IF($D1942="","",RANK($E1942,$E$5:$E$10000,1)+COUNTIF($E$4:$E1941,$E1942))</f>
        <v/>
      </c>
      <c r="G1942" s="189" t="str">
        <f>IF(H1942="","",COUNTA($E$5:E1942))</f>
        <v/>
      </c>
      <c r="H1942" s="41"/>
      <c r="I1942" s="38"/>
      <c r="J1942" s="206"/>
      <c r="K1942" s="206"/>
      <c r="L1942" s="206"/>
      <c r="M1942" s="41"/>
      <c r="N1942" s="207"/>
      <c r="O1942" s="99"/>
      <c r="P1942" s="192"/>
      <c r="Q1942" s="122"/>
      <c r="R1942" s="122"/>
      <c r="S1942" s="126"/>
      <c r="T1942" s="122"/>
      <c r="U1942" s="122"/>
    </row>
    <row r="1943" spans="1:27" s="115" customFormat="1" ht="26.1" customHeight="1" x14ac:dyDescent="0.2">
      <c r="A1943" s="141" t="str">
        <f>IF(AND($H1943&gt;=المغادرين!$C$4,$H1943&lt;=المغادرين!$F$4,المغادرين!$B$2=IF(المغادرين!$B$2="","",$I1943)),MAX($A$4:$A1942)+1,"")</f>
        <v/>
      </c>
      <c r="B1943" s="141" t="str">
        <f t="shared" si="60"/>
        <v/>
      </c>
      <c r="C1943" s="141" t="str">
        <f>IF($A1943="","",RANK($B1943,$B$5:$B$10000,1)+COUNTIF($B$4:$B1942,$B1943))</f>
        <v/>
      </c>
      <c r="D1943" s="142" t="str">
        <f>IF(AND($M1943&gt;=القادمين!$C$4,$M1943&lt;=القادمين!$F$4,القادمين!$B$2=IF(القادمين!$B$2="","",$I1943)),MAX($D$4:$D1942)+1,"")</f>
        <v/>
      </c>
      <c r="E1943" s="142" t="str">
        <f t="shared" si="61"/>
        <v/>
      </c>
      <c r="F1943" s="142" t="str">
        <f>IF($D1943="","",RANK($E1943,$E$5:$E$10000,1)+COUNTIF($E$4:$E1942,$E1943))</f>
        <v/>
      </c>
      <c r="G1943" s="189" t="str">
        <f>IF(H1943="","",COUNTA($E$5:E1943))</f>
        <v/>
      </c>
      <c r="H1943" s="41"/>
      <c r="I1943" s="38"/>
      <c r="J1943" s="206"/>
      <c r="K1943" s="206"/>
      <c r="L1943" s="206"/>
      <c r="M1943" s="41"/>
      <c r="N1943" s="207"/>
      <c r="O1943" s="99"/>
      <c r="P1943" s="192"/>
      <c r="Q1943" s="122"/>
      <c r="R1943" s="122"/>
      <c r="S1943" s="126"/>
      <c r="T1943" s="122"/>
      <c r="U1943" s="122"/>
    </row>
    <row r="1944" spans="1:27" s="115" customFormat="1" ht="26.1" customHeight="1" x14ac:dyDescent="0.2">
      <c r="A1944" s="141" t="str">
        <f>IF(AND($H1944&gt;=المغادرين!$C$4,$H1944&lt;=المغادرين!$F$4,المغادرين!$B$2=IF(المغادرين!$B$2="","",$I1944)),MAX($A$4:$A1943)+1,"")</f>
        <v/>
      </c>
      <c r="B1944" s="141" t="str">
        <f t="shared" si="60"/>
        <v/>
      </c>
      <c r="C1944" s="141" t="str">
        <f>IF($A1944="","",RANK($B1944,$B$5:$B$10000,1)+COUNTIF($B$4:$B1943,$B1944))</f>
        <v/>
      </c>
      <c r="D1944" s="142" t="str">
        <f>IF(AND($M1944&gt;=القادمين!$C$4,$M1944&lt;=القادمين!$F$4,القادمين!$B$2=IF(القادمين!$B$2="","",$I1944)),MAX($D$4:$D1943)+1,"")</f>
        <v/>
      </c>
      <c r="E1944" s="142" t="str">
        <f t="shared" si="61"/>
        <v/>
      </c>
      <c r="F1944" s="142" t="str">
        <f>IF($D1944="","",RANK($E1944,$E$5:$E$10000,1)+COUNTIF($E$4:$E1943,$E1944))</f>
        <v/>
      </c>
      <c r="G1944" s="189" t="str">
        <f>IF(H1944="","",COUNTA($E$5:E1944))</f>
        <v/>
      </c>
      <c r="H1944" s="41"/>
      <c r="I1944" s="38"/>
      <c r="J1944" s="206"/>
      <c r="K1944" s="206"/>
      <c r="L1944" s="206"/>
      <c r="M1944" s="41"/>
      <c r="N1944" s="207"/>
      <c r="O1944" s="99"/>
      <c r="P1944" s="192"/>
      <c r="Q1944" s="122"/>
      <c r="R1944" s="122"/>
      <c r="S1944" s="126"/>
      <c r="T1944" s="122"/>
      <c r="U1944" s="122"/>
    </row>
    <row r="1945" spans="1:27" s="115" customFormat="1" ht="26.1" customHeight="1" x14ac:dyDescent="0.2">
      <c r="A1945" s="141" t="str">
        <f>IF(AND($H1945&gt;=المغادرين!$C$4,$H1945&lt;=المغادرين!$F$4,المغادرين!$B$2=IF(المغادرين!$B$2="","",$I1945)),MAX($A$4:$A1944)+1,"")</f>
        <v/>
      </c>
      <c r="B1945" s="141" t="str">
        <f t="shared" si="60"/>
        <v/>
      </c>
      <c r="C1945" s="141" t="str">
        <f>IF($A1945="","",RANK($B1945,$B$5:$B$10000,1)+COUNTIF($B$4:$B1944,$B1945))</f>
        <v/>
      </c>
      <c r="D1945" s="142" t="str">
        <f>IF(AND($M1945&gt;=القادمين!$C$4,$M1945&lt;=القادمين!$F$4,القادمين!$B$2=IF(القادمين!$B$2="","",$I1945)),MAX($D$4:$D1944)+1,"")</f>
        <v/>
      </c>
      <c r="E1945" s="142" t="str">
        <f t="shared" si="61"/>
        <v/>
      </c>
      <c r="F1945" s="142" t="str">
        <f>IF($D1945="","",RANK($E1945,$E$5:$E$10000,1)+COUNTIF($E$4:$E1944,$E1945))</f>
        <v/>
      </c>
      <c r="G1945" s="189" t="str">
        <f>IF(H1945="","",COUNTA($E$5:E1945))</f>
        <v/>
      </c>
      <c r="H1945" s="41"/>
      <c r="I1945" s="38"/>
      <c r="J1945" s="206"/>
      <c r="K1945" s="206"/>
      <c r="L1945" s="206"/>
      <c r="M1945" s="41"/>
      <c r="N1945" s="207"/>
      <c r="O1945" s="99"/>
      <c r="P1945" s="192"/>
      <c r="Q1945" s="122"/>
      <c r="R1945" s="122"/>
      <c r="S1945" s="126"/>
      <c r="T1945" s="122"/>
      <c r="U1945" s="122"/>
    </row>
    <row r="1946" spans="1:27" s="115" customFormat="1" ht="26.1" customHeight="1" x14ac:dyDescent="0.2">
      <c r="A1946" s="141" t="str">
        <f>IF(AND($H1946&gt;=المغادرين!$C$4,$H1946&lt;=المغادرين!$F$4,المغادرين!$B$2=IF(المغادرين!$B$2="","",$I1946)),MAX($A$4:$A1945)+1,"")</f>
        <v/>
      </c>
      <c r="B1946" s="141" t="str">
        <f t="shared" si="60"/>
        <v/>
      </c>
      <c r="C1946" s="141" t="str">
        <f>IF($A1946="","",RANK($B1946,$B$5:$B$10000,1)+COUNTIF($B$4:$B1945,$B1946))</f>
        <v/>
      </c>
      <c r="D1946" s="142" t="str">
        <f>IF(AND($M1946&gt;=القادمين!$C$4,$M1946&lt;=القادمين!$F$4,القادمين!$B$2=IF(القادمين!$B$2="","",$I1946)),MAX($D$4:$D1945)+1,"")</f>
        <v/>
      </c>
      <c r="E1946" s="142" t="str">
        <f t="shared" si="61"/>
        <v/>
      </c>
      <c r="F1946" s="142" t="str">
        <f>IF($D1946="","",RANK($E1946,$E$5:$E$10000,1)+COUNTIF($E$4:$E1945,$E1946))</f>
        <v/>
      </c>
      <c r="G1946" s="189" t="str">
        <f>IF(H1946="","",COUNTA($E$5:E1946))</f>
        <v/>
      </c>
      <c r="H1946" s="41"/>
      <c r="I1946" s="38"/>
      <c r="J1946" s="206"/>
      <c r="K1946" s="206"/>
      <c r="L1946" s="206"/>
      <c r="M1946" s="41"/>
      <c r="N1946" s="207"/>
      <c r="O1946" s="99"/>
      <c r="P1946" s="192"/>
      <c r="Q1946" s="122"/>
      <c r="R1946" s="122"/>
      <c r="S1946" s="126"/>
      <c r="T1946" s="122"/>
      <c r="U1946" s="122"/>
    </row>
    <row r="1947" spans="1:27" s="115" customFormat="1" ht="26.1" customHeight="1" x14ac:dyDescent="0.2">
      <c r="A1947" s="141" t="str">
        <f>IF(AND($H1947&gt;=المغادرين!$C$4,$H1947&lt;=المغادرين!$F$4,المغادرين!$B$2=IF(المغادرين!$B$2="","",$I1947)),MAX($A$4:$A1946)+1,"")</f>
        <v/>
      </c>
      <c r="B1947" s="141" t="str">
        <f t="shared" si="60"/>
        <v/>
      </c>
      <c r="C1947" s="141" t="str">
        <f>IF($A1947="","",RANK($B1947,$B$5:$B$10000,1)+COUNTIF($B$4:$B1946,$B1947))</f>
        <v/>
      </c>
      <c r="D1947" s="142" t="str">
        <f>IF(AND($M1947&gt;=القادمين!$C$4,$M1947&lt;=القادمين!$F$4,القادمين!$B$2=IF(القادمين!$B$2="","",$I1947)),MAX($D$4:$D1946)+1,"")</f>
        <v/>
      </c>
      <c r="E1947" s="142" t="str">
        <f t="shared" si="61"/>
        <v/>
      </c>
      <c r="F1947" s="142" t="str">
        <f>IF($D1947="","",RANK($E1947,$E$5:$E$10000,1)+COUNTIF($E$4:$E1946,$E1947))</f>
        <v/>
      </c>
      <c r="G1947" s="189" t="str">
        <f>IF(H1947="","",COUNTA($E$5:E1947))</f>
        <v/>
      </c>
      <c r="H1947" s="41"/>
      <c r="I1947" s="38"/>
      <c r="J1947" s="206"/>
      <c r="K1947" s="206"/>
      <c r="L1947" s="206"/>
      <c r="M1947" s="41"/>
      <c r="N1947" s="207"/>
      <c r="O1947" s="99"/>
      <c r="P1947" s="192"/>
      <c r="Q1947" s="122"/>
      <c r="R1947" s="122"/>
      <c r="S1947" s="126"/>
      <c r="T1947" s="122"/>
      <c r="U1947" s="122"/>
      <c r="AA1947" s="128"/>
    </row>
    <row r="1948" spans="1:27" s="115" customFormat="1" ht="26.1" customHeight="1" x14ac:dyDescent="0.2">
      <c r="A1948" s="141" t="str">
        <f>IF(AND($H1948&gt;=المغادرين!$C$4,$H1948&lt;=المغادرين!$F$4,المغادرين!$B$2=IF(المغادرين!$B$2="","",$I1948)),MAX($A$4:$A1947)+1,"")</f>
        <v/>
      </c>
      <c r="B1948" s="141" t="str">
        <f t="shared" si="60"/>
        <v/>
      </c>
      <c r="C1948" s="141" t="str">
        <f>IF($A1948="","",RANK($B1948,$B$5:$B$10000,1)+COUNTIF($B$4:$B1947,$B1948))</f>
        <v/>
      </c>
      <c r="D1948" s="142" t="str">
        <f>IF(AND($M1948&gt;=القادمين!$C$4,$M1948&lt;=القادمين!$F$4,القادمين!$B$2=IF(القادمين!$B$2="","",$I1948)),MAX($D$4:$D1947)+1,"")</f>
        <v/>
      </c>
      <c r="E1948" s="142" t="str">
        <f t="shared" si="61"/>
        <v/>
      </c>
      <c r="F1948" s="142" t="str">
        <f>IF($D1948="","",RANK($E1948,$E$5:$E$10000,1)+COUNTIF($E$4:$E1947,$E1948))</f>
        <v/>
      </c>
      <c r="G1948" s="189" t="str">
        <f>IF(H1948="","",COUNTA($E$5:E1948))</f>
        <v/>
      </c>
      <c r="H1948" s="41"/>
      <c r="I1948" s="38"/>
      <c r="J1948" s="206"/>
      <c r="K1948" s="206"/>
      <c r="L1948" s="206"/>
      <c r="M1948" s="41"/>
      <c r="N1948" s="207"/>
      <c r="O1948" s="99"/>
      <c r="P1948" s="192"/>
      <c r="Q1948" s="122"/>
      <c r="R1948" s="122"/>
      <c r="S1948" s="126"/>
      <c r="T1948" s="122"/>
      <c r="U1948" s="122"/>
      <c r="AA1948" s="128"/>
    </row>
    <row r="1949" spans="1:27" s="115" customFormat="1" ht="26.1" customHeight="1" x14ac:dyDescent="0.2">
      <c r="A1949" s="141" t="str">
        <f>IF(AND($H1949&gt;=المغادرين!$C$4,$H1949&lt;=المغادرين!$F$4,المغادرين!$B$2=IF(المغادرين!$B$2="","",$I1949)),MAX($A$4:$A1948)+1,"")</f>
        <v/>
      </c>
      <c r="B1949" s="141" t="str">
        <f t="shared" si="60"/>
        <v/>
      </c>
      <c r="C1949" s="141" t="str">
        <f>IF($A1949="","",RANK($B1949,$B$5:$B$10000,1)+COUNTIF($B$4:$B1948,$B1949))</f>
        <v/>
      </c>
      <c r="D1949" s="142" t="str">
        <f>IF(AND($M1949&gt;=القادمين!$C$4,$M1949&lt;=القادمين!$F$4,القادمين!$B$2=IF(القادمين!$B$2="","",$I1949)),MAX($D$4:$D1948)+1,"")</f>
        <v/>
      </c>
      <c r="E1949" s="142" t="str">
        <f t="shared" si="61"/>
        <v/>
      </c>
      <c r="F1949" s="142" t="str">
        <f>IF($D1949="","",RANK($E1949,$E$5:$E$10000,1)+COUNTIF($E$4:$E1948,$E1949))</f>
        <v/>
      </c>
      <c r="G1949" s="189" t="str">
        <f>IF(H1949="","",COUNTA($E$5:E1949))</f>
        <v/>
      </c>
      <c r="H1949" s="41"/>
      <c r="I1949" s="38"/>
      <c r="J1949" s="206"/>
      <c r="K1949" s="206"/>
      <c r="L1949" s="206"/>
      <c r="M1949" s="41"/>
      <c r="N1949" s="207"/>
      <c r="O1949" s="99"/>
      <c r="P1949" s="192"/>
      <c r="Q1949" s="122"/>
      <c r="R1949" s="122"/>
      <c r="S1949" s="126"/>
      <c r="T1949" s="122"/>
      <c r="U1949" s="122"/>
      <c r="W1949" s="128"/>
      <c r="AA1949" s="121"/>
    </row>
    <row r="1950" spans="1:27" s="115" customFormat="1" ht="26.1" customHeight="1" x14ac:dyDescent="0.2">
      <c r="A1950" s="141" t="str">
        <f>IF(AND($H1950&gt;=المغادرين!$C$4,$H1950&lt;=المغادرين!$F$4,المغادرين!$B$2=IF(المغادرين!$B$2="","",$I1950)),MAX($A$4:$A1949)+1,"")</f>
        <v/>
      </c>
      <c r="B1950" s="141" t="str">
        <f t="shared" si="60"/>
        <v/>
      </c>
      <c r="C1950" s="141" t="str">
        <f>IF($A1950="","",RANK($B1950,$B$5:$B$10000,1)+COUNTIF($B$4:$B1949,$B1950))</f>
        <v/>
      </c>
      <c r="D1950" s="142" t="str">
        <f>IF(AND($M1950&gt;=القادمين!$C$4,$M1950&lt;=القادمين!$F$4,القادمين!$B$2=IF(القادمين!$B$2="","",$I1950)),MAX($D$4:$D1949)+1,"")</f>
        <v/>
      </c>
      <c r="E1950" s="142" t="str">
        <f t="shared" si="61"/>
        <v/>
      </c>
      <c r="F1950" s="142" t="str">
        <f>IF($D1950="","",RANK($E1950,$E$5:$E$10000,1)+COUNTIF($E$4:$E1949,$E1950))</f>
        <v/>
      </c>
      <c r="G1950" s="189" t="str">
        <f>IF(H1950="","",COUNTA($E$5:E1950))</f>
        <v/>
      </c>
      <c r="H1950" s="41"/>
      <c r="I1950" s="38"/>
      <c r="J1950" s="206"/>
      <c r="K1950" s="206"/>
      <c r="L1950" s="206"/>
      <c r="M1950" s="41"/>
      <c r="N1950" s="207"/>
      <c r="O1950" s="99"/>
      <c r="P1950" s="192"/>
      <c r="Q1950" s="122"/>
      <c r="R1950" s="122"/>
      <c r="S1950" s="126"/>
      <c r="T1950" s="122"/>
      <c r="U1950" s="122"/>
    </row>
    <row r="1951" spans="1:27" s="115" customFormat="1" ht="26.1" customHeight="1" x14ac:dyDescent="0.2">
      <c r="A1951" s="141" t="str">
        <f>IF(AND($H1951&gt;=المغادرين!$C$4,$H1951&lt;=المغادرين!$F$4,المغادرين!$B$2=IF(المغادرين!$B$2="","",$I1951)),MAX($A$4:$A1950)+1,"")</f>
        <v/>
      </c>
      <c r="B1951" s="141" t="str">
        <f t="shared" si="60"/>
        <v/>
      </c>
      <c r="C1951" s="141" t="str">
        <f>IF($A1951="","",RANK($B1951,$B$5:$B$10000,1)+COUNTIF($B$4:$B1950,$B1951))</f>
        <v/>
      </c>
      <c r="D1951" s="142" t="str">
        <f>IF(AND($M1951&gt;=القادمين!$C$4,$M1951&lt;=القادمين!$F$4,القادمين!$B$2=IF(القادمين!$B$2="","",$I1951)),MAX($D$4:$D1950)+1,"")</f>
        <v/>
      </c>
      <c r="E1951" s="142" t="str">
        <f t="shared" si="61"/>
        <v/>
      </c>
      <c r="F1951" s="142" t="str">
        <f>IF($D1951="","",RANK($E1951,$E$5:$E$10000,1)+COUNTIF($E$4:$E1950,$E1951))</f>
        <v/>
      </c>
      <c r="G1951" s="189" t="str">
        <f>IF(H1951="","",COUNTA($E$5:E1951))</f>
        <v/>
      </c>
      <c r="H1951" s="41"/>
      <c r="I1951" s="38"/>
      <c r="J1951" s="206"/>
      <c r="K1951" s="206"/>
      <c r="L1951" s="206"/>
      <c r="M1951" s="41"/>
      <c r="N1951" s="207"/>
      <c r="O1951" s="99"/>
      <c r="P1951" s="192"/>
      <c r="Q1951" s="122"/>
      <c r="R1951" s="122"/>
      <c r="S1951" s="126"/>
      <c r="T1951" s="122"/>
      <c r="U1951" s="122"/>
      <c r="X1951" s="128"/>
      <c r="Y1951" s="121"/>
      <c r="Z1951" s="121"/>
      <c r="AA1951" s="121"/>
    </row>
    <row r="1952" spans="1:27" s="115" customFormat="1" ht="26.1" customHeight="1" x14ac:dyDescent="0.2">
      <c r="A1952" s="141" t="str">
        <f>IF(AND($H1952&gt;=المغادرين!$C$4,$H1952&lt;=المغادرين!$F$4,المغادرين!$B$2=IF(المغادرين!$B$2="","",$I1952)),MAX($A$4:$A1951)+1,"")</f>
        <v/>
      </c>
      <c r="B1952" s="141" t="str">
        <f t="shared" si="60"/>
        <v/>
      </c>
      <c r="C1952" s="141" t="str">
        <f>IF($A1952="","",RANK($B1952,$B$5:$B$10000,1)+COUNTIF($B$4:$B1951,$B1952))</f>
        <v/>
      </c>
      <c r="D1952" s="142" t="str">
        <f>IF(AND($M1952&gt;=القادمين!$C$4,$M1952&lt;=القادمين!$F$4,القادمين!$B$2=IF(القادمين!$B$2="","",$I1952)),MAX($D$4:$D1951)+1,"")</f>
        <v/>
      </c>
      <c r="E1952" s="142" t="str">
        <f t="shared" si="61"/>
        <v/>
      </c>
      <c r="F1952" s="142" t="str">
        <f>IF($D1952="","",RANK($E1952,$E$5:$E$10000,1)+COUNTIF($E$4:$E1951,$E1952))</f>
        <v/>
      </c>
      <c r="G1952" s="189" t="str">
        <f>IF(H1952="","",COUNTA($E$5:E1952))</f>
        <v/>
      </c>
      <c r="H1952" s="41"/>
      <c r="I1952" s="38"/>
      <c r="J1952" s="206"/>
      <c r="K1952" s="206"/>
      <c r="L1952" s="206"/>
      <c r="M1952" s="41"/>
      <c r="N1952" s="207"/>
      <c r="O1952" s="99"/>
      <c r="P1952" s="192"/>
      <c r="Q1952" s="122"/>
      <c r="R1952" s="122"/>
      <c r="S1952" s="126"/>
      <c r="T1952" s="122"/>
      <c r="U1952" s="122"/>
      <c r="X1952" s="128"/>
      <c r="Y1952" s="129"/>
      <c r="Z1952" s="129"/>
      <c r="AA1952" s="129"/>
    </row>
    <row r="1953" spans="1:27" s="115" customFormat="1" ht="26.1" customHeight="1" x14ac:dyDescent="0.2">
      <c r="A1953" s="141" t="str">
        <f>IF(AND($H1953&gt;=المغادرين!$C$4,$H1953&lt;=المغادرين!$F$4,المغادرين!$B$2=IF(المغادرين!$B$2="","",$I1953)),MAX($A$4:$A1952)+1,"")</f>
        <v/>
      </c>
      <c r="B1953" s="141" t="str">
        <f t="shared" si="60"/>
        <v/>
      </c>
      <c r="C1953" s="141" t="str">
        <f>IF($A1953="","",RANK($B1953,$B$5:$B$10000,1)+COUNTIF($B$4:$B1952,$B1953))</f>
        <v/>
      </c>
      <c r="D1953" s="142" t="str">
        <f>IF(AND($M1953&gt;=القادمين!$C$4,$M1953&lt;=القادمين!$F$4,القادمين!$B$2=IF(القادمين!$B$2="","",$I1953)),MAX($D$4:$D1952)+1,"")</f>
        <v/>
      </c>
      <c r="E1953" s="142" t="str">
        <f t="shared" si="61"/>
        <v/>
      </c>
      <c r="F1953" s="142" t="str">
        <f>IF($D1953="","",RANK($E1953,$E$5:$E$10000,1)+COUNTIF($E$4:$E1952,$E1953))</f>
        <v/>
      </c>
      <c r="G1953" s="189" t="str">
        <f>IF(H1953="","",COUNTA($E$5:E1953))</f>
        <v/>
      </c>
      <c r="H1953" s="41"/>
      <c r="I1953" s="38"/>
      <c r="J1953" s="206"/>
      <c r="K1953" s="206"/>
      <c r="L1953" s="206"/>
      <c r="M1953" s="41"/>
      <c r="N1953" s="207"/>
      <c r="O1953" s="99"/>
      <c r="P1953" s="192"/>
      <c r="Q1953" s="122"/>
      <c r="R1953" s="122"/>
      <c r="S1953" s="126"/>
      <c r="T1953" s="122"/>
      <c r="U1953" s="122"/>
      <c r="X1953" s="128"/>
      <c r="Y1953" s="129"/>
      <c r="Z1953" s="129"/>
      <c r="AA1953" s="129"/>
    </row>
    <row r="1954" spans="1:27" s="115" customFormat="1" ht="26.1" customHeight="1" x14ac:dyDescent="0.2">
      <c r="A1954" s="141" t="str">
        <f>IF(AND($H1954&gt;=المغادرين!$C$4,$H1954&lt;=المغادرين!$F$4,المغادرين!$B$2=IF(المغادرين!$B$2="","",$I1954)),MAX($A$4:$A1953)+1,"")</f>
        <v/>
      </c>
      <c r="B1954" s="141" t="str">
        <f t="shared" si="60"/>
        <v/>
      </c>
      <c r="C1954" s="141" t="str">
        <f>IF($A1954="","",RANK($B1954,$B$5:$B$10000,1)+COUNTIF($B$4:$B1953,$B1954))</f>
        <v/>
      </c>
      <c r="D1954" s="142" t="str">
        <f>IF(AND($M1954&gt;=القادمين!$C$4,$M1954&lt;=القادمين!$F$4,القادمين!$B$2=IF(القادمين!$B$2="","",$I1954)),MAX($D$4:$D1953)+1,"")</f>
        <v/>
      </c>
      <c r="E1954" s="142" t="str">
        <f t="shared" si="61"/>
        <v/>
      </c>
      <c r="F1954" s="142" t="str">
        <f>IF($D1954="","",RANK($E1954,$E$5:$E$10000,1)+COUNTIF($E$4:$E1953,$E1954))</f>
        <v/>
      </c>
      <c r="G1954" s="189" t="str">
        <f>IF(H1954="","",COUNTA($E$5:E1954))</f>
        <v/>
      </c>
      <c r="H1954" s="41"/>
      <c r="I1954" s="38"/>
      <c r="J1954" s="206"/>
      <c r="K1954" s="206"/>
      <c r="L1954" s="206"/>
      <c r="M1954" s="41"/>
      <c r="N1954" s="207"/>
      <c r="O1954" s="99"/>
      <c r="P1954" s="192"/>
      <c r="Q1954" s="122"/>
      <c r="R1954" s="122"/>
      <c r="S1954" s="126"/>
      <c r="T1954" s="122"/>
      <c r="U1954" s="122"/>
      <c r="X1954" s="128"/>
      <c r="Y1954" s="129"/>
      <c r="Z1954" s="129"/>
      <c r="AA1954" s="129"/>
    </row>
    <row r="1955" spans="1:27" s="115" customFormat="1" ht="26.1" customHeight="1" x14ac:dyDescent="0.2">
      <c r="A1955" s="141" t="str">
        <f>IF(AND($H1955&gt;=المغادرين!$C$4,$H1955&lt;=المغادرين!$F$4,المغادرين!$B$2=IF(المغادرين!$B$2="","",$I1955)),MAX($A$4:$A1954)+1,"")</f>
        <v/>
      </c>
      <c r="B1955" s="141" t="str">
        <f t="shared" si="60"/>
        <v/>
      </c>
      <c r="C1955" s="141" t="str">
        <f>IF($A1955="","",RANK($B1955,$B$5:$B$10000,1)+COUNTIF($B$4:$B1954,$B1955))</f>
        <v/>
      </c>
      <c r="D1955" s="142" t="str">
        <f>IF(AND($M1955&gt;=القادمين!$C$4,$M1955&lt;=القادمين!$F$4,القادمين!$B$2=IF(القادمين!$B$2="","",$I1955)),MAX($D$4:$D1954)+1,"")</f>
        <v/>
      </c>
      <c r="E1955" s="142" t="str">
        <f t="shared" si="61"/>
        <v/>
      </c>
      <c r="F1955" s="142" t="str">
        <f>IF($D1955="","",RANK($E1955,$E$5:$E$10000,1)+COUNTIF($E$4:$E1954,$E1955))</f>
        <v/>
      </c>
      <c r="G1955" s="189" t="str">
        <f>IF(H1955="","",COUNTA($E$5:E1955))</f>
        <v/>
      </c>
      <c r="H1955" s="41"/>
      <c r="I1955" s="38"/>
      <c r="J1955" s="206"/>
      <c r="K1955" s="206"/>
      <c r="L1955" s="206"/>
      <c r="M1955" s="41"/>
      <c r="N1955" s="207"/>
      <c r="O1955" s="99"/>
      <c r="P1955" s="192"/>
      <c r="Q1955" s="122"/>
      <c r="R1955" s="122"/>
      <c r="S1955" s="126"/>
      <c r="T1955" s="122"/>
      <c r="U1955" s="122"/>
      <c r="X1955" s="128"/>
      <c r="Y1955" s="129"/>
      <c r="Z1955" s="129"/>
      <c r="AA1955" s="129"/>
    </row>
    <row r="1956" spans="1:27" s="115" customFormat="1" ht="26.1" customHeight="1" x14ac:dyDescent="0.2">
      <c r="A1956" s="141" t="str">
        <f>IF(AND($H1956&gt;=المغادرين!$C$4,$H1956&lt;=المغادرين!$F$4,المغادرين!$B$2=IF(المغادرين!$B$2="","",$I1956)),MAX($A$4:$A1955)+1,"")</f>
        <v/>
      </c>
      <c r="B1956" s="141" t="str">
        <f t="shared" si="60"/>
        <v/>
      </c>
      <c r="C1956" s="141" t="str">
        <f>IF($A1956="","",RANK($B1956,$B$5:$B$10000,1)+COUNTIF($B$4:$B1955,$B1956))</f>
        <v/>
      </c>
      <c r="D1956" s="142" t="str">
        <f>IF(AND($M1956&gt;=القادمين!$C$4,$M1956&lt;=القادمين!$F$4,القادمين!$B$2=IF(القادمين!$B$2="","",$I1956)),MAX($D$4:$D1955)+1,"")</f>
        <v/>
      </c>
      <c r="E1956" s="142" t="str">
        <f t="shared" si="61"/>
        <v/>
      </c>
      <c r="F1956" s="142" t="str">
        <f>IF($D1956="","",RANK($E1956,$E$5:$E$10000,1)+COUNTIF($E$4:$E1955,$E1956))</f>
        <v/>
      </c>
      <c r="G1956" s="189" t="str">
        <f>IF(H1956="","",COUNTA($E$5:E1956))</f>
        <v/>
      </c>
      <c r="H1956" s="41"/>
      <c r="I1956" s="38"/>
      <c r="J1956" s="206"/>
      <c r="K1956" s="206"/>
      <c r="L1956" s="206"/>
      <c r="M1956" s="41"/>
      <c r="N1956" s="207"/>
      <c r="O1956" s="99"/>
      <c r="P1956" s="192"/>
      <c r="Q1956" s="122"/>
      <c r="R1956" s="122"/>
      <c r="S1956" s="126"/>
      <c r="T1956" s="122"/>
      <c r="U1956" s="122"/>
      <c r="X1956" s="128"/>
      <c r="Y1956" s="129"/>
      <c r="Z1956" s="129"/>
      <c r="AA1956" s="129"/>
    </row>
    <row r="1957" spans="1:27" s="115" customFormat="1" ht="26.1" customHeight="1" x14ac:dyDescent="0.2">
      <c r="A1957" s="141" t="str">
        <f>IF(AND($H1957&gt;=المغادرين!$C$4,$H1957&lt;=المغادرين!$F$4,المغادرين!$B$2=IF(المغادرين!$B$2="","",$I1957)),MAX($A$4:$A1956)+1,"")</f>
        <v/>
      </c>
      <c r="B1957" s="141" t="str">
        <f t="shared" si="60"/>
        <v/>
      </c>
      <c r="C1957" s="141" t="str">
        <f>IF($A1957="","",RANK($B1957,$B$5:$B$10000,1)+COUNTIF($B$4:$B1956,$B1957))</f>
        <v/>
      </c>
      <c r="D1957" s="142" t="str">
        <f>IF(AND($M1957&gt;=القادمين!$C$4,$M1957&lt;=القادمين!$F$4,القادمين!$B$2=IF(القادمين!$B$2="","",$I1957)),MAX($D$4:$D1956)+1,"")</f>
        <v/>
      </c>
      <c r="E1957" s="142" t="str">
        <f t="shared" si="61"/>
        <v/>
      </c>
      <c r="F1957" s="142" t="str">
        <f>IF($D1957="","",RANK($E1957,$E$5:$E$10000,1)+COUNTIF($E$4:$E1956,$E1957))</f>
        <v/>
      </c>
      <c r="G1957" s="189" t="str">
        <f>IF(H1957="","",COUNTA($E$5:E1957))</f>
        <v/>
      </c>
      <c r="H1957" s="41"/>
      <c r="I1957" s="38"/>
      <c r="J1957" s="206"/>
      <c r="K1957" s="206"/>
      <c r="L1957" s="206"/>
      <c r="M1957" s="41"/>
      <c r="N1957" s="207"/>
      <c r="O1957" s="99"/>
      <c r="P1957" s="193"/>
      <c r="Q1957" s="122"/>
      <c r="R1957" s="122"/>
      <c r="S1957" s="125"/>
      <c r="T1957" s="122"/>
      <c r="U1957" s="122"/>
    </row>
    <row r="1958" spans="1:27" s="127" customFormat="1" ht="26.1" customHeight="1" x14ac:dyDescent="0.2">
      <c r="A1958" s="141" t="str">
        <f>IF(AND($H1958&gt;=المغادرين!$C$4,$H1958&lt;=المغادرين!$F$4,المغادرين!$B$2=IF(المغادرين!$B$2="","",$I1958)),MAX($A$4:$A1957)+1,"")</f>
        <v/>
      </c>
      <c r="B1958" s="141" t="str">
        <f t="shared" si="60"/>
        <v/>
      </c>
      <c r="C1958" s="141" t="str">
        <f>IF($A1958="","",RANK($B1958,$B$5:$B$10000,1)+COUNTIF($B$4:$B1957,$B1958))</f>
        <v/>
      </c>
      <c r="D1958" s="142" t="str">
        <f>IF(AND($M1958&gt;=القادمين!$C$4,$M1958&lt;=القادمين!$F$4,القادمين!$B$2=IF(القادمين!$B$2="","",$I1958)),MAX($D$4:$D1957)+1,"")</f>
        <v/>
      </c>
      <c r="E1958" s="142" t="str">
        <f t="shared" si="61"/>
        <v/>
      </c>
      <c r="F1958" s="142" t="str">
        <f>IF($D1958="","",RANK($E1958,$E$5:$E$10000,1)+COUNTIF($E$4:$E1957,$E1958))</f>
        <v/>
      </c>
      <c r="G1958" s="189" t="str">
        <f>IF(H1958="","",COUNTA($E$5:E1958))</f>
        <v/>
      </c>
      <c r="H1958" s="41"/>
      <c r="I1958" s="38"/>
      <c r="J1958" s="206"/>
      <c r="K1958" s="206"/>
      <c r="L1958" s="206"/>
      <c r="M1958" s="41"/>
      <c r="N1958" s="207"/>
      <c r="O1958" s="99"/>
      <c r="P1958" s="192"/>
      <c r="Q1958" s="122"/>
      <c r="R1958" s="122"/>
      <c r="S1958" s="126"/>
      <c r="T1958" s="122"/>
      <c r="U1958" s="122"/>
      <c r="V1958" s="115"/>
      <c r="W1958" s="115"/>
      <c r="X1958" s="115"/>
      <c r="Y1958" s="115"/>
      <c r="Z1958" s="115"/>
      <c r="AA1958" s="115"/>
    </row>
    <row r="1959" spans="1:27" s="127" customFormat="1" ht="26.1" customHeight="1" x14ac:dyDescent="0.2">
      <c r="A1959" s="141" t="str">
        <f>IF(AND($H1959&gt;=المغادرين!$C$4,$H1959&lt;=المغادرين!$F$4,المغادرين!$B$2=IF(المغادرين!$B$2="","",$I1959)),MAX($A$4:$A1958)+1,"")</f>
        <v/>
      </c>
      <c r="B1959" s="141" t="str">
        <f t="shared" si="60"/>
        <v/>
      </c>
      <c r="C1959" s="141" t="str">
        <f>IF($A1959="","",RANK($B1959,$B$5:$B$10000,1)+COUNTIF($B$4:$B1958,$B1959))</f>
        <v/>
      </c>
      <c r="D1959" s="142" t="str">
        <f>IF(AND($M1959&gt;=القادمين!$C$4,$M1959&lt;=القادمين!$F$4,القادمين!$B$2=IF(القادمين!$B$2="","",$I1959)),MAX($D$4:$D1958)+1,"")</f>
        <v/>
      </c>
      <c r="E1959" s="142" t="str">
        <f t="shared" si="61"/>
        <v/>
      </c>
      <c r="F1959" s="142" t="str">
        <f>IF($D1959="","",RANK($E1959,$E$5:$E$10000,1)+COUNTIF($E$4:$E1958,$E1959))</f>
        <v/>
      </c>
      <c r="G1959" s="189" t="str">
        <f>IF(H1959="","",COUNTA($E$5:E1959))</f>
        <v/>
      </c>
      <c r="H1959" s="41"/>
      <c r="I1959" s="38"/>
      <c r="J1959" s="206"/>
      <c r="K1959" s="206"/>
      <c r="L1959" s="206"/>
      <c r="M1959" s="41"/>
      <c r="N1959" s="207"/>
      <c r="O1959" s="99"/>
      <c r="P1959" s="192"/>
      <c r="Q1959" s="122"/>
      <c r="R1959" s="122"/>
      <c r="S1959" s="126"/>
      <c r="T1959" s="122"/>
      <c r="U1959" s="122"/>
      <c r="V1959" s="115"/>
      <c r="W1959" s="115"/>
      <c r="X1959" s="115"/>
      <c r="Y1959" s="115"/>
      <c r="Z1959" s="115"/>
      <c r="AA1959" s="115"/>
    </row>
    <row r="1960" spans="1:27" s="127" customFormat="1" ht="26.1" customHeight="1" x14ac:dyDescent="0.2">
      <c r="A1960" s="141" t="str">
        <f>IF(AND($H1960&gt;=المغادرين!$C$4,$H1960&lt;=المغادرين!$F$4,المغادرين!$B$2=IF(المغادرين!$B$2="","",$I1960)),MAX($A$4:$A1959)+1,"")</f>
        <v/>
      </c>
      <c r="B1960" s="141" t="str">
        <f t="shared" si="60"/>
        <v/>
      </c>
      <c r="C1960" s="141" t="str">
        <f>IF($A1960="","",RANK($B1960,$B$5:$B$10000,1)+COUNTIF($B$4:$B1959,$B1960))</f>
        <v/>
      </c>
      <c r="D1960" s="142" t="str">
        <f>IF(AND($M1960&gt;=القادمين!$C$4,$M1960&lt;=القادمين!$F$4,القادمين!$B$2=IF(القادمين!$B$2="","",$I1960)),MAX($D$4:$D1959)+1,"")</f>
        <v/>
      </c>
      <c r="E1960" s="142" t="str">
        <f t="shared" si="61"/>
        <v/>
      </c>
      <c r="F1960" s="142" t="str">
        <f>IF($D1960="","",RANK($E1960,$E$5:$E$10000,1)+COUNTIF($E$4:$E1959,$E1960))</f>
        <v/>
      </c>
      <c r="G1960" s="189" t="str">
        <f>IF(H1960="","",COUNTA($E$5:E1960))</f>
        <v/>
      </c>
      <c r="H1960" s="41"/>
      <c r="I1960" s="38"/>
      <c r="J1960" s="206"/>
      <c r="K1960" s="206"/>
      <c r="L1960" s="206"/>
      <c r="M1960" s="41"/>
      <c r="N1960" s="207"/>
      <c r="O1960" s="99"/>
      <c r="P1960" s="192"/>
      <c r="Q1960" s="122"/>
      <c r="R1960" s="122"/>
      <c r="S1960" s="126"/>
      <c r="T1960" s="122"/>
      <c r="U1960" s="122"/>
      <c r="V1960" s="115"/>
      <c r="W1960" s="115"/>
      <c r="X1960" s="115"/>
      <c r="Y1960" s="115"/>
      <c r="Z1960" s="115"/>
      <c r="AA1960" s="115"/>
    </row>
    <row r="1961" spans="1:27" s="115" customFormat="1" ht="26.1" customHeight="1" x14ac:dyDescent="0.2">
      <c r="A1961" s="141" t="str">
        <f>IF(AND($H1961&gt;=المغادرين!$C$4,$H1961&lt;=المغادرين!$F$4,المغادرين!$B$2=IF(المغادرين!$B$2="","",$I1961)),MAX($A$4:$A1960)+1,"")</f>
        <v/>
      </c>
      <c r="B1961" s="141" t="str">
        <f t="shared" si="60"/>
        <v/>
      </c>
      <c r="C1961" s="141" t="str">
        <f>IF($A1961="","",RANK($B1961,$B$5:$B$10000,1)+COUNTIF($B$4:$B1960,$B1961))</f>
        <v/>
      </c>
      <c r="D1961" s="142" t="str">
        <f>IF(AND($M1961&gt;=القادمين!$C$4,$M1961&lt;=القادمين!$F$4,القادمين!$B$2=IF(القادمين!$B$2="","",$I1961)),MAX($D$4:$D1960)+1,"")</f>
        <v/>
      </c>
      <c r="E1961" s="142" t="str">
        <f t="shared" si="61"/>
        <v/>
      </c>
      <c r="F1961" s="142" t="str">
        <f>IF($D1961="","",RANK($E1961,$E$5:$E$10000,1)+COUNTIF($E$4:$E1960,$E1961))</f>
        <v/>
      </c>
      <c r="G1961" s="189" t="str">
        <f>IF(H1961="","",COUNTA($E$5:E1961))</f>
        <v/>
      </c>
      <c r="H1961" s="41"/>
      <c r="I1961" s="38"/>
      <c r="J1961" s="206"/>
      <c r="K1961" s="206"/>
      <c r="L1961" s="206"/>
      <c r="M1961" s="41"/>
      <c r="N1961" s="207"/>
      <c r="O1961" s="99"/>
      <c r="P1961" s="192"/>
      <c r="Q1961" s="122"/>
      <c r="R1961" s="122"/>
      <c r="S1961" s="126"/>
      <c r="T1961" s="122"/>
      <c r="U1961" s="122"/>
    </row>
    <row r="1962" spans="1:27" s="115" customFormat="1" ht="26.1" customHeight="1" x14ac:dyDescent="0.2">
      <c r="A1962" s="141" t="str">
        <f>IF(AND($H1962&gt;=المغادرين!$C$4,$H1962&lt;=المغادرين!$F$4,المغادرين!$B$2=IF(المغادرين!$B$2="","",$I1962)),MAX($A$4:$A1961)+1,"")</f>
        <v/>
      </c>
      <c r="B1962" s="141" t="str">
        <f t="shared" si="60"/>
        <v/>
      </c>
      <c r="C1962" s="141" t="str">
        <f>IF($A1962="","",RANK($B1962,$B$5:$B$10000,1)+COUNTIF($B$4:$B1961,$B1962))</f>
        <v/>
      </c>
      <c r="D1962" s="142" t="str">
        <f>IF(AND($M1962&gt;=القادمين!$C$4,$M1962&lt;=القادمين!$F$4,القادمين!$B$2=IF(القادمين!$B$2="","",$I1962)),MAX($D$4:$D1961)+1,"")</f>
        <v/>
      </c>
      <c r="E1962" s="142" t="str">
        <f t="shared" si="61"/>
        <v/>
      </c>
      <c r="F1962" s="142" t="str">
        <f>IF($D1962="","",RANK($E1962,$E$5:$E$10000,1)+COUNTIF($E$4:$E1961,$E1962))</f>
        <v/>
      </c>
      <c r="G1962" s="189" t="str">
        <f>IF(H1962="","",COUNTA($E$5:E1962))</f>
        <v/>
      </c>
      <c r="H1962" s="41"/>
      <c r="I1962" s="38"/>
      <c r="J1962" s="206"/>
      <c r="K1962" s="206"/>
      <c r="L1962" s="206"/>
      <c r="M1962" s="41"/>
      <c r="N1962" s="207"/>
      <c r="O1962" s="99"/>
      <c r="P1962" s="192"/>
      <c r="Q1962" s="122"/>
      <c r="R1962" s="122"/>
      <c r="S1962" s="126"/>
      <c r="T1962" s="122"/>
      <c r="U1962" s="122"/>
    </row>
    <row r="1963" spans="1:27" s="115" customFormat="1" ht="26.1" customHeight="1" x14ac:dyDescent="0.2">
      <c r="A1963" s="141" t="str">
        <f>IF(AND($H1963&gt;=المغادرين!$C$4,$H1963&lt;=المغادرين!$F$4,المغادرين!$B$2=IF(المغادرين!$B$2="","",$I1963)),MAX($A$4:$A1962)+1,"")</f>
        <v/>
      </c>
      <c r="B1963" s="141" t="str">
        <f t="shared" si="60"/>
        <v/>
      </c>
      <c r="C1963" s="141" t="str">
        <f>IF($A1963="","",RANK($B1963,$B$5:$B$10000,1)+COUNTIF($B$4:$B1962,$B1963))</f>
        <v/>
      </c>
      <c r="D1963" s="142" t="str">
        <f>IF(AND($M1963&gt;=القادمين!$C$4,$M1963&lt;=القادمين!$F$4,القادمين!$B$2=IF(القادمين!$B$2="","",$I1963)),MAX($D$4:$D1962)+1,"")</f>
        <v/>
      </c>
      <c r="E1963" s="142" t="str">
        <f t="shared" si="61"/>
        <v/>
      </c>
      <c r="F1963" s="142" t="str">
        <f>IF($D1963="","",RANK($E1963,$E$5:$E$10000,1)+COUNTIF($E$4:$E1962,$E1963))</f>
        <v/>
      </c>
      <c r="G1963" s="189" t="str">
        <f>IF(H1963="","",COUNTA($E$5:E1963))</f>
        <v/>
      </c>
      <c r="H1963" s="41"/>
      <c r="I1963" s="38"/>
      <c r="J1963" s="206"/>
      <c r="K1963" s="206"/>
      <c r="L1963" s="206"/>
      <c r="M1963" s="41"/>
      <c r="N1963" s="207"/>
      <c r="O1963" s="99"/>
      <c r="P1963" s="192"/>
      <c r="Q1963" s="122"/>
      <c r="R1963" s="122"/>
      <c r="S1963" s="126"/>
      <c r="T1963" s="122"/>
      <c r="U1963" s="122"/>
    </row>
    <row r="1964" spans="1:27" s="115" customFormat="1" ht="26.1" customHeight="1" x14ac:dyDescent="0.2">
      <c r="A1964" s="141" t="str">
        <f>IF(AND($H1964&gt;=المغادرين!$C$4,$H1964&lt;=المغادرين!$F$4,المغادرين!$B$2=IF(المغادرين!$B$2="","",$I1964)),MAX($A$4:$A1963)+1,"")</f>
        <v/>
      </c>
      <c r="B1964" s="141" t="str">
        <f t="shared" si="60"/>
        <v/>
      </c>
      <c r="C1964" s="141" t="str">
        <f>IF($A1964="","",RANK($B1964,$B$5:$B$10000,1)+COUNTIF($B$4:$B1963,$B1964))</f>
        <v/>
      </c>
      <c r="D1964" s="142" t="str">
        <f>IF(AND($M1964&gt;=القادمين!$C$4,$M1964&lt;=القادمين!$F$4,القادمين!$B$2=IF(القادمين!$B$2="","",$I1964)),MAX($D$4:$D1963)+1,"")</f>
        <v/>
      </c>
      <c r="E1964" s="142" t="str">
        <f t="shared" si="61"/>
        <v/>
      </c>
      <c r="F1964" s="142" t="str">
        <f>IF($D1964="","",RANK($E1964,$E$5:$E$10000,1)+COUNTIF($E$4:$E1963,$E1964))</f>
        <v/>
      </c>
      <c r="G1964" s="189" t="str">
        <f>IF(H1964="","",COUNTA($E$5:E1964))</f>
        <v/>
      </c>
      <c r="H1964" s="41"/>
      <c r="I1964" s="38"/>
      <c r="J1964" s="206"/>
      <c r="K1964" s="206"/>
      <c r="L1964" s="206"/>
      <c r="M1964" s="41"/>
      <c r="N1964" s="207"/>
      <c r="O1964" s="99"/>
      <c r="P1964" s="192"/>
      <c r="Q1964" s="122"/>
      <c r="R1964" s="122"/>
      <c r="S1964" s="126"/>
      <c r="T1964" s="122"/>
      <c r="U1964" s="122"/>
    </row>
    <row r="1965" spans="1:27" s="115" customFormat="1" ht="26.1" customHeight="1" x14ac:dyDescent="0.2">
      <c r="A1965" s="141" t="str">
        <f>IF(AND($H1965&gt;=المغادرين!$C$4,$H1965&lt;=المغادرين!$F$4,المغادرين!$B$2=IF(المغادرين!$B$2="","",$I1965)),MAX($A$4:$A1964)+1,"")</f>
        <v/>
      </c>
      <c r="B1965" s="141" t="str">
        <f t="shared" si="60"/>
        <v/>
      </c>
      <c r="C1965" s="141" t="str">
        <f>IF($A1965="","",RANK($B1965,$B$5:$B$10000,1)+COUNTIF($B$4:$B1964,$B1965))</f>
        <v/>
      </c>
      <c r="D1965" s="142" t="str">
        <f>IF(AND($M1965&gt;=القادمين!$C$4,$M1965&lt;=القادمين!$F$4,القادمين!$B$2=IF(القادمين!$B$2="","",$I1965)),MAX($D$4:$D1964)+1,"")</f>
        <v/>
      </c>
      <c r="E1965" s="142" t="str">
        <f t="shared" si="61"/>
        <v/>
      </c>
      <c r="F1965" s="142" t="str">
        <f>IF($D1965="","",RANK($E1965,$E$5:$E$10000,1)+COUNTIF($E$4:$E1964,$E1965))</f>
        <v/>
      </c>
      <c r="G1965" s="189" t="str">
        <f>IF(H1965="","",COUNTA($E$5:E1965))</f>
        <v/>
      </c>
      <c r="H1965" s="41"/>
      <c r="I1965" s="38"/>
      <c r="J1965" s="206"/>
      <c r="K1965" s="206"/>
      <c r="L1965" s="206"/>
      <c r="M1965" s="41"/>
      <c r="N1965" s="207"/>
      <c r="O1965" s="99"/>
      <c r="P1965" s="192"/>
      <c r="Q1965" s="122"/>
      <c r="R1965" s="122"/>
      <c r="S1965" s="126"/>
      <c r="T1965" s="122"/>
      <c r="U1965" s="122"/>
    </row>
    <row r="1966" spans="1:27" s="115" customFormat="1" ht="26.1" customHeight="1" x14ac:dyDescent="0.2">
      <c r="A1966" s="141" t="str">
        <f>IF(AND($H1966&gt;=المغادرين!$C$4,$H1966&lt;=المغادرين!$F$4,المغادرين!$B$2=IF(المغادرين!$B$2="","",$I1966)),MAX($A$4:$A1965)+1,"")</f>
        <v/>
      </c>
      <c r="B1966" s="141" t="str">
        <f t="shared" si="60"/>
        <v/>
      </c>
      <c r="C1966" s="141" t="str">
        <f>IF($A1966="","",RANK($B1966,$B$5:$B$10000,1)+COUNTIF($B$4:$B1965,$B1966))</f>
        <v/>
      </c>
      <c r="D1966" s="142" t="str">
        <f>IF(AND($M1966&gt;=القادمين!$C$4,$M1966&lt;=القادمين!$F$4,القادمين!$B$2=IF(القادمين!$B$2="","",$I1966)),MAX($D$4:$D1965)+1,"")</f>
        <v/>
      </c>
      <c r="E1966" s="142" t="str">
        <f t="shared" si="61"/>
        <v/>
      </c>
      <c r="F1966" s="142" t="str">
        <f>IF($D1966="","",RANK($E1966,$E$5:$E$10000,1)+COUNTIF($E$4:$E1965,$E1966))</f>
        <v/>
      </c>
      <c r="G1966" s="189" t="str">
        <f>IF(H1966="","",COUNTA($E$5:E1966))</f>
        <v/>
      </c>
      <c r="H1966" s="41"/>
      <c r="I1966" s="38"/>
      <c r="J1966" s="206"/>
      <c r="K1966" s="206"/>
      <c r="L1966" s="206"/>
      <c r="M1966" s="41"/>
      <c r="N1966" s="207"/>
      <c r="O1966" s="99"/>
      <c r="P1966" s="192"/>
      <c r="Q1966" s="122"/>
      <c r="R1966" s="122"/>
      <c r="S1966" s="126"/>
      <c r="T1966" s="122"/>
      <c r="U1966" s="122"/>
      <c r="AA1966" s="128"/>
    </row>
    <row r="1967" spans="1:27" s="115" customFormat="1" ht="26.1" customHeight="1" x14ac:dyDescent="0.2">
      <c r="A1967" s="141" t="str">
        <f>IF(AND($H1967&gt;=المغادرين!$C$4,$H1967&lt;=المغادرين!$F$4,المغادرين!$B$2=IF(المغادرين!$B$2="","",$I1967)),MAX($A$4:$A1966)+1,"")</f>
        <v/>
      </c>
      <c r="B1967" s="141" t="str">
        <f t="shared" si="60"/>
        <v/>
      </c>
      <c r="C1967" s="141" t="str">
        <f>IF($A1967="","",RANK($B1967,$B$5:$B$10000,1)+COUNTIF($B$4:$B1966,$B1967))</f>
        <v/>
      </c>
      <c r="D1967" s="142" t="str">
        <f>IF(AND($M1967&gt;=القادمين!$C$4,$M1967&lt;=القادمين!$F$4,القادمين!$B$2=IF(القادمين!$B$2="","",$I1967)),MAX($D$4:$D1966)+1,"")</f>
        <v/>
      </c>
      <c r="E1967" s="142" t="str">
        <f t="shared" si="61"/>
        <v/>
      </c>
      <c r="F1967" s="142" t="str">
        <f>IF($D1967="","",RANK($E1967,$E$5:$E$10000,1)+COUNTIF($E$4:$E1966,$E1967))</f>
        <v/>
      </c>
      <c r="G1967" s="189" t="str">
        <f>IF(H1967="","",COUNTA($E$5:E1967))</f>
        <v/>
      </c>
      <c r="H1967" s="41"/>
      <c r="I1967" s="38"/>
      <c r="J1967" s="206"/>
      <c r="K1967" s="206"/>
      <c r="L1967" s="206"/>
      <c r="M1967" s="41"/>
      <c r="N1967" s="207"/>
      <c r="O1967" s="99"/>
      <c r="P1967" s="192"/>
      <c r="Q1967" s="122"/>
      <c r="R1967" s="122"/>
      <c r="S1967" s="126"/>
      <c r="T1967" s="122"/>
      <c r="U1967" s="122"/>
      <c r="AA1967" s="128"/>
    </row>
    <row r="1968" spans="1:27" s="115" customFormat="1" ht="26.1" customHeight="1" x14ac:dyDescent="0.2">
      <c r="A1968" s="141" t="str">
        <f>IF(AND($H1968&gt;=المغادرين!$C$4,$H1968&lt;=المغادرين!$F$4,المغادرين!$B$2=IF(المغادرين!$B$2="","",$I1968)),MAX($A$4:$A1967)+1,"")</f>
        <v/>
      </c>
      <c r="B1968" s="141" t="str">
        <f t="shared" si="60"/>
        <v/>
      </c>
      <c r="C1968" s="141" t="str">
        <f>IF($A1968="","",RANK($B1968,$B$5:$B$10000,1)+COUNTIF($B$4:$B1967,$B1968))</f>
        <v/>
      </c>
      <c r="D1968" s="142" t="str">
        <f>IF(AND($M1968&gt;=القادمين!$C$4,$M1968&lt;=القادمين!$F$4,القادمين!$B$2=IF(القادمين!$B$2="","",$I1968)),MAX($D$4:$D1967)+1,"")</f>
        <v/>
      </c>
      <c r="E1968" s="142" t="str">
        <f t="shared" si="61"/>
        <v/>
      </c>
      <c r="F1968" s="142" t="str">
        <f>IF($D1968="","",RANK($E1968,$E$5:$E$10000,1)+COUNTIF($E$4:$E1967,$E1968))</f>
        <v/>
      </c>
      <c r="G1968" s="189" t="str">
        <f>IF(H1968="","",COUNTA($E$5:E1968))</f>
        <v/>
      </c>
      <c r="H1968" s="41"/>
      <c r="I1968" s="38"/>
      <c r="J1968" s="206"/>
      <c r="K1968" s="206"/>
      <c r="L1968" s="206"/>
      <c r="M1968" s="41"/>
      <c r="N1968" s="207"/>
      <c r="O1968" s="99"/>
      <c r="P1968" s="192"/>
      <c r="Q1968" s="122"/>
      <c r="R1968" s="122"/>
      <c r="S1968" s="126"/>
      <c r="T1968" s="122"/>
      <c r="U1968" s="122"/>
      <c r="W1968" s="128"/>
      <c r="AA1968" s="121"/>
    </row>
    <row r="1969" spans="1:27" s="115" customFormat="1" ht="26.1" customHeight="1" x14ac:dyDescent="0.2">
      <c r="A1969" s="141" t="str">
        <f>IF(AND($H1969&gt;=المغادرين!$C$4,$H1969&lt;=المغادرين!$F$4,المغادرين!$B$2=IF(المغادرين!$B$2="","",$I1969)),MAX($A$4:$A1968)+1,"")</f>
        <v/>
      </c>
      <c r="B1969" s="141" t="str">
        <f t="shared" si="60"/>
        <v/>
      </c>
      <c r="C1969" s="141" t="str">
        <f>IF($A1969="","",RANK($B1969,$B$5:$B$10000,1)+COUNTIF($B$4:$B1968,$B1969))</f>
        <v/>
      </c>
      <c r="D1969" s="142" t="str">
        <f>IF(AND($M1969&gt;=القادمين!$C$4,$M1969&lt;=القادمين!$F$4,القادمين!$B$2=IF(القادمين!$B$2="","",$I1969)),MAX($D$4:$D1968)+1,"")</f>
        <v/>
      </c>
      <c r="E1969" s="142" t="str">
        <f t="shared" si="61"/>
        <v/>
      </c>
      <c r="F1969" s="142" t="str">
        <f>IF($D1969="","",RANK($E1969,$E$5:$E$10000,1)+COUNTIF($E$4:$E1968,$E1969))</f>
        <v/>
      </c>
      <c r="G1969" s="189" t="str">
        <f>IF(H1969="","",COUNTA($E$5:E1969))</f>
        <v/>
      </c>
      <c r="H1969" s="41"/>
      <c r="I1969" s="38"/>
      <c r="J1969" s="206"/>
      <c r="K1969" s="206"/>
      <c r="L1969" s="206"/>
      <c r="M1969" s="41"/>
      <c r="N1969" s="207"/>
      <c r="O1969" s="99"/>
      <c r="P1969" s="192"/>
      <c r="Q1969" s="122"/>
      <c r="R1969" s="122"/>
      <c r="S1969" s="126"/>
      <c r="T1969" s="122"/>
      <c r="U1969" s="122"/>
    </row>
    <row r="1970" spans="1:27" s="115" customFormat="1" ht="26.1" customHeight="1" x14ac:dyDescent="0.2">
      <c r="A1970" s="141" t="str">
        <f>IF(AND($H1970&gt;=المغادرين!$C$4,$H1970&lt;=المغادرين!$F$4,المغادرين!$B$2=IF(المغادرين!$B$2="","",$I1970)),MAX($A$4:$A1969)+1,"")</f>
        <v/>
      </c>
      <c r="B1970" s="141" t="str">
        <f t="shared" si="60"/>
        <v/>
      </c>
      <c r="C1970" s="141" t="str">
        <f>IF($A1970="","",RANK($B1970,$B$5:$B$10000,1)+COUNTIF($B$4:$B1969,$B1970))</f>
        <v/>
      </c>
      <c r="D1970" s="142" t="str">
        <f>IF(AND($M1970&gt;=القادمين!$C$4,$M1970&lt;=القادمين!$F$4,القادمين!$B$2=IF(القادمين!$B$2="","",$I1970)),MAX($D$4:$D1969)+1,"")</f>
        <v/>
      </c>
      <c r="E1970" s="142" t="str">
        <f t="shared" si="61"/>
        <v/>
      </c>
      <c r="F1970" s="142" t="str">
        <f>IF($D1970="","",RANK($E1970,$E$5:$E$10000,1)+COUNTIF($E$4:$E1969,$E1970))</f>
        <v/>
      </c>
      <c r="G1970" s="189" t="str">
        <f>IF(H1970="","",COUNTA($E$5:E1970))</f>
        <v/>
      </c>
      <c r="H1970" s="41"/>
      <c r="I1970" s="38"/>
      <c r="J1970" s="206"/>
      <c r="K1970" s="206"/>
      <c r="L1970" s="206"/>
      <c r="M1970" s="41"/>
      <c r="N1970" s="207"/>
      <c r="O1970" s="99"/>
      <c r="P1970" s="192"/>
      <c r="Q1970" s="122"/>
      <c r="R1970" s="122"/>
      <c r="S1970" s="126"/>
      <c r="T1970" s="122"/>
      <c r="U1970" s="122"/>
      <c r="X1970" s="128"/>
      <c r="Y1970" s="121"/>
      <c r="Z1970" s="121"/>
      <c r="AA1970" s="121"/>
    </row>
    <row r="1971" spans="1:27" s="115" customFormat="1" ht="26.1" customHeight="1" x14ac:dyDescent="0.2">
      <c r="A1971" s="141" t="str">
        <f>IF(AND($H1971&gt;=المغادرين!$C$4,$H1971&lt;=المغادرين!$F$4,المغادرين!$B$2=IF(المغادرين!$B$2="","",$I1971)),MAX($A$4:$A1970)+1,"")</f>
        <v/>
      </c>
      <c r="B1971" s="141" t="str">
        <f t="shared" si="60"/>
        <v/>
      </c>
      <c r="C1971" s="141" t="str">
        <f>IF($A1971="","",RANK($B1971,$B$5:$B$10000,1)+COUNTIF($B$4:$B1970,$B1971))</f>
        <v/>
      </c>
      <c r="D1971" s="142" t="str">
        <f>IF(AND($M1971&gt;=القادمين!$C$4,$M1971&lt;=القادمين!$F$4,القادمين!$B$2=IF(القادمين!$B$2="","",$I1971)),MAX($D$4:$D1970)+1,"")</f>
        <v/>
      </c>
      <c r="E1971" s="142" t="str">
        <f t="shared" si="61"/>
        <v/>
      </c>
      <c r="F1971" s="142" t="str">
        <f>IF($D1971="","",RANK($E1971,$E$5:$E$10000,1)+COUNTIF($E$4:$E1970,$E1971))</f>
        <v/>
      </c>
      <c r="G1971" s="189" t="str">
        <f>IF(H1971="","",COUNTA($E$5:E1971))</f>
        <v/>
      </c>
      <c r="H1971" s="41"/>
      <c r="I1971" s="38"/>
      <c r="J1971" s="206"/>
      <c r="K1971" s="206"/>
      <c r="L1971" s="206"/>
      <c r="M1971" s="41"/>
      <c r="N1971" s="207"/>
      <c r="O1971" s="99"/>
      <c r="P1971" s="192"/>
      <c r="Q1971" s="122"/>
      <c r="R1971" s="122"/>
      <c r="S1971" s="126"/>
      <c r="T1971" s="122"/>
      <c r="U1971" s="122"/>
      <c r="X1971" s="128"/>
      <c r="Y1971" s="129"/>
      <c r="Z1971" s="129"/>
      <c r="AA1971" s="129"/>
    </row>
    <row r="1972" spans="1:27" s="115" customFormat="1" ht="26.1" customHeight="1" x14ac:dyDescent="0.2">
      <c r="A1972" s="141" t="str">
        <f>IF(AND($H1972&gt;=المغادرين!$C$4,$H1972&lt;=المغادرين!$F$4,المغادرين!$B$2=IF(المغادرين!$B$2="","",$I1972)),MAX($A$4:$A1971)+1,"")</f>
        <v/>
      </c>
      <c r="B1972" s="141" t="str">
        <f t="shared" si="60"/>
        <v/>
      </c>
      <c r="C1972" s="141" t="str">
        <f>IF($A1972="","",RANK($B1972,$B$5:$B$10000,1)+COUNTIF($B$4:$B1971,$B1972))</f>
        <v/>
      </c>
      <c r="D1972" s="142" t="str">
        <f>IF(AND($M1972&gt;=القادمين!$C$4,$M1972&lt;=القادمين!$F$4,القادمين!$B$2=IF(القادمين!$B$2="","",$I1972)),MAX($D$4:$D1971)+1,"")</f>
        <v/>
      </c>
      <c r="E1972" s="142" t="str">
        <f t="shared" si="61"/>
        <v/>
      </c>
      <c r="F1972" s="142" t="str">
        <f>IF($D1972="","",RANK($E1972,$E$5:$E$10000,1)+COUNTIF($E$4:$E1971,$E1972))</f>
        <v/>
      </c>
      <c r="G1972" s="189" t="str">
        <f>IF(H1972="","",COUNTA($E$5:E1972))</f>
        <v/>
      </c>
      <c r="H1972" s="41"/>
      <c r="I1972" s="38"/>
      <c r="J1972" s="206"/>
      <c r="K1972" s="206"/>
      <c r="L1972" s="206"/>
      <c r="M1972" s="41"/>
      <c r="N1972" s="207"/>
      <c r="O1972" s="99"/>
      <c r="P1972" s="192"/>
      <c r="Q1972" s="122"/>
      <c r="R1972" s="122"/>
      <c r="S1972" s="126"/>
      <c r="T1972" s="122"/>
      <c r="U1972" s="122"/>
      <c r="X1972" s="128"/>
      <c r="Y1972" s="129"/>
      <c r="Z1972" s="129"/>
      <c r="AA1972" s="129"/>
    </row>
    <row r="1973" spans="1:27" s="115" customFormat="1" ht="26.1" customHeight="1" x14ac:dyDescent="0.2">
      <c r="A1973" s="141" t="str">
        <f>IF(AND($H1973&gt;=المغادرين!$C$4,$H1973&lt;=المغادرين!$F$4,المغادرين!$B$2=IF(المغادرين!$B$2="","",$I1973)),MAX($A$4:$A1972)+1,"")</f>
        <v/>
      </c>
      <c r="B1973" s="141" t="str">
        <f t="shared" si="60"/>
        <v/>
      </c>
      <c r="C1973" s="141" t="str">
        <f>IF($A1973="","",RANK($B1973,$B$5:$B$10000,1)+COUNTIF($B$4:$B1972,$B1973))</f>
        <v/>
      </c>
      <c r="D1973" s="142" t="str">
        <f>IF(AND($M1973&gt;=القادمين!$C$4,$M1973&lt;=القادمين!$F$4,القادمين!$B$2=IF(القادمين!$B$2="","",$I1973)),MAX($D$4:$D1972)+1,"")</f>
        <v/>
      </c>
      <c r="E1973" s="142" t="str">
        <f t="shared" si="61"/>
        <v/>
      </c>
      <c r="F1973" s="142" t="str">
        <f>IF($D1973="","",RANK($E1973,$E$5:$E$10000,1)+COUNTIF($E$4:$E1972,$E1973))</f>
        <v/>
      </c>
      <c r="G1973" s="189" t="str">
        <f>IF(H1973="","",COUNTA($E$5:E1973))</f>
        <v/>
      </c>
      <c r="H1973" s="41"/>
      <c r="I1973" s="38"/>
      <c r="J1973" s="206"/>
      <c r="K1973" s="206"/>
      <c r="L1973" s="206"/>
      <c r="M1973" s="41"/>
      <c r="N1973" s="207"/>
      <c r="O1973" s="99"/>
      <c r="P1973" s="192"/>
      <c r="Q1973" s="122"/>
      <c r="R1973" s="122"/>
      <c r="S1973" s="126"/>
      <c r="T1973" s="122"/>
      <c r="U1973" s="122"/>
      <c r="X1973" s="128"/>
      <c r="Y1973" s="129"/>
      <c r="Z1973" s="129"/>
      <c r="AA1973" s="129"/>
    </row>
    <row r="1974" spans="1:27" s="115" customFormat="1" ht="26.1" customHeight="1" x14ac:dyDescent="0.2">
      <c r="A1974" s="141" t="str">
        <f>IF(AND($H1974&gt;=المغادرين!$C$4,$H1974&lt;=المغادرين!$F$4,المغادرين!$B$2=IF(المغادرين!$B$2="","",$I1974)),MAX($A$4:$A1973)+1,"")</f>
        <v/>
      </c>
      <c r="B1974" s="141" t="str">
        <f t="shared" si="60"/>
        <v/>
      </c>
      <c r="C1974" s="141" t="str">
        <f>IF($A1974="","",RANK($B1974,$B$5:$B$10000,1)+COUNTIF($B$4:$B1973,$B1974))</f>
        <v/>
      </c>
      <c r="D1974" s="142" t="str">
        <f>IF(AND($M1974&gt;=القادمين!$C$4,$M1974&lt;=القادمين!$F$4,القادمين!$B$2=IF(القادمين!$B$2="","",$I1974)),MAX($D$4:$D1973)+1,"")</f>
        <v/>
      </c>
      <c r="E1974" s="142" t="str">
        <f t="shared" si="61"/>
        <v/>
      </c>
      <c r="F1974" s="142" t="str">
        <f>IF($D1974="","",RANK($E1974,$E$5:$E$10000,1)+COUNTIF($E$4:$E1973,$E1974))</f>
        <v/>
      </c>
      <c r="G1974" s="189" t="str">
        <f>IF(H1974="","",COUNTA($E$5:E1974))</f>
        <v/>
      </c>
      <c r="H1974" s="41"/>
      <c r="I1974" s="38"/>
      <c r="J1974" s="206"/>
      <c r="K1974" s="206"/>
      <c r="L1974" s="206"/>
      <c r="M1974" s="41"/>
      <c r="N1974" s="207"/>
      <c r="O1974" s="99"/>
      <c r="P1974" s="192"/>
      <c r="Q1974" s="122"/>
      <c r="R1974" s="122"/>
      <c r="S1974" s="126"/>
      <c r="T1974" s="122"/>
      <c r="U1974" s="122"/>
      <c r="X1974" s="128"/>
      <c r="Y1974" s="129"/>
      <c r="Z1974" s="129"/>
      <c r="AA1974" s="129"/>
    </row>
    <row r="1975" spans="1:27" s="115" customFormat="1" ht="26.1" customHeight="1" x14ac:dyDescent="0.2">
      <c r="A1975" s="141" t="str">
        <f>IF(AND($H1975&gt;=المغادرين!$C$4,$H1975&lt;=المغادرين!$F$4,المغادرين!$B$2=IF(المغادرين!$B$2="","",$I1975)),MAX($A$4:$A1974)+1,"")</f>
        <v/>
      </c>
      <c r="B1975" s="141" t="str">
        <f t="shared" si="60"/>
        <v/>
      </c>
      <c r="C1975" s="141" t="str">
        <f>IF($A1975="","",RANK($B1975,$B$5:$B$10000,1)+COUNTIF($B$4:$B1974,$B1975))</f>
        <v/>
      </c>
      <c r="D1975" s="142" t="str">
        <f>IF(AND($M1975&gt;=القادمين!$C$4,$M1975&lt;=القادمين!$F$4,القادمين!$B$2=IF(القادمين!$B$2="","",$I1975)),MAX($D$4:$D1974)+1,"")</f>
        <v/>
      </c>
      <c r="E1975" s="142" t="str">
        <f t="shared" si="61"/>
        <v/>
      </c>
      <c r="F1975" s="142" t="str">
        <f>IF($D1975="","",RANK($E1975,$E$5:$E$10000,1)+COUNTIF($E$4:$E1974,$E1975))</f>
        <v/>
      </c>
      <c r="G1975" s="189" t="str">
        <f>IF(H1975="","",COUNTA($E$5:E1975))</f>
        <v/>
      </c>
      <c r="H1975" s="41"/>
      <c r="I1975" s="38"/>
      <c r="J1975" s="206"/>
      <c r="K1975" s="206"/>
      <c r="L1975" s="206"/>
      <c r="M1975" s="41"/>
      <c r="N1975" s="207"/>
      <c r="O1975" s="99"/>
      <c r="P1975" s="192"/>
      <c r="Q1975" s="122"/>
      <c r="R1975" s="122"/>
      <c r="S1975" s="126"/>
      <c r="T1975" s="122"/>
      <c r="U1975" s="122"/>
      <c r="X1975" s="128"/>
      <c r="Y1975" s="129"/>
      <c r="Z1975" s="129"/>
      <c r="AA1975" s="129"/>
    </row>
    <row r="1976" spans="1:27" s="115" customFormat="1" ht="26.1" customHeight="1" x14ac:dyDescent="0.2">
      <c r="A1976" s="141" t="str">
        <f>IF(AND($H1976&gt;=المغادرين!$C$4,$H1976&lt;=المغادرين!$F$4,المغادرين!$B$2=IF(المغادرين!$B$2="","",$I1976)),MAX($A$4:$A1975)+1,"")</f>
        <v/>
      </c>
      <c r="B1976" s="141" t="str">
        <f t="shared" si="60"/>
        <v/>
      </c>
      <c r="C1976" s="141" t="str">
        <f>IF($A1976="","",RANK($B1976,$B$5:$B$10000,1)+COUNTIF($B$4:$B1975,$B1976))</f>
        <v/>
      </c>
      <c r="D1976" s="142" t="str">
        <f>IF(AND($M1976&gt;=القادمين!$C$4,$M1976&lt;=القادمين!$F$4,القادمين!$B$2=IF(القادمين!$B$2="","",$I1976)),MAX($D$4:$D1975)+1,"")</f>
        <v/>
      </c>
      <c r="E1976" s="142" t="str">
        <f t="shared" si="61"/>
        <v/>
      </c>
      <c r="F1976" s="142" t="str">
        <f>IF($D1976="","",RANK($E1976,$E$5:$E$10000,1)+COUNTIF($E$4:$E1975,$E1976))</f>
        <v/>
      </c>
      <c r="G1976" s="189" t="str">
        <f>IF(H1976="","",COUNTA($E$5:E1976))</f>
        <v/>
      </c>
      <c r="H1976" s="41"/>
      <c r="I1976" s="38"/>
      <c r="J1976" s="206"/>
      <c r="K1976" s="206"/>
      <c r="L1976" s="206"/>
      <c r="M1976" s="41"/>
      <c r="N1976" s="207"/>
      <c r="O1976" s="99"/>
      <c r="P1976" s="192"/>
      <c r="Q1976" s="122"/>
      <c r="R1976" s="122"/>
      <c r="S1976" s="126"/>
      <c r="T1976" s="122"/>
      <c r="U1976" s="122"/>
      <c r="X1976" s="128"/>
      <c r="Y1976" s="129"/>
      <c r="Z1976" s="129"/>
      <c r="AA1976" s="129"/>
    </row>
    <row r="1977" spans="1:27" s="115" customFormat="1" ht="26.1" customHeight="1" x14ac:dyDescent="0.2">
      <c r="A1977" s="141" t="str">
        <f>IF(AND($H1977&gt;=المغادرين!$C$4,$H1977&lt;=المغادرين!$F$4,المغادرين!$B$2=IF(المغادرين!$B$2="","",$I1977)),MAX($A$4:$A1976)+1,"")</f>
        <v/>
      </c>
      <c r="B1977" s="141" t="str">
        <f t="shared" si="60"/>
        <v/>
      </c>
      <c r="C1977" s="141" t="str">
        <f>IF($A1977="","",RANK($B1977,$B$5:$B$10000,1)+COUNTIF($B$4:$B1976,$B1977))</f>
        <v/>
      </c>
      <c r="D1977" s="142" t="str">
        <f>IF(AND($M1977&gt;=القادمين!$C$4,$M1977&lt;=القادمين!$F$4,القادمين!$B$2=IF(القادمين!$B$2="","",$I1977)),MAX($D$4:$D1976)+1,"")</f>
        <v/>
      </c>
      <c r="E1977" s="142" t="str">
        <f t="shared" si="61"/>
        <v/>
      </c>
      <c r="F1977" s="142" t="str">
        <f>IF($D1977="","",RANK($E1977,$E$5:$E$10000,1)+COUNTIF($E$4:$E1976,$E1977))</f>
        <v/>
      </c>
      <c r="G1977" s="189" t="str">
        <f>IF(H1977="","",COUNTA($E$5:E1977))</f>
        <v/>
      </c>
      <c r="H1977" s="41"/>
      <c r="I1977" s="38"/>
      <c r="J1977" s="206"/>
      <c r="K1977" s="206"/>
      <c r="L1977" s="206"/>
      <c r="M1977" s="41"/>
      <c r="N1977" s="207"/>
      <c r="O1977" s="99"/>
      <c r="P1977" s="193"/>
      <c r="Q1977" s="122"/>
      <c r="R1977" s="122"/>
      <c r="S1977" s="125"/>
      <c r="T1977" s="122"/>
      <c r="U1977" s="122"/>
    </row>
    <row r="1978" spans="1:27" s="127" customFormat="1" ht="26.1" customHeight="1" x14ac:dyDescent="0.2">
      <c r="A1978" s="141" t="str">
        <f>IF(AND($H1978&gt;=المغادرين!$C$4,$H1978&lt;=المغادرين!$F$4,المغادرين!$B$2=IF(المغادرين!$B$2="","",$I1978)),MAX($A$4:$A1977)+1,"")</f>
        <v/>
      </c>
      <c r="B1978" s="141" t="str">
        <f t="shared" si="60"/>
        <v/>
      </c>
      <c r="C1978" s="141" t="str">
        <f>IF($A1978="","",RANK($B1978,$B$5:$B$10000,1)+COUNTIF($B$4:$B1977,$B1978))</f>
        <v/>
      </c>
      <c r="D1978" s="142" t="str">
        <f>IF(AND($M1978&gt;=القادمين!$C$4,$M1978&lt;=القادمين!$F$4,القادمين!$B$2=IF(القادمين!$B$2="","",$I1978)),MAX($D$4:$D1977)+1,"")</f>
        <v/>
      </c>
      <c r="E1978" s="142" t="str">
        <f t="shared" si="61"/>
        <v/>
      </c>
      <c r="F1978" s="142" t="str">
        <f>IF($D1978="","",RANK($E1978,$E$5:$E$10000,1)+COUNTIF($E$4:$E1977,$E1978))</f>
        <v/>
      </c>
      <c r="G1978" s="189" t="str">
        <f>IF(H1978="","",COUNTA($E$5:E1978))</f>
        <v/>
      </c>
      <c r="H1978" s="41"/>
      <c r="I1978" s="38"/>
      <c r="J1978" s="206"/>
      <c r="K1978" s="206"/>
      <c r="L1978" s="206"/>
      <c r="M1978" s="41"/>
      <c r="N1978" s="207"/>
      <c r="O1978" s="99"/>
      <c r="P1978" s="192"/>
      <c r="Q1978" s="122"/>
      <c r="R1978" s="122"/>
      <c r="S1978" s="126"/>
      <c r="T1978" s="122"/>
      <c r="U1978" s="122"/>
      <c r="V1978" s="115"/>
      <c r="W1978" s="115"/>
      <c r="X1978" s="115"/>
      <c r="Y1978" s="115"/>
      <c r="Z1978" s="115"/>
      <c r="AA1978" s="115"/>
    </row>
    <row r="1979" spans="1:27" s="127" customFormat="1" ht="26.1" customHeight="1" x14ac:dyDescent="0.2">
      <c r="A1979" s="141" t="str">
        <f>IF(AND($H1979&gt;=المغادرين!$C$4,$H1979&lt;=المغادرين!$F$4,المغادرين!$B$2=IF(المغادرين!$B$2="","",$I1979)),MAX($A$4:$A1978)+1,"")</f>
        <v/>
      </c>
      <c r="B1979" s="141" t="str">
        <f t="shared" si="60"/>
        <v/>
      </c>
      <c r="C1979" s="141" t="str">
        <f>IF($A1979="","",RANK($B1979,$B$5:$B$10000,1)+COUNTIF($B$4:$B1978,$B1979))</f>
        <v/>
      </c>
      <c r="D1979" s="142" t="str">
        <f>IF(AND($M1979&gt;=القادمين!$C$4,$M1979&lt;=القادمين!$F$4,القادمين!$B$2=IF(القادمين!$B$2="","",$I1979)),MAX($D$4:$D1978)+1,"")</f>
        <v/>
      </c>
      <c r="E1979" s="142" t="str">
        <f t="shared" si="61"/>
        <v/>
      </c>
      <c r="F1979" s="142" t="str">
        <f>IF($D1979="","",RANK($E1979,$E$5:$E$10000,1)+COUNTIF($E$4:$E1978,$E1979))</f>
        <v/>
      </c>
      <c r="G1979" s="189" t="str">
        <f>IF(H1979="","",COUNTA($E$5:E1979))</f>
        <v/>
      </c>
      <c r="H1979" s="41"/>
      <c r="I1979" s="38"/>
      <c r="J1979" s="206"/>
      <c r="K1979" s="206"/>
      <c r="L1979" s="206"/>
      <c r="M1979" s="41"/>
      <c r="N1979" s="207"/>
      <c r="O1979" s="99"/>
      <c r="P1979" s="192"/>
      <c r="Q1979" s="122"/>
      <c r="R1979" s="122"/>
      <c r="S1979" s="126"/>
      <c r="T1979" s="122"/>
      <c r="U1979" s="122"/>
      <c r="V1979" s="115"/>
      <c r="W1979" s="115"/>
      <c r="X1979" s="115"/>
      <c r="Y1979" s="115"/>
      <c r="Z1979" s="115"/>
      <c r="AA1979" s="115"/>
    </row>
    <row r="1980" spans="1:27" s="127" customFormat="1" ht="26.1" customHeight="1" x14ac:dyDescent="0.2">
      <c r="A1980" s="141" t="str">
        <f>IF(AND($H1980&gt;=المغادرين!$C$4,$H1980&lt;=المغادرين!$F$4,المغادرين!$B$2=IF(المغادرين!$B$2="","",$I1980)),MAX($A$4:$A1979)+1,"")</f>
        <v/>
      </c>
      <c r="B1980" s="141" t="str">
        <f t="shared" si="60"/>
        <v/>
      </c>
      <c r="C1980" s="141" t="str">
        <f>IF($A1980="","",RANK($B1980,$B$5:$B$10000,1)+COUNTIF($B$4:$B1979,$B1980))</f>
        <v/>
      </c>
      <c r="D1980" s="142" t="str">
        <f>IF(AND($M1980&gt;=القادمين!$C$4,$M1980&lt;=القادمين!$F$4,القادمين!$B$2=IF(القادمين!$B$2="","",$I1980)),MAX($D$4:$D1979)+1,"")</f>
        <v/>
      </c>
      <c r="E1980" s="142" t="str">
        <f t="shared" si="61"/>
        <v/>
      </c>
      <c r="F1980" s="142" t="str">
        <f>IF($D1980="","",RANK($E1980,$E$5:$E$10000,1)+COUNTIF($E$4:$E1979,$E1980))</f>
        <v/>
      </c>
      <c r="G1980" s="189" t="str">
        <f>IF(H1980="","",COUNTA($E$5:E1980))</f>
        <v/>
      </c>
      <c r="H1980" s="41"/>
      <c r="I1980" s="38"/>
      <c r="J1980" s="206"/>
      <c r="K1980" s="206"/>
      <c r="L1980" s="206"/>
      <c r="M1980" s="41"/>
      <c r="N1980" s="207"/>
      <c r="O1980" s="99"/>
      <c r="P1980" s="192"/>
      <c r="Q1980" s="122"/>
      <c r="R1980" s="122"/>
      <c r="S1980" s="126"/>
      <c r="T1980" s="122"/>
      <c r="U1980" s="122"/>
      <c r="V1980" s="115"/>
      <c r="W1980" s="115"/>
      <c r="X1980" s="115"/>
      <c r="Y1980" s="115"/>
      <c r="Z1980" s="115"/>
      <c r="AA1980" s="115"/>
    </row>
    <row r="1981" spans="1:27" s="115" customFormat="1" ht="26.1" customHeight="1" x14ac:dyDescent="0.2">
      <c r="A1981" s="141" t="str">
        <f>IF(AND($H1981&gt;=المغادرين!$C$4,$H1981&lt;=المغادرين!$F$4,المغادرين!$B$2=IF(المغادرين!$B$2="","",$I1981)),MAX($A$4:$A1980)+1,"")</f>
        <v/>
      </c>
      <c r="B1981" s="141" t="str">
        <f t="shared" si="60"/>
        <v/>
      </c>
      <c r="C1981" s="141" t="str">
        <f>IF($A1981="","",RANK($B1981,$B$5:$B$10000,1)+COUNTIF($B$4:$B1980,$B1981))</f>
        <v/>
      </c>
      <c r="D1981" s="142" t="str">
        <f>IF(AND($M1981&gt;=القادمين!$C$4,$M1981&lt;=القادمين!$F$4,القادمين!$B$2=IF(القادمين!$B$2="","",$I1981)),MAX($D$4:$D1980)+1,"")</f>
        <v/>
      </c>
      <c r="E1981" s="142" t="str">
        <f t="shared" si="61"/>
        <v/>
      </c>
      <c r="F1981" s="142" t="str">
        <f>IF($D1981="","",RANK($E1981,$E$5:$E$10000,1)+COUNTIF($E$4:$E1980,$E1981))</f>
        <v/>
      </c>
      <c r="G1981" s="189" t="str">
        <f>IF(H1981="","",COUNTA($E$5:E1981))</f>
        <v/>
      </c>
      <c r="H1981" s="41"/>
      <c r="I1981" s="38"/>
      <c r="J1981" s="206"/>
      <c r="K1981" s="206"/>
      <c r="L1981" s="206"/>
      <c r="M1981" s="41"/>
      <c r="N1981" s="207"/>
      <c r="O1981" s="99"/>
      <c r="P1981" s="192"/>
      <c r="Q1981" s="122"/>
      <c r="R1981" s="122"/>
      <c r="S1981" s="126"/>
      <c r="T1981" s="122"/>
      <c r="U1981" s="122"/>
    </row>
    <row r="1982" spans="1:27" s="115" customFormat="1" ht="26.1" customHeight="1" x14ac:dyDescent="0.2">
      <c r="A1982" s="141" t="str">
        <f>IF(AND($H1982&gt;=المغادرين!$C$4,$H1982&lt;=المغادرين!$F$4,المغادرين!$B$2=IF(المغادرين!$B$2="","",$I1982)),MAX($A$4:$A1981)+1,"")</f>
        <v/>
      </c>
      <c r="B1982" s="141" t="str">
        <f t="shared" si="60"/>
        <v/>
      </c>
      <c r="C1982" s="141" t="str">
        <f>IF($A1982="","",RANK($B1982,$B$5:$B$10000,1)+COUNTIF($B$4:$B1981,$B1982))</f>
        <v/>
      </c>
      <c r="D1982" s="142" t="str">
        <f>IF(AND($M1982&gt;=القادمين!$C$4,$M1982&lt;=القادمين!$F$4,القادمين!$B$2=IF(القادمين!$B$2="","",$I1982)),MAX($D$4:$D1981)+1,"")</f>
        <v/>
      </c>
      <c r="E1982" s="142" t="str">
        <f t="shared" si="61"/>
        <v/>
      </c>
      <c r="F1982" s="142" t="str">
        <f>IF($D1982="","",RANK($E1982,$E$5:$E$10000,1)+COUNTIF($E$4:$E1981,$E1982))</f>
        <v/>
      </c>
      <c r="G1982" s="189" t="str">
        <f>IF(H1982="","",COUNTA($E$5:E1982))</f>
        <v/>
      </c>
      <c r="H1982" s="41"/>
      <c r="I1982" s="38"/>
      <c r="J1982" s="206"/>
      <c r="K1982" s="206"/>
      <c r="L1982" s="206"/>
      <c r="M1982" s="41"/>
      <c r="N1982" s="207"/>
      <c r="O1982" s="99"/>
      <c r="P1982" s="192"/>
      <c r="Q1982" s="122"/>
      <c r="R1982" s="122"/>
      <c r="S1982" s="126"/>
      <c r="T1982" s="122"/>
      <c r="U1982" s="122"/>
    </row>
    <row r="1983" spans="1:27" s="115" customFormat="1" ht="26.1" customHeight="1" x14ac:dyDescent="0.2">
      <c r="A1983" s="141" t="str">
        <f>IF(AND($H1983&gt;=المغادرين!$C$4,$H1983&lt;=المغادرين!$F$4,المغادرين!$B$2=IF(المغادرين!$B$2="","",$I1983)),MAX($A$4:$A1982)+1,"")</f>
        <v/>
      </c>
      <c r="B1983" s="141" t="str">
        <f t="shared" si="60"/>
        <v/>
      </c>
      <c r="C1983" s="141" t="str">
        <f>IF($A1983="","",RANK($B1983,$B$5:$B$10000,1)+COUNTIF($B$4:$B1982,$B1983))</f>
        <v/>
      </c>
      <c r="D1983" s="142" t="str">
        <f>IF(AND($M1983&gt;=القادمين!$C$4,$M1983&lt;=القادمين!$F$4,القادمين!$B$2=IF(القادمين!$B$2="","",$I1983)),MAX($D$4:$D1982)+1,"")</f>
        <v/>
      </c>
      <c r="E1983" s="142" t="str">
        <f t="shared" si="61"/>
        <v/>
      </c>
      <c r="F1983" s="142" t="str">
        <f>IF($D1983="","",RANK($E1983,$E$5:$E$10000,1)+COUNTIF($E$4:$E1982,$E1983))</f>
        <v/>
      </c>
      <c r="G1983" s="189" t="str">
        <f>IF(H1983="","",COUNTA($E$5:E1983))</f>
        <v/>
      </c>
      <c r="H1983" s="41"/>
      <c r="I1983" s="38"/>
      <c r="J1983" s="206"/>
      <c r="K1983" s="206"/>
      <c r="L1983" s="206"/>
      <c r="M1983" s="41"/>
      <c r="N1983" s="207"/>
      <c r="O1983" s="99"/>
      <c r="P1983" s="192"/>
      <c r="Q1983" s="122"/>
      <c r="R1983" s="122"/>
      <c r="S1983" s="126"/>
      <c r="T1983" s="122"/>
      <c r="U1983" s="122"/>
    </row>
    <row r="1984" spans="1:27" s="115" customFormat="1" ht="26.1" customHeight="1" x14ac:dyDescent="0.2">
      <c r="A1984" s="141" t="str">
        <f>IF(AND($H1984&gt;=المغادرين!$C$4,$H1984&lt;=المغادرين!$F$4,المغادرين!$B$2=IF(المغادرين!$B$2="","",$I1984)),MAX($A$4:$A1983)+1,"")</f>
        <v/>
      </c>
      <c r="B1984" s="141" t="str">
        <f t="shared" si="60"/>
        <v/>
      </c>
      <c r="C1984" s="141" t="str">
        <f>IF($A1984="","",RANK($B1984,$B$5:$B$10000,1)+COUNTIF($B$4:$B1983,$B1984))</f>
        <v/>
      </c>
      <c r="D1984" s="142" t="str">
        <f>IF(AND($M1984&gt;=القادمين!$C$4,$M1984&lt;=القادمين!$F$4,القادمين!$B$2=IF(القادمين!$B$2="","",$I1984)),MAX($D$4:$D1983)+1,"")</f>
        <v/>
      </c>
      <c r="E1984" s="142" t="str">
        <f t="shared" si="61"/>
        <v/>
      </c>
      <c r="F1984" s="142" t="str">
        <f>IF($D1984="","",RANK($E1984,$E$5:$E$10000,1)+COUNTIF($E$4:$E1983,$E1984))</f>
        <v/>
      </c>
      <c r="G1984" s="189" t="str">
        <f>IF(H1984="","",COUNTA($E$5:E1984))</f>
        <v/>
      </c>
      <c r="H1984" s="41"/>
      <c r="I1984" s="38"/>
      <c r="J1984" s="206"/>
      <c r="K1984" s="206"/>
      <c r="L1984" s="206"/>
      <c r="M1984" s="41"/>
      <c r="N1984" s="207"/>
      <c r="O1984" s="99"/>
      <c r="P1984" s="192"/>
      <c r="Q1984" s="122"/>
      <c r="R1984" s="122"/>
      <c r="S1984" s="126"/>
      <c r="T1984" s="122"/>
      <c r="U1984" s="122"/>
    </row>
    <row r="1985" spans="1:27" s="115" customFormat="1" ht="26.1" customHeight="1" x14ac:dyDescent="0.2">
      <c r="A1985" s="141" t="str">
        <f>IF(AND($H1985&gt;=المغادرين!$C$4,$H1985&lt;=المغادرين!$F$4,المغادرين!$B$2=IF(المغادرين!$B$2="","",$I1985)),MAX($A$4:$A1984)+1,"")</f>
        <v/>
      </c>
      <c r="B1985" s="141" t="str">
        <f t="shared" si="60"/>
        <v/>
      </c>
      <c r="C1985" s="141" t="str">
        <f>IF($A1985="","",RANK($B1985,$B$5:$B$10000,1)+COUNTIF($B$4:$B1984,$B1985))</f>
        <v/>
      </c>
      <c r="D1985" s="142" t="str">
        <f>IF(AND($M1985&gt;=القادمين!$C$4,$M1985&lt;=القادمين!$F$4,القادمين!$B$2=IF(القادمين!$B$2="","",$I1985)),MAX($D$4:$D1984)+1,"")</f>
        <v/>
      </c>
      <c r="E1985" s="142" t="str">
        <f t="shared" si="61"/>
        <v/>
      </c>
      <c r="F1985" s="142" t="str">
        <f>IF($D1985="","",RANK($E1985,$E$5:$E$10000,1)+COUNTIF($E$4:$E1984,$E1985))</f>
        <v/>
      </c>
      <c r="G1985" s="189" t="str">
        <f>IF(H1985="","",COUNTA($E$5:E1985))</f>
        <v/>
      </c>
      <c r="H1985" s="41"/>
      <c r="I1985" s="38"/>
      <c r="J1985" s="206"/>
      <c r="K1985" s="206"/>
      <c r="L1985" s="206"/>
      <c r="M1985" s="41"/>
      <c r="N1985" s="207"/>
      <c r="O1985" s="99"/>
      <c r="P1985" s="192"/>
      <c r="Q1985" s="122"/>
      <c r="R1985" s="122"/>
      <c r="S1985" s="126"/>
      <c r="T1985" s="122"/>
      <c r="U1985" s="122"/>
    </row>
    <row r="1986" spans="1:27" s="115" customFormat="1" ht="26.1" customHeight="1" x14ac:dyDescent="0.2">
      <c r="A1986" s="141" t="str">
        <f>IF(AND($H1986&gt;=المغادرين!$C$4,$H1986&lt;=المغادرين!$F$4,المغادرين!$B$2=IF(المغادرين!$B$2="","",$I1986)),MAX($A$4:$A1985)+1,"")</f>
        <v/>
      </c>
      <c r="B1986" s="141" t="str">
        <f t="shared" si="60"/>
        <v/>
      </c>
      <c r="C1986" s="141" t="str">
        <f>IF($A1986="","",RANK($B1986,$B$5:$B$10000,1)+COUNTIF($B$4:$B1985,$B1986))</f>
        <v/>
      </c>
      <c r="D1986" s="142" t="str">
        <f>IF(AND($M1986&gt;=القادمين!$C$4,$M1986&lt;=القادمين!$F$4,القادمين!$B$2=IF(القادمين!$B$2="","",$I1986)),MAX($D$4:$D1985)+1,"")</f>
        <v/>
      </c>
      <c r="E1986" s="142" t="str">
        <f t="shared" si="61"/>
        <v/>
      </c>
      <c r="F1986" s="142" t="str">
        <f>IF($D1986="","",RANK($E1986,$E$5:$E$10000,1)+COUNTIF($E$4:$E1985,$E1986))</f>
        <v/>
      </c>
      <c r="G1986" s="189" t="str">
        <f>IF(H1986="","",COUNTA($E$5:E1986))</f>
        <v/>
      </c>
      <c r="H1986" s="41"/>
      <c r="I1986" s="38"/>
      <c r="J1986" s="206"/>
      <c r="K1986" s="206"/>
      <c r="L1986" s="206"/>
      <c r="M1986" s="41"/>
      <c r="N1986" s="207"/>
      <c r="O1986" s="99"/>
      <c r="P1986" s="192"/>
      <c r="Q1986" s="122"/>
      <c r="R1986" s="122"/>
      <c r="S1986" s="126"/>
      <c r="T1986" s="122"/>
      <c r="U1986" s="122"/>
      <c r="AA1986" s="128"/>
    </row>
    <row r="1987" spans="1:27" s="115" customFormat="1" ht="26.1" customHeight="1" x14ac:dyDescent="0.2">
      <c r="A1987" s="141" t="str">
        <f>IF(AND($H1987&gt;=المغادرين!$C$4,$H1987&lt;=المغادرين!$F$4,المغادرين!$B$2=IF(المغادرين!$B$2="","",$I1987)),MAX($A$4:$A1986)+1,"")</f>
        <v/>
      </c>
      <c r="B1987" s="141" t="str">
        <f t="shared" si="60"/>
        <v/>
      </c>
      <c r="C1987" s="141" t="str">
        <f>IF($A1987="","",RANK($B1987,$B$5:$B$10000,1)+COUNTIF($B$4:$B1986,$B1987))</f>
        <v/>
      </c>
      <c r="D1987" s="142" t="str">
        <f>IF(AND($M1987&gt;=القادمين!$C$4,$M1987&lt;=القادمين!$F$4,القادمين!$B$2=IF(القادمين!$B$2="","",$I1987)),MAX($D$4:$D1986)+1,"")</f>
        <v/>
      </c>
      <c r="E1987" s="142" t="str">
        <f t="shared" si="61"/>
        <v/>
      </c>
      <c r="F1987" s="142" t="str">
        <f>IF($D1987="","",RANK($E1987,$E$5:$E$10000,1)+COUNTIF($E$4:$E1986,$E1987))</f>
        <v/>
      </c>
      <c r="G1987" s="189" t="str">
        <f>IF(H1987="","",COUNTA($E$5:E1987))</f>
        <v/>
      </c>
      <c r="H1987" s="41"/>
      <c r="I1987" s="38"/>
      <c r="J1987" s="206"/>
      <c r="K1987" s="206"/>
      <c r="L1987" s="206"/>
      <c r="M1987" s="41"/>
      <c r="N1987" s="207"/>
      <c r="O1987" s="99"/>
      <c r="P1987" s="192"/>
      <c r="Q1987" s="122"/>
      <c r="R1987" s="122"/>
      <c r="S1987" s="126"/>
      <c r="T1987" s="122"/>
      <c r="U1987" s="122"/>
      <c r="AA1987" s="128"/>
    </row>
    <row r="1988" spans="1:27" s="115" customFormat="1" ht="26.1" customHeight="1" x14ac:dyDescent="0.2">
      <c r="A1988" s="141" t="str">
        <f>IF(AND($H1988&gt;=المغادرين!$C$4,$H1988&lt;=المغادرين!$F$4,المغادرين!$B$2=IF(المغادرين!$B$2="","",$I1988)),MAX($A$4:$A1987)+1,"")</f>
        <v/>
      </c>
      <c r="B1988" s="141" t="str">
        <f t="shared" si="60"/>
        <v/>
      </c>
      <c r="C1988" s="141" t="str">
        <f>IF($A1988="","",RANK($B1988,$B$5:$B$10000,1)+COUNTIF($B$4:$B1987,$B1988))</f>
        <v/>
      </c>
      <c r="D1988" s="142" t="str">
        <f>IF(AND($M1988&gt;=القادمين!$C$4,$M1988&lt;=القادمين!$F$4,القادمين!$B$2=IF(القادمين!$B$2="","",$I1988)),MAX($D$4:$D1987)+1,"")</f>
        <v/>
      </c>
      <c r="E1988" s="142" t="str">
        <f t="shared" si="61"/>
        <v/>
      </c>
      <c r="F1988" s="142" t="str">
        <f>IF($D1988="","",RANK($E1988,$E$5:$E$10000,1)+COUNTIF($E$4:$E1987,$E1988))</f>
        <v/>
      </c>
      <c r="G1988" s="189" t="str">
        <f>IF(H1988="","",COUNTA($E$5:E1988))</f>
        <v/>
      </c>
      <c r="H1988" s="41"/>
      <c r="I1988" s="38"/>
      <c r="J1988" s="206"/>
      <c r="K1988" s="206"/>
      <c r="L1988" s="206"/>
      <c r="M1988" s="41"/>
      <c r="N1988" s="207"/>
      <c r="O1988" s="99"/>
      <c r="P1988" s="192"/>
      <c r="Q1988" s="122"/>
      <c r="R1988" s="122"/>
      <c r="S1988" s="126"/>
      <c r="T1988" s="122"/>
      <c r="U1988" s="122"/>
      <c r="W1988" s="128"/>
      <c r="AA1988" s="121"/>
    </row>
    <row r="1989" spans="1:27" s="115" customFormat="1" ht="26.1" customHeight="1" x14ac:dyDescent="0.2">
      <c r="A1989" s="141" t="str">
        <f>IF(AND($H1989&gt;=المغادرين!$C$4,$H1989&lt;=المغادرين!$F$4,المغادرين!$B$2=IF(المغادرين!$B$2="","",$I1989)),MAX($A$4:$A1988)+1,"")</f>
        <v/>
      </c>
      <c r="B1989" s="141" t="str">
        <f t="shared" si="60"/>
        <v/>
      </c>
      <c r="C1989" s="141" t="str">
        <f>IF($A1989="","",RANK($B1989,$B$5:$B$10000,1)+COUNTIF($B$4:$B1988,$B1989))</f>
        <v/>
      </c>
      <c r="D1989" s="142" t="str">
        <f>IF(AND($M1989&gt;=القادمين!$C$4,$M1989&lt;=القادمين!$F$4,القادمين!$B$2=IF(القادمين!$B$2="","",$I1989)),MAX($D$4:$D1988)+1,"")</f>
        <v/>
      </c>
      <c r="E1989" s="142" t="str">
        <f t="shared" si="61"/>
        <v/>
      </c>
      <c r="F1989" s="142" t="str">
        <f>IF($D1989="","",RANK($E1989,$E$5:$E$10000,1)+COUNTIF($E$4:$E1988,$E1989))</f>
        <v/>
      </c>
      <c r="G1989" s="189" t="str">
        <f>IF(H1989="","",COUNTA($E$5:E1989))</f>
        <v/>
      </c>
      <c r="H1989" s="41"/>
      <c r="I1989" s="38"/>
      <c r="J1989" s="206"/>
      <c r="K1989" s="206"/>
      <c r="L1989" s="206"/>
      <c r="M1989" s="41"/>
      <c r="N1989" s="207"/>
      <c r="O1989" s="99"/>
      <c r="P1989" s="192"/>
      <c r="Q1989" s="122"/>
      <c r="R1989" s="122"/>
      <c r="S1989" s="126"/>
      <c r="T1989" s="122"/>
      <c r="U1989" s="122"/>
    </row>
    <row r="1990" spans="1:27" s="115" customFormat="1" ht="26.1" customHeight="1" x14ac:dyDescent="0.2">
      <c r="A1990" s="141" t="str">
        <f>IF(AND($H1990&gt;=المغادرين!$C$4,$H1990&lt;=المغادرين!$F$4,المغادرين!$B$2=IF(المغادرين!$B$2="","",$I1990)),MAX($A$4:$A1989)+1,"")</f>
        <v/>
      </c>
      <c r="B1990" s="141" t="str">
        <f t="shared" ref="B1990:B2053" si="62">IF($A1990="","",MAX($A$5:$A$10000)-RANK($H1990,$H$5:$H$10000)+1)</f>
        <v/>
      </c>
      <c r="C1990" s="141" t="str">
        <f>IF($A1990="","",RANK($B1990,$B$5:$B$10000,1)+COUNTIF($B$4:$B1989,$B1990))</f>
        <v/>
      </c>
      <c r="D1990" s="142" t="str">
        <f>IF(AND($M1990&gt;=القادمين!$C$4,$M1990&lt;=القادمين!$F$4,القادمين!$B$2=IF(القادمين!$B$2="","",$I1990)),MAX($D$4:$D1989)+1,"")</f>
        <v/>
      </c>
      <c r="E1990" s="142" t="str">
        <f t="shared" ref="E1990:E2053" si="63">IF($D1990="","",MAX($D$5:$D$10000)-RANK($M1990,$M$5:$M$10000)+1)</f>
        <v/>
      </c>
      <c r="F1990" s="142" t="str">
        <f>IF($D1990="","",RANK($E1990,$E$5:$E$10000,1)+COUNTIF($E$4:$E1989,$E1990))</f>
        <v/>
      </c>
      <c r="G1990" s="189" t="str">
        <f>IF(H1990="","",COUNTA($E$5:E1990))</f>
        <v/>
      </c>
      <c r="H1990" s="41"/>
      <c r="I1990" s="38"/>
      <c r="J1990" s="206"/>
      <c r="K1990" s="206"/>
      <c r="L1990" s="206"/>
      <c r="M1990" s="41"/>
      <c r="N1990" s="207"/>
      <c r="O1990" s="99"/>
      <c r="P1990" s="192"/>
      <c r="Q1990" s="122"/>
      <c r="R1990" s="122"/>
      <c r="S1990" s="126"/>
      <c r="T1990" s="122"/>
      <c r="U1990" s="122"/>
      <c r="X1990" s="128"/>
      <c r="Y1990" s="121"/>
      <c r="Z1990" s="121"/>
      <c r="AA1990" s="121"/>
    </row>
    <row r="1991" spans="1:27" s="115" customFormat="1" ht="26.1" customHeight="1" x14ac:dyDescent="0.2">
      <c r="A1991" s="141" t="str">
        <f>IF(AND($H1991&gt;=المغادرين!$C$4,$H1991&lt;=المغادرين!$F$4,المغادرين!$B$2=IF(المغادرين!$B$2="","",$I1991)),MAX($A$4:$A1990)+1,"")</f>
        <v/>
      </c>
      <c r="B1991" s="141" t="str">
        <f t="shared" si="62"/>
        <v/>
      </c>
      <c r="C1991" s="141" t="str">
        <f>IF($A1991="","",RANK($B1991,$B$5:$B$10000,1)+COUNTIF($B$4:$B1990,$B1991))</f>
        <v/>
      </c>
      <c r="D1991" s="142" t="str">
        <f>IF(AND($M1991&gt;=القادمين!$C$4,$M1991&lt;=القادمين!$F$4,القادمين!$B$2=IF(القادمين!$B$2="","",$I1991)),MAX($D$4:$D1990)+1,"")</f>
        <v/>
      </c>
      <c r="E1991" s="142" t="str">
        <f t="shared" si="63"/>
        <v/>
      </c>
      <c r="F1991" s="142" t="str">
        <f>IF($D1991="","",RANK($E1991,$E$5:$E$10000,1)+COUNTIF($E$4:$E1990,$E1991))</f>
        <v/>
      </c>
      <c r="G1991" s="189" t="str">
        <f>IF(H1991="","",COUNTA($E$5:E1991))</f>
        <v/>
      </c>
      <c r="H1991" s="41"/>
      <c r="I1991" s="38"/>
      <c r="J1991" s="206"/>
      <c r="K1991" s="206"/>
      <c r="L1991" s="206"/>
      <c r="M1991" s="41"/>
      <c r="N1991" s="207"/>
      <c r="O1991" s="99"/>
      <c r="P1991" s="192"/>
      <c r="Q1991" s="122"/>
      <c r="R1991" s="122"/>
      <c r="S1991" s="126"/>
      <c r="T1991" s="122"/>
      <c r="U1991" s="122"/>
      <c r="X1991" s="128"/>
      <c r="Y1991" s="129"/>
      <c r="Z1991" s="129"/>
      <c r="AA1991" s="129"/>
    </row>
    <row r="1992" spans="1:27" s="115" customFormat="1" ht="26.1" customHeight="1" x14ac:dyDescent="0.2">
      <c r="A1992" s="141" t="str">
        <f>IF(AND($H1992&gt;=المغادرين!$C$4,$H1992&lt;=المغادرين!$F$4,المغادرين!$B$2=IF(المغادرين!$B$2="","",$I1992)),MAX($A$4:$A1991)+1,"")</f>
        <v/>
      </c>
      <c r="B1992" s="141" t="str">
        <f t="shared" si="62"/>
        <v/>
      </c>
      <c r="C1992" s="141" t="str">
        <f>IF($A1992="","",RANK($B1992,$B$5:$B$10000,1)+COUNTIF($B$4:$B1991,$B1992))</f>
        <v/>
      </c>
      <c r="D1992" s="142" t="str">
        <f>IF(AND($M1992&gt;=القادمين!$C$4,$M1992&lt;=القادمين!$F$4,القادمين!$B$2=IF(القادمين!$B$2="","",$I1992)),MAX($D$4:$D1991)+1,"")</f>
        <v/>
      </c>
      <c r="E1992" s="142" t="str">
        <f t="shared" si="63"/>
        <v/>
      </c>
      <c r="F1992" s="142" t="str">
        <f>IF($D1992="","",RANK($E1992,$E$5:$E$10000,1)+COUNTIF($E$4:$E1991,$E1992))</f>
        <v/>
      </c>
      <c r="G1992" s="189" t="str">
        <f>IF(H1992="","",COUNTA($E$5:E1992))</f>
        <v/>
      </c>
      <c r="H1992" s="41"/>
      <c r="I1992" s="38"/>
      <c r="J1992" s="206"/>
      <c r="K1992" s="206"/>
      <c r="L1992" s="206"/>
      <c r="M1992" s="41"/>
      <c r="N1992" s="207"/>
      <c r="O1992" s="99"/>
      <c r="P1992" s="192"/>
      <c r="Q1992" s="122"/>
      <c r="R1992" s="122"/>
      <c r="S1992" s="126"/>
      <c r="T1992" s="122"/>
      <c r="U1992" s="122"/>
      <c r="X1992" s="128"/>
      <c r="Y1992" s="129"/>
      <c r="Z1992" s="129"/>
      <c r="AA1992" s="129"/>
    </row>
    <row r="1993" spans="1:27" s="115" customFormat="1" ht="26.1" customHeight="1" x14ac:dyDescent="0.2">
      <c r="A1993" s="141" t="str">
        <f>IF(AND($H1993&gt;=المغادرين!$C$4,$H1993&lt;=المغادرين!$F$4,المغادرين!$B$2=IF(المغادرين!$B$2="","",$I1993)),MAX($A$4:$A1992)+1,"")</f>
        <v/>
      </c>
      <c r="B1993" s="141" t="str">
        <f t="shared" si="62"/>
        <v/>
      </c>
      <c r="C1993" s="141" t="str">
        <f>IF($A1993="","",RANK($B1993,$B$5:$B$10000,1)+COUNTIF($B$4:$B1992,$B1993))</f>
        <v/>
      </c>
      <c r="D1993" s="142" t="str">
        <f>IF(AND($M1993&gt;=القادمين!$C$4,$M1993&lt;=القادمين!$F$4,القادمين!$B$2=IF(القادمين!$B$2="","",$I1993)),MAX($D$4:$D1992)+1,"")</f>
        <v/>
      </c>
      <c r="E1993" s="142" t="str">
        <f t="shared" si="63"/>
        <v/>
      </c>
      <c r="F1993" s="142" t="str">
        <f>IF($D1993="","",RANK($E1993,$E$5:$E$10000,1)+COUNTIF($E$4:$E1992,$E1993))</f>
        <v/>
      </c>
      <c r="G1993" s="189" t="str">
        <f>IF(H1993="","",COUNTA($E$5:E1993))</f>
        <v/>
      </c>
      <c r="H1993" s="41"/>
      <c r="I1993" s="38"/>
      <c r="J1993" s="206"/>
      <c r="K1993" s="206"/>
      <c r="L1993" s="206"/>
      <c r="M1993" s="41"/>
      <c r="N1993" s="207"/>
      <c r="O1993" s="99"/>
      <c r="P1993" s="192"/>
      <c r="Q1993" s="122"/>
      <c r="R1993" s="122"/>
      <c r="S1993" s="126"/>
      <c r="T1993" s="122"/>
      <c r="U1993" s="122"/>
      <c r="X1993" s="128"/>
      <c r="Y1993" s="129"/>
      <c r="Z1993" s="129"/>
      <c r="AA1993" s="129"/>
    </row>
    <row r="1994" spans="1:27" s="115" customFormat="1" ht="26.1" customHeight="1" x14ac:dyDescent="0.2">
      <c r="A1994" s="141" t="str">
        <f>IF(AND($H1994&gt;=المغادرين!$C$4,$H1994&lt;=المغادرين!$F$4,المغادرين!$B$2=IF(المغادرين!$B$2="","",$I1994)),MAX($A$4:$A1993)+1,"")</f>
        <v/>
      </c>
      <c r="B1994" s="141" t="str">
        <f t="shared" si="62"/>
        <v/>
      </c>
      <c r="C1994" s="141" t="str">
        <f>IF($A1994="","",RANK($B1994,$B$5:$B$10000,1)+COUNTIF($B$4:$B1993,$B1994))</f>
        <v/>
      </c>
      <c r="D1994" s="142" t="str">
        <f>IF(AND($M1994&gt;=القادمين!$C$4,$M1994&lt;=القادمين!$F$4,القادمين!$B$2=IF(القادمين!$B$2="","",$I1994)),MAX($D$4:$D1993)+1,"")</f>
        <v/>
      </c>
      <c r="E1994" s="142" t="str">
        <f t="shared" si="63"/>
        <v/>
      </c>
      <c r="F1994" s="142" t="str">
        <f>IF($D1994="","",RANK($E1994,$E$5:$E$10000,1)+COUNTIF($E$4:$E1993,$E1994))</f>
        <v/>
      </c>
      <c r="G1994" s="189" t="str">
        <f>IF(H1994="","",COUNTA($E$5:E1994))</f>
        <v/>
      </c>
      <c r="H1994" s="41"/>
      <c r="I1994" s="38"/>
      <c r="J1994" s="206"/>
      <c r="K1994" s="206"/>
      <c r="L1994" s="206"/>
      <c r="M1994" s="41"/>
      <c r="N1994" s="207"/>
      <c r="O1994" s="99"/>
      <c r="P1994" s="192"/>
      <c r="Q1994" s="122"/>
      <c r="R1994" s="122"/>
      <c r="S1994" s="126"/>
      <c r="T1994" s="122"/>
      <c r="U1994" s="122"/>
      <c r="X1994" s="128"/>
      <c r="Y1994" s="129"/>
      <c r="Z1994" s="129"/>
      <c r="AA1994" s="129"/>
    </row>
    <row r="1995" spans="1:27" s="115" customFormat="1" ht="26.1" customHeight="1" x14ac:dyDescent="0.2">
      <c r="A1995" s="141" t="str">
        <f>IF(AND($H1995&gt;=المغادرين!$C$4,$H1995&lt;=المغادرين!$F$4,المغادرين!$B$2=IF(المغادرين!$B$2="","",$I1995)),MAX($A$4:$A1994)+1,"")</f>
        <v/>
      </c>
      <c r="B1995" s="141" t="str">
        <f t="shared" si="62"/>
        <v/>
      </c>
      <c r="C1995" s="141" t="str">
        <f>IF($A1995="","",RANK($B1995,$B$5:$B$10000,1)+COUNTIF($B$4:$B1994,$B1995))</f>
        <v/>
      </c>
      <c r="D1995" s="142" t="str">
        <f>IF(AND($M1995&gt;=القادمين!$C$4,$M1995&lt;=القادمين!$F$4,القادمين!$B$2=IF(القادمين!$B$2="","",$I1995)),MAX($D$4:$D1994)+1,"")</f>
        <v/>
      </c>
      <c r="E1995" s="142" t="str">
        <f t="shared" si="63"/>
        <v/>
      </c>
      <c r="F1995" s="142" t="str">
        <f>IF($D1995="","",RANK($E1995,$E$5:$E$10000,1)+COUNTIF($E$4:$E1994,$E1995))</f>
        <v/>
      </c>
      <c r="G1995" s="189" t="str">
        <f>IF(H1995="","",COUNTA($E$5:E1995))</f>
        <v/>
      </c>
      <c r="H1995" s="41"/>
      <c r="I1995" s="38"/>
      <c r="J1995" s="206"/>
      <c r="K1995" s="206"/>
      <c r="L1995" s="206"/>
      <c r="M1995" s="41"/>
      <c r="N1995" s="207"/>
      <c r="O1995" s="99"/>
      <c r="P1995" s="192"/>
      <c r="Q1995" s="122"/>
      <c r="R1995" s="122"/>
      <c r="S1995" s="126"/>
      <c r="T1995" s="122"/>
      <c r="U1995" s="122"/>
      <c r="X1995" s="128"/>
      <c r="Y1995" s="129"/>
      <c r="Z1995" s="129"/>
      <c r="AA1995" s="129"/>
    </row>
    <row r="1996" spans="1:27" s="115" customFormat="1" ht="26.1" customHeight="1" x14ac:dyDescent="0.2">
      <c r="A1996" s="141" t="str">
        <f>IF(AND($H1996&gt;=المغادرين!$C$4,$H1996&lt;=المغادرين!$F$4,المغادرين!$B$2=IF(المغادرين!$B$2="","",$I1996)),MAX($A$4:$A1995)+1,"")</f>
        <v/>
      </c>
      <c r="B1996" s="141" t="str">
        <f t="shared" si="62"/>
        <v/>
      </c>
      <c r="C1996" s="141" t="str">
        <f>IF($A1996="","",RANK($B1996,$B$5:$B$10000,1)+COUNTIF($B$4:$B1995,$B1996))</f>
        <v/>
      </c>
      <c r="D1996" s="142" t="str">
        <f>IF(AND($M1996&gt;=القادمين!$C$4,$M1996&lt;=القادمين!$F$4,القادمين!$B$2=IF(القادمين!$B$2="","",$I1996)),MAX($D$4:$D1995)+1,"")</f>
        <v/>
      </c>
      <c r="E1996" s="142" t="str">
        <f t="shared" si="63"/>
        <v/>
      </c>
      <c r="F1996" s="142" t="str">
        <f>IF($D1996="","",RANK($E1996,$E$5:$E$10000,1)+COUNTIF($E$4:$E1995,$E1996))</f>
        <v/>
      </c>
      <c r="G1996" s="189" t="str">
        <f>IF(H1996="","",COUNTA($E$5:E1996))</f>
        <v/>
      </c>
      <c r="H1996" s="41"/>
      <c r="I1996" s="38"/>
      <c r="J1996" s="206"/>
      <c r="K1996" s="206"/>
      <c r="L1996" s="206"/>
      <c r="M1996" s="41"/>
      <c r="N1996" s="207"/>
      <c r="O1996" s="99"/>
      <c r="P1996" s="192"/>
      <c r="Q1996" s="122"/>
      <c r="R1996" s="122"/>
      <c r="S1996" s="126"/>
      <c r="T1996" s="122"/>
      <c r="U1996" s="122"/>
      <c r="X1996" s="128"/>
      <c r="Y1996" s="129"/>
      <c r="Z1996" s="129"/>
      <c r="AA1996" s="129"/>
    </row>
    <row r="1997" spans="1:27" s="115" customFormat="1" ht="26.1" customHeight="1" x14ac:dyDescent="0.2">
      <c r="A1997" s="141" t="str">
        <f>IF(AND($H1997&gt;=المغادرين!$C$4,$H1997&lt;=المغادرين!$F$4,المغادرين!$B$2=IF(المغادرين!$B$2="","",$I1997)),MAX($A$4:$A1996)+1,"")</f>
        <v/>
      </c>
      <c r="B1997" s="141" t="str">
        <f t="shared" si="62"/>
        <v/>
      </c>
      <c r="C1997" s="141" t="str">
        <f>IF($A1997="","",RANK($B1997,$B$5:$B$10000,1)+COUNTIF($B$4:$B1996,$B1997))</f>
        <v/>
      </c>
      <c r="D1997" s="142" t="str">
        <f>IF(AND($M1997&gt;=القادمين!$C$4,$M1997&lt;=القادمين!$F$4,القادمين!$B$2=IF(القادمين!$B$2="","",$I1997)),MAX($D$4:$D1996)+1,"")</f>
        <v/>
      </c>
      <c r="E1997" s="142" t="str">
        <f t="shared" si="63"/>
        <v/>
      </c>
      <c r="F1997" s="142" t="str">
        <f>IF($D1997="","",RANK($E1997,$E$5:$E$10000,1)+COUNTIF($E$4:$E1996,$E1997))</f>
        <v/>
      </c>
      <c r="G1997" s="189" t="str">
        <f>IF(H1997="","",COUNTA($E$5:E1997))</f>
        <v/>
      </c>
      <c r="H1997" s="41"/>
      <c r="I1997" s="38"/>
      <c r="J1997" s="206"/>
      <c r="K1997" s="206"/>
      <c r="L1997" s="206"/>
      <c r="M1997" s="41"/>
      <c r="N1997" s="207"/>
      <c r="O1997" s="99"/>
      <c r="P1997" s="193"/>
      <c r="Q1997" s="122"/>
      <c r="R1997" s="122"/>
      <c r="S1997" s="125"/>
      <c r="T1997" s="122"/>
      <c r="U1997" s="122"/>
    </row>
    <row r="1998" spans="1:27" s="127" customFormat="1" ht="26.1" customHeight="1" x14ac:dyDescent="0.2">
      <c r="A1998" s="141" t="str">
        <f>IF(AND($H1998&gt;=المغادرين!$C$4,$H1998&lt;=المغادرين!$F$4,المغادرين!$B$2=IF(المغادرين!$B$2="","",$I1998)),MAX($A$4:$A1997)+1,"")</f>
        <v/>
      </c>
      <c r="B1998" s="141" t="str">
        <f t="shared" si="62"/>
        <v/>
      </c>
      <c r="C1998" s="141" t="str">
        <f>IF($A1998="","",RANK($B1998,$B$5:$B$10000,1)+COUNTIF($B$4:$B1997,$B1998))</f>
        <v/>
      </c>
      <c r="D1998" s="142" t="str">
        <f>IF(AND($M1998&gt;=القادمين!$C$4,$M1998&lt;=القادمين!$F$4,القادمين!$B$2=IF(القادمين!$B$2="","",$I1998)),MAX($D$4:$D1997)+1,"")</f>
        <v/>
      </c>
      <c r="E1998" s="142" t="str">
        <f t="shared" si="63"/>
        <v/>
      </c>
      <c r="F1998" s="142" t="str">
        <f>IF($D1998="","",RANK($E1998,$E$5:$E$10000,1)+COUNTIF($E$4:$E1997,$E1998))</f>
        <v/>
      </c>
      <c r="G1998" s="189" t="str">
        <f>IF(H1998="","",COUNTA($E$5:E1998))</f>
        <v/>
      </c>
      <c r="H1998" s="41"/>
      <c r="I1998" s="38"/>
      <c r="J1998" s="206"/>
      <c r="K1998" s="206"/>
      <c r="L1998" s="206"/>
      <c r="M1998" s="41"/>
      <c r="N1998" s="207"/>
      <c r="O1998" s="99"/>
      <c r="P1998" s="192"/>
      <c r="Q1998" s="122"/>
      <c r="R1998" s="122"/>
      <c r="S1998" s="126"/>
      <c r="T1998" s="122"/>
      <c r="U1998" s="122"/>
      <c r="V1998" s="115"/>
      <c r="W1998" s="115"/>
      <c r="X1998" s="115"/>
      <c r="Y1998" s="115"/>
      <c r="Z1998" s="115"/>
      <c r="AA1998" s="115"/>
    </row>
    <row r="1999" spans="1:27" s="127" customFormat="1" ht="26.1" customHeight="1" x14ac:dyDescent="0.2">
      <c r="A1999" s="141" t="str">
        <f>IF(AND($H1999&gt;=المغادرين!$C$4,$H1999&lt;=المغادرين!$F$4,المغادرين!$B$2=IF(المغادرين!$B$2="","",$I1999)),MAX($A$4:$A1998)+1,"")</f>
        <v/>
      </c>
      <c r="B1999" s="141" t="str">
        <f t="shared" si="62"/>
        <v/>
      </c>
      <c r="C1999" s="141" t="str">
        <f>IF($A1999="","",RANK($B1999,$B$5:$B$10000,1)+COUNTIF($B$4:$B1998,$B1999))</f>
        <v/>
      </c>
      <c r="D1999" s="142" t="str">
        <f>IF(AND($M1999&gt;=القادمين!$C$4,$M1999&lt;=القادمين!$F$4,القادمين!$B$2=IF(القادمين!$B$2="","",$I1999)),MAX($D$4:$D1998)+1,"")</f>
        <v/>
      </c>
      <c r="E1999" s="142" t="str">
        <f t="shared" si="63"/>
        <v/>
      </c>
      <c r="F1999" s="142" t="str">
        <f>IF($D1999="","",RANK($E1999,$E$5:$E$10000,1)+COUNTIF($E$4:$E1998,$E1999))</f>
        <v/>
      </c>
      <c r="G1999" s="189" t="str">
        <f>IF(H1999="","",COUNTA($E$5:E1999))</f>
        <v/>
      </c>
      <c r="H1999" s="41"/>
      <c r="I1999" s="38"/>
      <c r="J1999" s="206"/>
      <c r="K1999" s="206"/>
      <c r="L1999" s="206"/>
      <c r="M1999" s="41"/>
      <c r="N1999" s="207"/>
      <c r="O1999" s="99"/>
      <c r="P1999" s="192"/>
      <c r="Q1999" s="122"/>
      <c r="R1999" s="122"/>
      <c r="S1999" s="126"/>
      <c r="T1999" s="122"/>
      <c r="U1999" s="122"/>
      <c r="V1999" s="115"/>
      <c r="W1999" s="115"/>
      <c r="X1999" s="115"/>
      <c r="Y1999" s="115"/>
      <c r="Z1999" s="115"/>
      <c r="AA1999" s="115"/>
    </row>
    <row r="2000" spans="1:27" s="127" customFormat="1" ht="26.1" customHeight="1" x14ac:dyDescent="0.2">
      <c r="A2000" s="141" t="str">
        <f>IF(AND($H2000&gt;=المغادرين!$C$4,$H2000&lt;=المغادرين!$F$4,المغادرين!$B$2=IF(المغادرين!$B$2="","",$I2000)),MAX($A$4:$A1999)+1,"")</f>
        <v/>
      </c>
      <c r="B2000" s="141" t="str">
        <f t="shared" si="62"/>
        <v/>
      </c>
      <c r="C2000" s="141" t="str">
        <f>IF($A2000="","",RANK($B2000,$B$5:$B$10000,1)+COUNTIF($B$4:$B1999,$B2000))</f>
        <v/>
      </c>
      <c r="D2000" s="142" t="str">
        <f>IF(AND($M2000&gt;=القادمين!$C$4,$M2000&lt;=القادمين!$F$4,القادمين!$B$2=IF(القادمين!$B$2="","",$I2000)),MAX($D$4:$D1999)+1,"")</f>
        <v/>
      </c>
      <c r="E2000" s="142" t="str">
        <f t="shared" si="63"/>
        <v/>
      </c>
      <c r="F2000" s="142" t="str">
        <f>IF($D2000="","",RANK($E2000,$E$5:$E$10000,1)+COUNTIF($E$4:$E1999,$E2000))</f>
        <v/>
      </c>
      <c r="G2000" s="189" t="str">
        <f>IF(H2000="","",COUNTA($E$5:E2000))</f>
        <v/>
      </c>
      <c r="H2000" s="41"/>
      <c r="I2000" s="38"/>
      <c r="J2000" s="206"/>
      <c r="K2000" s="206"/>
      <c r="L2000" s="206"/>
      <c r="M2000" s="41"/>
      <c r="N2000" s="207"/>
      <c r="O2000" s="99"/>
      <c r="P2000" s="192"/>
      <c r="Q2000" s="122"/>
      <c r="R2000" s="122"/>
      <c r="S2000" s="126"/>
      <c r="T2000" s="122"/>
      <c r="U2000" s="122"/>
      <c r="V2000" s="115"/>
      <c r="W2000" s="115"/>
      <c r="X2000" s="115"/>
      <c r="Y2000" s="115"/>
      <c r="Z2000" s="115"/>
      <c r="AA2000" s="115"/>
    </row>
    <row r="2001" spans="1:27" s="115" customFormat="1" ht="26.1" customHeight="1" x14ac:dyDescent="0.2">
      <c r="A2001" s="141" t="str">
        <f>IF(AND($H2001&gt;=المغادرين!$C$4,$H2001&lt;=المغادرين!$F$4,المغادرين!$B$2=IF(المغادرين!$B$2="","",$I2001)),MAX($A$4:$A2000)+1,"")</f>
        <v/>
      </c>
      <c r="B2001" s="141" t="str">
        <f t="shared" si="62"/>
        <v/>
      </c>
      <c r="C2001" s="141" t="str">
        <f>IF($A2001="","",RANK($B2001,$B$5:$B$10000,1)+COUNTIF($B$4:$B2000,$B2001))</f>
        <v/>
      </c>
      <c r="D2001" s="142" t="str">
        <f>IF(AND($M2001&gt;=القادمين!$C$4,$M2001&lt;=القادمين!$F$4,القادمين!$B$2=IF(القادمين!$B$2="","",$I2001)),MAX($D$4:$D2000)+1,"")</f>
        <v/>
      </c>
      <c r="E2001" s="142" t="str">
        <f t="shared" si="63"/>
        <v/>
      </c>
      <c r="F2001" s="142" t="str">
        <f>IF($D2001="","",RANK($E2001,$E$5:$E$10000,1)+COUNTIF($E$4:$E2000,$E2001))</f>
        <v/>
      </c>
      <c r="G2001" s="189" t="str">
        <f>IF(H2001="","",COUNTA($E$5:E2001))</f>
        <v/>
      </c>
      <c r="H2001" s="41"/>
      <c r="I2001" s="38"/>
      <c r="J2001" s="206"/>
      <c r="K2001" s="206"/>
      <c r="L2001" s="206"/>
      <c r="M2001" s="41"/>
      <c r="N2001" s="207"/>
      <c r="O2001" s="99"/>
      <c r="P2001" s="192"/>
      <c r="Q2001" s="122"/>
      <c r="R2001" s="122"/>
      <c r="S2001" s="126"/>
      <c r="T2001" s="122"/>
      <c r="U2001" s="122"/>
    </row>
    <row r="2002" spans="1:27" s="115" customFormat="1" ht="26.1" customHeight="1" x14ac:dyDescent="0.2">
      <c r="A2002" s="141" t="str">
        <f>IF(AND($H2002&gt;=المغادرين!$C$4,$H2002&lt;=المغادرين!$F$4,المغادرين!$B$2=IF(المغادرين!$B$2="","",$I2002)),MAX($A$4:$A2001)+1,"")</f>
        <v/>
      </c>
      <c r="B2002" s="141" t="str">
        <f t="shared" si="62"/>
        <v/>
      </c>
      <c r="C2002" s="141" t="str">
        <f>IF($A2002="","",RANK($B2002,$B$5:$B$10000,1)+COUNTIF($B$4:$B2001,$B2002))</f>
        <v/>
      </c>
      <c r="D2002" s="142" t="str">
        <f>IF(AND($M2002&gt;=القادمين!$C$4,$M2002&lt;=القادمين!$F$4,القادمين!$B$2=IF(القادمين!$B$2="","",$I2002)),MAX($D$4:$D2001)+1,"")</f>
        <v/>
      </c>
      <c r="E2002" s="142" t="str">
        <f t="shared" si="63"/>
        <v/>
      </c>
      <c r="F2002" s="142" t="str">
        <f>IF($D2002="","",RANK($E2002,$E$5:$E$10000,1)+COUNTIF($E$4:$E2001,$E2002))</f>
        <v/>
      </c>
      <c r="G2002" s="189" t="str">
        <f>IF(H2002="","",COUNTA($E$5:E2002))</f>
        <v/>
      </c>
      <c r="H2002" s="41"/>
      <c r="I2002" s="38"/>
      <c r="J2002" s="206"/>
      <c r="K2002" s="206"/>
      <c r="L2002" s="206"/>
      <c r="M2002" s="41"/>
      <c r="N2002" s="207"/>
      <c r="O2002" s="99"/>
      <c r="P2002" s="192"/>
      <c r="Q2002" s="122"/>
      <c r="R2002" s="122"/>
      <c r="S2002" s="126"/>
      <c r="T2002" s="122"/>
      <c r="U2002" s="122"/>
    </row>
    <row r="2003" spans="1:27" s="115" customFormat="1" ht="26.1" customHeight="1" x14ac:dyDescent="0.2">
      <c r="A2003" s="141" t="str">
        <f>IF(AND($H2003&gt;=المغادرين!$C$4,$H2003&lt;=المغادرين!$F$4,المغادرين!$B$2=IF(المغادرين!$B$2="","",$I2003)),MAX($A$4:$A2002)+1,"")</f>
        <v/>
      </c>
      <c r="B2003" s="141" t="str">
        <f t="shared" si="62"/>
        <v/>
      </c>
      <c r="C2003" s="141" t="str">
        <f>IF($A2003="","",RANK($B2003,$B$5:$B$10000,1)+COUNTIF($B$4:$B2002,$B2003))</f>
        <v/>
      </c>
      <c r="D2003" s="142" t="str">
        <f>IF(AND($M2003&gt;=القادمين!$C$4,$M2003&lt;=القادمين!$F$4,القادمين!$B$2=IF(القادمين!$B$2="","",$I2003)),MAX($D$4:$D2002)+1,"")</f>
        <v/>
      </c>
      <c r="E2003" s="142" t="str">
        <f t="shared" si="63"/>
        <v/>
      </c>
      <c r="F2003" s="142" t="str">
        <f>IF($D2003="","",RANK($E2003,$E$5:$E$10000,1)+COUNTIF($E$4:$E2002,$E2003))</f>
        <v/>
      </c>
      <c r="G2003" s="189" t="str">
        <f>IF(H2003="","",COUNTA($E$5:E2003))</f>
        <v/>
      </c>
      <c r="H2003" s="41"/>
      <c r="I2003" s="38"/>
      <c r="J2003" s="206"/>
      <c r="K2003" s="206"/>
      <c r="L2003" s="206"/>
      <c r="M2003" s="41"/>
      <c r="N2003" s="207"/>
      <c r="O2003" s="99"/>
      <c r="P2003" s="192"/>
      <c r="Q2003" s="122"/>
      <c r="R2003" s="122"/>
      <c r="S2003" s="126"/>
      <c r="T2003" s="122"/>
      <c r="U2003" s="122"/>
    </row>
    <row r="2004" spans="1:27" s="115" customFormat="1" ht="26.1" customHeight="1" x14ac:dyDescent="0.2">
      <c r="A2004" s="141" t="str">
        <f>IF(AND($H2004&gt;=المغادرين!$C$4,$H2004&lt;=المغادرين!$F$4,المغادرين!$B$2=IF(المغادرين!$B$2="","",$I2004)),MAX($A$4:$A2003)+1,"")</f>
        <v/>
      </c>
      <c r="B2004" s="141" t="str">
        <f t="shared" si="62"/>
        <v/>
      </c>
      <c r="C2004" s="141" t="str">
        <f>IF($A2004="","",RANK($B2004,$B$5:$B$10000,1)+COUNTIF($B$4:$B2003,$B2004))</f>
        <v/>
      </c>
      <c r="D2004" s="142" t="str">
        <f>IF(AND($M2004&gt;=القادمين!$C$4,$M2004&lt;=القادمين!$F$4,القادمين!$B$2=IF(القادمين!$B$2="","",$I2004)),MAX($D$4:$D2003)+1,"")</f>
        <v/>
      </c>
      <c r="E2004" s="142" t="str">
        <f t="shared" si="63"/>
        <v/>
      </c>
      <c r="F2004" s="142" t="str">
        <f>IF($D2004="","",RANK($E2004,$E$5:$E$10000,1)+COUNTIF($E$4:$E2003,$E2004))</f>
        <v/>
      </c>
      <c r="G2004" s="189" t="str">
        <f>IF(H2004="","",COUNTA($E$5:E2004))</f>
        <v/>
      </c>
      <c r="H2004" s="41"/>
      <c r="I2004" s="38"/>
      <c r="J2004" s="206"/>
      <c r="K2004" s="206"/>
      <c r="L2004" s="206"/>
      <c r="M2004" s="41"/>
      <c r="N2004" s="207"/>
      <c r="O2004" s="99"/>
      <c r="P2004" s="192"/>
      <c r="Q2004" s="122"/>
      <c r="R2004" s="122"/>
      <c r="S2004" s="126"/>
      <c r="T2004" s="122"/>
      <c r="U2004" s="122"/>
    </row>
    <row r="2005" spans="1:27" s="115" customFormat="1" ht="26.1" customHeight="1" x14ac:dyDescent="0.2">
      <c r="A2005" s="141" t="str">
        <f>IF(AND($H2005&gt;=المغادرين!$C$4,$H2005&lt;=المغادرين!$F$4,المغادرين!$B$2=IF(المغادرين!$B$2="","",$I2005)),MAX($A$4:$A2004)+1,"")</f>
        <v/>
      </c>
      <c r="B2005" s="141" t="str">
        <f t="shared" si="62"/>
        <v/>
      </c>
      <c r="C2005" s="141" t="str">
        <f>IF($A2005="","",RANK($B2005,$B$5:$B$10000,1)+COUNTIF($B$4:$B2004,$B2005))</f>
        <v/>
      </c>
      <c r="D2005" s="142" t="str">
        <f>IF(AND($M2005&gt;=القادمين!$C$4,$M2005&lt;=القادمين!$F$4,القادمين!$B$2=IF(القادمين!$B$2="","",$I2005)),MAX($D$4:$D2004)+1,"")</f>
        <v/>
      </c>
      <c r="E2005" s="142" t="str">
        <f t="shared" si="63"/>
        <v/>
      </c>
      <c r="F2005" s="142" t="str">
        <f>IF($D2005="","",RANK($E2005,$E$5:$E$10000,1)+COUNTIF($E$4:$E2004,$E2005))</f>
        <v/>
      </c>
      <c r="G2005" s="189" t="str">
        <f>IF(H2005="","",COUNTA($E$5:E2005))</f>
        <v/>
      </c>
      <c r="H2005" s="41"/>
      <c r="I2005" s="38"/>
      <c r="J2005" s="206"/>
      <c r="K2005" s="206"/>
      <c r="L2005" s="206"/>
      <c r="M2005" s="41"/>
      <c r="N2005" s="207"/>
      <c r="O2005" s="99"/>
      <c r="P2005" s="192"/>
      <c r="Q2005" s="122"/>
      <c r="R2005" s="122"/>
      <c r="S2005" s="126"/>
      <c r="T2005" s="122"/>
      <c r="U2005" s="122"/>
    </row>
    <row r="2006" spans="1:27" s="115" customFormat="1" ht="26.1" customHeight="1" x14ac:dyDescent="0.2">
      <c r="A2006" s="141" t="str">
        <f>IF(AND($H2006&gt;=المغادرين!$C$4,$H2006&lt;=المغادرين!$F$4,المغادرين!$B$2=IF(المغادرين!$B$2="","",$I2006)),MAX($A$4:$A2005)+1,"")</f>
        <v/>
      </c>
      <c r="B2006" s="141" t="str">
        <f t="shared" si="62"/>
        <v/>
      </c>
      <c r="C2006" s="141" t="str">
        <f>IF($A2006="","",RANK($B2006,$B$5:$B$10000,1)+COUNTIF($B$4:$B2005,$B2006))</f>
        <v/>
      </c>
      <c r="D2006" s="142" t="str">
        <f>IF(AND($M2006&gt;=القادمين!$C$4,$M2006&lt;=القادمين!$F$4,القادمين!$B$2=IF(القادمين!$B$2="","",$I2006)),MAX($D$4:$D2005)+1,"")</f>
        <v/>
      </c>
      <c r="E2006" s="142" t="str">
        <f t="shared" si="63"/>
        <v/>
      </c>
      <c r="F2006" s="142" t="str">
        <f>IF($D2006="","",RANK($E2006,$E$5:$E$10000,1)+COUNTIF($E$4:$E2005,$E2006))</f>
        <v/>
      </c>
      <c r="G2006" s="189" t="str">
        <f>IF(H2006="","",COUNTA($E$5:E2006))</f>
        <v/>
      </c>
      <c r="H2006" s="41"/>
      <c r="I2006" s="38"/>
      <c r="J2006" s="206"/>
      <c r="K2006" s="206"/>
      <c r="L2006" s="206"/>
      <c r="M2006" s="41"/>
      <c r="N2006" s="207"/>
      <c r="O2006" s="99"/>
      <c r="P2006" s="192"/>
      <c r="Q2006" s="122"/>
      <c r="R2006" s="122"/>
      <c r="S2006" s="126"/>
      <c r="T2006" s="122"/>
      <c r="U2006" s="122"/>
      <c r="AA2006" s="128"/>
    </row>
    <row r="2007" spans="1:27" s="115" customFormat="1" ht="26.1" customHeight="1" x14ac:dyDescent="0.2">
      <c r="A2007" s="141" t="str">
        <f>IF(AND($H2007&gt;=المغادرين!$C$4,$H2007&lt;=المغادرين!$F$4,المغادرين!$B$2=IF(المغادرين!$B$2="","",$I2007)),MAX($A$4:$A2006)+1,"")</f>
        <v/>
      </c>
      <c r="B2007" s="141" t="str">
        <f t="shared" si="62"/>
        <v/>
      </c>
      <c r="C2007" s="141" t="str">
        <f>IF($A2007="","",RANK($B2007,$B$5:$B$10000,1)+COUNTIF($B$4:$B2006,$B2007))</f>
        <v/>
      </c>
      <c r="D2007" s="142" t="str">
        <f>IF(AND($M2007&gt;=القادمين!$C$4,$M2007&lt;=القادمين!$F$4,القادمين!$B$2=IF(القادمين!$B$2="","",$I2007)),MAX($D$4:$D2006)+1,"")</f>
        <v/>
      </c>
      <c r="E2007" s="142" t="str">
        <f t="shared" si="63"/>
        <v/>
      </c>
      <c r="F2007" s="142" t="str">
        <f>IF($D2007="","",RANK($E2007,$E$5:$E$10000,1)+COUNTIF($E$4:$E2006,$E2007))</f>
        <v/>
      </c>
      <c r="G2007" s="189" t="str">
        <f>IF(H2007="","",COUNTA($E$5:E2007))</f>
        <v/>
      </c>
      <c r="H2007" s="41"/>
      <c r="I2007" s="38"/>
      <c r="J2007" s="206"/>
      <c r="K2007" s="206"/>
      <c r="L2007" s="206"/>
      <c r="M2007" s="41"/>
      <c r="N2007" s="207"/>
      <c r="O2007" s="99"/>
      <c r="P2007" s="192"/>
      <c r="Q2007" s="122"/>
      <c r="R2007" s="122"/>
      <c r="S2007" s="126"/>
      <c r="T2007" s="122"/>
      <c r="U2007" s="122"/>
      <c r="AA2007" s="128"/>
    </row>
    <row r="2008" spans="1:27" s="115" customFormat="1" ht="26.1" customHeight="1" x14ac:dyDescent="0.2">
      <c r="A2008" s="141" t="str">
        <f>IF(AND($H2008&gt;=المغادرين!$C$4,$H2008&lt;=المغادرين!$F$4,المغادرين!$B$2=IF(المغادرين!$B$2="","",$I2008)),MAX($A$4:$A2007)+1,"")</f>
        <v/>
      </c>
      <c r="B2008" s="141" t="str">
        <f t="shared" si="62"/>
        <v/>
      </c>
      <c r="C2008" s="141" t="str">
        <f>IF($A2008="","",RANK($B2008,$B$5:$B$10000,1)+COUNTIF($B$4:$B2007,$B2008))</f>
        <v/>
      </c>
      <c r="D2008" s="142" t="str">
        <f>IF(AND($M2008&gt;=القادمين!$C$4,$M2008&lt;=القادمين!$F$4,القادمين!$B$2=IF(القادمين!$B$2="","",$I2008)),MAX($D$4:$D2007)+1,"")</f>
        <v/>
      </c>
      <c r="E2008" s="142" t="str">
        <f t="shared" si="63"/>
        <v/>
      </c>
      <c r="F2008" s="142" t="str">
        <f>IF($D2008="","",RANK($E2008,$E$5:$E$10000,1)+COUNTIF($E$4:$E2007,$E2008))</f>
        <v/>
      </c>
      <c r="G2008" s="189" t="str">
        <f>IF(H2008="","",COUNTA($E$5:E2008))</f>
        <v/>
      </c>
      <c r="H2008" s="41"/>
      <c r="I2008" s="38"/>
      <c r="J2008" s="206"/>
      <c r="K2008" s="206"/>
      <c r="L2008" s="206"/>
      <c r="M2008" s="41"/>
      <c r="N2008" s="207"/>
      <c r="O2008" s="99"/>
      <c r="P2008" s="192"/>
      <c r="Q2008" s="122"/>
      <c r="R2008" s="122"/>
      <c r="S2008" s="126"/>
      <c r="T2008" s="122"/>
      <c r="U2008" s="122"/>
      <c r="W2008" s="128"/>
      <c r="AA2008" s="121"/>
    </row>
    <row r="2009" spans="1:27" s="115" customFormat="1" ht="26.1" customHeight="1" x14ac:dyDescent="0.2">
      <c r="A2009" s="141" t="str">
        <f>IF(AND($H2009&gt;=المغادرين!$C$4,$H2009&lt;=المغادرين!$F$4,المغادرين!$B$2=IF(المغادرين!$B$2="","",$I2009)),MAX($A$4:$A2008)+1,"")</f>
        <v/>
      </c>
      <c r="B2009" s="141" t="str">
        <f t="shared" si="62"/>
        <v/>
      </c>
      <c r="C2009" s="141" t="str">
        <f>IF($A2009="","",RANK($B2009,$B$5:$B$10000,1)+COUNTIF($B$4:$B2008,$B2009))</f>
        <v/>
      </c>
      <c r="D2009" s="142" t="str">
        <f>IF(AND($M2009&gt;=القادمين!$C$4,$M2009&lt;=القادمين!$F$4,القادمين!$B$2=IF(القادمين!$B$2="","",$I2009)),MAX($D$4:$D2008)+1,"")</f>
        <v/>
      </c>
      <c r="E2009" s="142" t="str">
        <f t="shared" si="63"/>
        <v/>
      </c>
      <c r="F2009" s="142" t="str">
        <f>IF($D2009="","",RANK($E2009,$E$5:$E$10000,1)+COUNTIF($E$4:$E2008,$E2009))</f>
        <v/>
      </c>
      <c r="G2009" s="189" t="str">
        <f>IF(H2009="","",COUNTA($E$5:E2009))</f>
        <v/>
      </c>
      <c r="H2009" s="41"/>
      <c r="I2009" s="38"/>
      <c r="J2009" s="206"/>
      <c r="K2009" s="206"/>
      <c r="L2009" s="206"/>
      <c r="M2009" s="41"/>
      <c r="N2009" s="207"/>
      <c r="O2009" s="99"/>
      <c r="P2009" s="192"/>
      <c r="Q2009" s="122"/>
      <c r="R2009" s="122"/>
      <c r="S2009" s="126"/>
      <c r="T2009" s="122"/>
      <c r="U2009" s="122"/>
    </row>
    <row r="2010" spans="1:27" s="115" customFormat="1" ht="26.1" customHeight="1" x14ac:dyDescent="0.2">
      <c r="A2010" s="141" t="str">
        <f>IF(AND($H2010&gt;=المغادرين!$C$4,$H2010&lt;=المغادرين!$F$4,المغادرين!$B$2=IF(المغادرين!$B$2="","",$I2010)),MAX($A$4:$A2009)+1,"")</f>
        <v/>
      </c>
      <c r="B2010" s="141" t="str">
        <f t="shared" si="62"/>
        <v/>
      </c>
      <c r="C2010" s="141" t="str">
        <f>IF($A2010="","",RANK($B2010,$B$5:$B$10000,1)+COUNTIF($B$4:$B2009,$B2010))</f>
        <v/>
      </c>
      <c r="D2010" s="142" t="str">
        <f>IF(AND($M2010&gt;=القادمين!$C$4,$M2010&lt;=القادمين!$F$4,القادمين!$B$2=IF(القادمين!$B$2="","",$I2010)),MAX($D$4:$D2009)+1,"")</f>
        <v/>
      </c>
      <c r="E2010" s="142" t="str">
        <f t="shared" si="63"/>
        <v/>
      </c>
      <c r="F2010" s="142" t="str">
        <f>IF($D2010="","",RANK($E2010,$E$5:$E$10000,1)+COUNTIF($E$4:$E2009,$E2010))</f>
        <v/>
      </c>
      <c r="G2010" s="189" t="str">
        <f>IF(H2010="","",COUNTA($E$5:E2010))</f>
        <v/>
      </c>
      <c r="H2010" s="41"/>
      <c r="I2010" s="38"/>
      <c r="J2010" s="206"/>
      <c r="K2010" s="206"/>
      <c r="L2010" s="206"/>
      <c r="M2010" s="41"/>
      <c r="N2010" s="207"/>
      <c r="O2010" s="99"/>
      <c r="P2010" s="192"/>
      <c r="Q2010" s="122"/>
      <c r="R2010" s="122"/>
      <c r="S2010" s="126"/>
      <c r="T2010" s="122"/>
      <c r="U2010" s="122"/>
      <c r="X2010" s="128"/>
      <c r="Y2010" s="121"/>
      <c r="Z2010" s="121"/>
      <c r="AA2010" s="121"/>
    </row>
    <row r="2011" spans="1:27" s="115" customFormat="1" ht="26.1" customHeight="1" x14ac:dyDescent="0.2">
      <c r="A2011" s="141" t="str">
        <f>IF(AND($H2011&gt;=المغادرين!$C$4,$H2011&lt;=المغادرين!$F$4,المغادرين!$B$2=IF(المغادرين!$B$2="","",$I2011)),MAX($A$4:$A2010)+1,"")</f>
        <v/>
      </c>
      <c r="B2011" s="141" t="str">
        <f t="shared" si="62"/>
        <v/>
      </c>
      <c r="C2011" s="141" t="str">
        <f>IF($A2011="","",RANK($B2011,$B$5:$B$10000,1)+COUNTIF($B$4:$B2010,$B2011))</f>
        <v/>
      </c>
      <c r="D2011" s="142" t="str">
        <f>IF(AND($M2011&gt;=القادمين!$C$4,$M2011&lt;=القادمين!$F$4,القادمين!$B$2=IF(القادمين!$B$2="","",$I2011)),MAX($D$4:$D2010)+1,"")</f>
        <v/>
      </c>
      <c r="E2011" s="142" t="str">
        <f t="shared" si="63"/>
        <v/>
      </c>
      <c r="F2011" s="142" t="str">
        <f>IF($D2011="","",RANK($E2011,$E$5:$E$10000,1)+COUNTIF($E$4:$E2010,$E2011))</f>
        <v/>
      </c>
      <c r="G2011" s="189" t="str">
        <f>IF(H2011="","",COUNTA($E$5:E2011))</f>
        <v/>
      </c>
      <c r="H2011" s="41"/>
      <c r="I2011" s="38"/>
      <c r="J2011" s="206"/>
      <c r="K2011" s="206"/>
      <c r="L2011" s="206"/>
      <c r="M2011" s="41"/>
      <c r="N2011" s="207"/>
      <c r="O2011" s="99"/>
      <c r="P2011" s="192"/>
      <c r="Q2011" s="122"/>
      <c r="R2011" s="122"/>
      <c r="S2011" s="126"/>
      <c r="T2011" s="122"/>
      <c r="U2011" s="122"/>
      <c r="X2011" s="128"/>
      <c r="Y2011" s="129"/>
      <c r="Z2011" s="129"/>
      <c r="AA2011" s="129"/>
    </row>
    <row r="2012" spans="1:27" s="115" customFormat="1" ht="26.1" customHeight="1" x14ac:dyDescent="0.2">
      <c r="A2012" s="141" t="str">
        <f>IF(AND($H2012&gt;=المغادرين!$C$4,$H2012&lt;=المغادرين!$F$4,المغادرين!$B$2=IF(المغادرين!$B$2="","",$I2012)),MAX($A$4:$A2011)+1,"")</f>
        <v/>
      </c>
      <c r="B2012" s="141" t="str">
        <f t="shared" si="62"/>
        <v/>
      </c>
      <c r="C2012" s="141" t="str">
        <f>IF($A2012="","",RANK($B2012,$B$5:$B$10000,1)+COUNTIF($B$4:$B2011,$B2012))</f>
        <v/>
      </c>
      <c r="D2012" s="142" t="str">
        <f>IF(AND($M2012&gt;=القادمين!$C$4,$M2012&lt;=القادمين!$F$4,القادمين!$B$2=IF(القادمين!$B$2="","",$I2012)),MAX($D$4:$D2011)+1,"")</f>
        <v/>
      </c>
      <c r="E2012" s="142" t="str">
        <f t="shared" si="63"/>
        <v/>
      </c>
      <c r="F2012" s="142" t="str">
        <f>IF($D2012="","",RANK($E2012,$E$5:$E$10000,1)+COUNTIF($E$4:$E2011,$E2012))</f>
        <v/>
      </c>
      <c r="G2012" s="189" t="str">
        <f>IF(H2012="","",COUNTA($E$5:E2012))</f>
        <v/>
      </c>
      <c r="H2012" s="41"/>
      <c r="I2012" s="38"/>
      <c r="J2012" s="206"/>
      <c r="K2012" s="206"/>
      <c r="L2012" s="206"/>
      <c r="M2012" s="41"/>
      <c r="N2012" s="207"/>
      <c r="O2012" s="99"/>
      <c r="P2012" s="192"/>
      <c r="Q2012" s="122"/>
      <c r="R2012" s="122"/>
      <c r="S2012" s="126"/>
      <c r="T2012" s="122"/>
      <c r="U2012" s="122"/>
      <c r="X2012" s="128"/>
      <c r="Y2012" s="129"/>
      <c r="Z2012" s="129"/>
      <c r="AA2012" s="129"/>
    </row>
    <row r="2013" spans="1:27" s="115" customFormat="1" ht="26.1" customHeight="1" x14ac:dyDescent="0.2">
      <c r="A2013" s="141" t="str">
        <f>IF(AND($H2013&gt;=المغادرين!$C$4,$H2013&lt;=المغادرين!$F$4,المغادرين!$B$2=IF(المغادرين!$B$2="","",$I2013)),MAX($A$4:$A2012)+1,"")</f>
        <v/>
      </c>
      <c r="B2013" s="141" t="str">
        <f t="shared" si="62"/>
        <v/>
      </c>
      <c r="C2013" s="141" t="str">
        <f>IF($A2013="","",RANK($B2013,$B$5:$B$10000,1)+COUNTIF($B$4:$B2012,$B2013))</f>
        <v/>
      </c>
      <c r="D2013" s="142" t="str">
        <f>IF(AND($M2013&gt;=القادمين!$C$4,$M2013&lt;=القادمين!$F$4,القادمين!$B$2=IF(القادمين!$B$2="","",$I2013)),MAX($D$4:$D2012)+1,"")</f>
        <v/>
      </c>
      <c r="E2013" s="142" t="str">
        <f t="shared" si="63"/>
        <v/>
      </c>
      <c r="F2013" s="142" t="str">
        <f>IF($D2013="","",RANK($E2013,$E$5:$E$10000,1)+COUNTIF($E$4:$E2012,$E2013))</f>
        <v/>
      </c>
      <c r="G2013" s="189" t="str">
        <f>IF(H2013="","",COUNTA($E$5:E2013))</f>
        <v/>
      </c>
      <c r="H2013" s="41"/>
      <c r="I2013" s="38"/>
      <c r="J2013" s="206"/>
      <c r="K2013" s="206"/>
      <c r="L2013" s="206"/>
      <c r="M2013" s="41"/>
      <c r="N2013" s="207"/>
      <c r="O2013" s="99"/>
      <c r="P2013" s="192"/>
      <c r="Q2013" s="122"/>
      <c r="R2013" s="122"/>
      <c r="S2013" s="126"/>
      <c r="T2013" s="122"/>
      <c r="U2013" s="122"/>
      <c r="X2013" s="128"/>
      <c r="Y2013" s="129"/>
      <c r="Z2013" s="129"/>
      <c r="AA2013" s="129"/>
    </row>
    <row r="2014" spans="1:27" s="115" customFormat="1" ht="26.1" customHeight="1" x14ac:dyDescent="0.2">
      <c r="A2014" s="141" t="str">
        <f>IF(AND($H2014&gt;=المغادرين!$C$4,$H2014&lt;=المغادرين!$F$4,المغادرين!$B$2=IF(المغادرين!$B$2="","",$I2014)),MAX($A$4:$A2013)+1,"")</f>
        <v/>
      </c>
      <c r="B2014" s="141" t="str">
        <f t="shared" si="62"/>
        <v/>
      </c>
      <c r="C2014" s="141" t="str">
        <f>IF($A2014="","",RANK($B2014,$B$5:$B$10000,1)+COUNTIF($B$4:$B2013,$B2014))</f>
        <v/>
      </c>
      <c r="D2014" s="142" t="str">
        <f>IF(AND($M2014&gt;=القادمين!$C$4,$M2014&lt;=القادمين!$F$4,القادمين!$B$2=IF(القادمين!$B$2="","",$I2014)),MAX($D$4:$D2013)+1,"")</f>
        <v/>
      </c>
      <c r="E2014" s="142" t="str">
        <f t="shared" si="63"/>
        <v/>
      </c>
      <c r="F2014" s="142" t="str">
        <f>IF($D2014="","",RANK($E2014,$E$5:$E$10000,1)+COUNTIF($E$4:$E2013,$E2014))</f>
        <v/>
      </c>
      <c r="G2014" s="189" t="str">
        <f>IF(H2014="","",COUNTA($E$5:E2014))</f>
        <v/>
      </c>
      <c r="H2014" s="41"/>
      <c r="I2014" s="38"/>
      <c r="J2014" s="206"/>
      <c r="K2014" s="206"/>
      <c r="L2014" s="206"/>
      <c r="M2014" s="41"/>
      <c r="N2014" s="207"/>
      <c r="O2014" s="99"/>
      <c r="P2014" s="192"/>
      <c r="Q2014" s="122"/>
      <c r="R2014" s="122"/>
      <c r="S2014" s="126"/>
      <c r="T2014" s="122"/>
      <c r="U2014" s="122"/>
      <c r="X2014" s="128"/>
      <c r="Y2014" s="129"/>
      <c r="Z2014" s="129"/>
      <c r="AA2014" s="129"/>
    </row>
    <row r="2015" spans="1:27" s="115" customFormat="1" ht="26.1" customHeight="1" x14ac:dyDescent="0.2">
      <c r="A2015" s="141" t="str">
        <f>IF(AND($H2015&gt;=المغادرين!$C$4,$H2015&lt;=المغادرين!$F$4,المغادرين!$B$2=IF(المغادرين!$B$2="","",$I2015)),MAX($A$4:$A2014)+1,"")</f>
        <v/>
      </c>
      <c r="B2015" s="141" t="str">
        <f t="shared" si="62"/>
        <v/>
      </c>
      <c r="C2015" s="141" t="str">
        <f>IF($A2015="","",RANK($B2015,$B$5:$B$10000,1)+COUNTIF($B$4:$B2014,$B2015))</f>
        <v/>
      </c>
      <c r="D2015" s="142" t="str">
        <f>IF(AND($M2015&gt;=القادمين!$C$4,$M2015&lt;=القادمين!$F$4,القادمين!$B$2=IF(القادمين!$B$2="","",$I2015)),MAX($D$4:$D2014)+1,"")</f>
        <v/>
      </c>
      <c r="E2015" s="142" t="str">
        <f t="shared" si="63"/>
        <v/>
      </c>
      <c r="F2015" s="142" t="str">
        <f>IF($D2015="","",RANK($E2015,$E$5:$E$10000,1)+COUNTIF($E$4:$E2014,$E2015))</f>
        <v/>
      </c>
      <c r="G2015" s="189" t="str">
        <f>IF(H2015="","",COUNTA($E$5:E2015))</f>
        <v/>
      </c>
      <c r="H2015" s="41"/>
      <c r="I2015" s="38"/>
      <c r="J2015" s="206"/>
      <c r="K2015" s="206"/>
      <c r="L2015" s="206"/>
      <c r="M2015" s="41"/>
      <c r="N2015" s="207"/>
      <c r="O2015" s="99"/>
      <c r="P2015" s="192"/>
      <c r="Q2015" s="122"/>
      <c r="R2015" s="122"/>
      <c r="S2015" s="126"/>
      <c r="T2015" s="122"/>
      <c r="U2015" s="122"/>
      <c r="X2015" s="128"/>
      <c r="Y2015" s="129"/>
      <c r="Z2015" s="129"/>
      <c r="AA2015" s="129"/>
    </row>
    <row r="2016" spans="1:27" s="115" customFormat="1" ht="26.1" customHeight="1" x14ac:dyDescent="0.2">
      <c r="A2016" s="141" t="str">
        <f>IF(AND($H2016&gt;=المغادرين!$C$4,$H2016&lt;=المغادرين!$F$4,المغادرين!$B$2=IF(المغادرين!$B$2="","",$I2016)),MAX($A$4:$A2015)+1,"")</f>
        <v/>
      </c>
      <c r="B2016" s="141" t="str">
        <f t="shared" si="62"/>
        <v/>
      </c>
      <c r="C2016" s="141" t="str">
        <f>IF($A2016="","",RANK($B2016,$B$5:$B$10000,1)+COUNTIF($B$4:$B2015,$B2016))</f>
        <v/>
      </c>
      <c r="D2016" s="142" t="str">
        <f>IF(AND($M2016&gt;=القادمين!$C$4,$M2016&lt;=القادمين!$F$4,القادمين!$B$2=IF(القادمين!$B$2="","",$I2016)),MAX($D$4:$D2015)+1,"")</f>
        <v/>
      </c>
      <c r="E2016" s="142" t="str">
        <f t="shared" si="63"/>
        <v/>
      </c>
      <c r="F2016" s="142" t="str">
        <f>IF($D2016="","",RANK($E2016,$E$5:$E$10000,1)+COUNTIF($E$4:$E2015,$E2016))</f>
        <v/>
      </c>
      <c r="G2016" s="189" t="str">
        <f>IF(H2016="","",COUNTA($E$5:E2016))</f>
        <v/>
      </c>
      <c r="H2016" s="41"/>
      <c r="I2016" s="38"/>
      <c r="J2016" s="206"/>
      <c r="K2016" s="206"/>
      <c r="L2016" s="206"/>
      <c r="M2016" s="41"/>
      <c r="N2016" s="207"/>
      <c r="O2016" s="99"/>
      <c r="P2016" s="192"/>
      <c r="Q2016" s="122"/>
      <c r="R2016" s="122"/>
      <c r="S2016" s="126"/>
      <c r="T2016" s="122"/>
      <c r="U2016" s="122"/>
      <c r="X2016" s="128"/>
      <c r="Y2016" s="129"/>
      <c r="Z2016" s="129"/>
      <c r="AA2016" s="129"/>
    </row>
    <row r="2017" spans="1:27" s="115" customFormat="1" ht="26.1" customHeight="1" x14ac:dyDescent="0.2">
      <c r="A2017" s="141" t="str">
        <f>IF(AND($H2017&gt;=المغادرين!$C$4,$H2017&lt;=المغادرين!$F$4,المغادرين!$B$2=IF(المغادرين!$B$2="","",$I2017)),MAX($A$4:$A2016)+1,"")</f>
        <v/>
      </c>
      <c r="B2017" s="141" t="str">
        <f t="shared" si="62"/>
        <v/>
      </c>
      <c r="C2017" s="141" t="str">
        <f>IF($A2017="","",RANK($B2017,$B$5:$B$10000,1)+COUNTIF($B$4:$B2016,$B2017))</f>
        <v/>
      </c>
      <c r="D2017" s="142" t="str">
        <f>IF(AND($M2017&gt;=القادمين!$C$4,$M2017&lt;=القادمين!$F$4,القادمين!$B$2=IF(القادمين!$B$2="","",$I2017)),MAX($D$4:$D2016)+1,"")</f>
        <v/>
      </c>
      <c r="E2017" s="142" t="str">
        <f t="shared" si="63"/>
        <v/>
      </c>
      <c r="F2017" s="142" t="str">
        <f>IF($D2017="","",RANK($E2017,$E$5:$E$10000,1)+COUNTIF($E$4:$E2016,$E2017))</f>
        <v/>
      </c>
      <c r="G2017" s="189" t="str">
        <f>IF(H2017="","",COUNTA($E$5:E2017))</f>
        <v/>
      </c>
      <c r="H2017" s="41"/>
      <c r="I2017" s="38"/>
      <c r="J2017" s="206"/>
      <c r="K2017" s="206"/>
      <c r="L2017" s="206"/>
      <c r="M2017" s="41"/>
      <c r="N2017" s="207"/>
      <c r="O2017" s="99"/>
      <c r="P2017" s="193"/>
      <c r="Q2017" s="122"/>
      <c r="R2017" s="122"/>
      <c r="S2017" s="125"/>
      <c r="T2017" s="122"/>
      <c r="U2017" s="122"/>
    </row>
    <row r="2018" spans="1:27" s="127" customFormat="1" ht="26.1" customHeight="1" x14ac:dyDescent="0.2">
      <c r="A2018" s="141" t="str">
        <f>IF(AND($H2018&gt;=المغادرين!$C$4,$H2018&lt;=المغادرين!$F$4,المغادرين!$B$2=IF(المغادرين!$B$2="","",$I2018)),MAX($A$4:$A2017)+1,"")</f>
        <v/>
      </c>
      <c r="B2018" s="141" t="str">
        <f t="shared" si="62"/>
        <v/>
      </c>
      <c r="C2018" s="141" t="str">
        <f>IF($A2018="","",RANK($B2018,$B$5:$B$10000,1)+COUNTIF($B$4:$B2017,$B2018))</f>
        <v/>
      </c>
      <c r="D2018" s="142" t="str">
        <f>IF(AND($M2018&gt;=القادمين!$C$4,$M2018&lt;=القادمين!$F$4,القادمين!$B$2=IF(القادمين!$B$2="","",$I2018)),MAX($D$4:$D2017)+1,"")</f>
        <v/>
      </c>
      <c r="E2018" s="142" t="str">
        <f t="shared" si="63"/>
        <v/>
      </c>
      <c r="F2018" s="142" t="str">
        <f>IF($D2018="","",RANK($E2018,$E$5:$E$10000,1)+COUNTIF($E$4:$E2017,$E2018))</f>
        <v/>
      </c>
      <c r="G2018" s="189" t="str">
        <f>IF(H2018="","",COUNTA($E$5:E2018))</f>
        <v/>
      </c>
      <c r="H2018" s="41"/>
      <c r="I2018" s="38"/>
      <c r="J2018" s="206"/>
      <c r="K2018" s="206"/>
      <c r="L2018" s="206"/>
      <c r="M2018" s="41"/>
      <c r="N2018" s="207"/>
      <c r="O2018" s="99"/>
      <c r="P2018" s="192"/>
      <c r="Q2018" s="122"/>
      <c r="R2018" s="122"/>
      <c r="S2018" s="126"/>
      <c r="T2018" s="122"/>
      <c r="U2018" s="122"/>
      <c r="V2018" s="115"/>
      <c r="W2018" s="115"/>
      <c r="X2018" s="115"/>
      <c r="Y2018" s="115"/>
      <c r="Z2018" s="115"/>
      <c r="AA2018" s="115"/>
    </row>
    <row r="2019" spans="1:27" s="127" customFormat="1" ht="26.1" customHeight="1" x14ac:dyDescent="0.2">
      <c r="A2019" s="141" t="str">
        <f>IF(AND($H2019&gt;=المغادرين!$C$4,$H2019&lt;=المغادرين!$F$4,المغادرين!$B$2=IF(المغادرين!$B$2="","",$I2019)),MAX($A$4:$A2018)+1,"")</f>
        <v/>
      </c>
      <c r="B2019" s="141" t="str">
        <f t="shared" si="62"/>
        <v/>
      </c>
      <c r="C2019" s="141" t="str">
        <f>IF($A2019="","",RANK($B2019,$B$5:$B$10000,1)+COUNTIF($B$4:$B2018,$B2019))</f>
        <v/>
      </c>
      <c r="D2019" s="142" t="str">
        <f>IF(AND($M2019&gt;=القادمين!$C$4,$M2019&lt;=القادمين!$F$4,القادمين!$B$2=IF(القادمين!$B$2="","",$I2019)),MAX($D$4:$D2018)+1,"")</f>
        <v/>
      </c>
      <c r="E2019" s="142" t="str">
        <f t="shared" si="63"/>
        <v/>
      </c>
      <c r="F2019" s="142" t="str">
        <f>IF($D2019="","",RANK($E2019,$E$5:$E$10000,1)+COUNTIF($E$4:$E2018,$E2019))</f>
        <v/>
      </c>
      <c r="G2019" s="189" t="str">
        <f>IF(H2019="","",COUNTA($E$5:E2019))</f>
        <v/>
      </c>
      <c r="H2019" s="41"/>
      <c r="I2019" s="38"/>
      <c r="J2019" s="206"/>
      <c r="K2019" s="206"/>
      <c r="L2019" s="206"/>
      <c r="M2019" s="41"/>
      <c r="N2019" s="207"/>
      <c r="O2019" s="99"/>
      <c r="P2019" s="192"/>
      <c r="Q2019" s="122"/>
      <c r="R2019" s="122"/>
      <c r="S2019" s="126"/>
      <c r="T2019" s="122"/>
      <c r="U2019" s="122"/>
      <c r="V2019" s="115"/>
      <c r="W2019" s="115"/>
      <c r="X2019" s="115"/>
      <c r="Y2019" s="115"/>
      <c r="Z2019" s="115"/>
      <c r="AA2019" s="115"/>
    </row>
    <row r="2020" spans="1:27" s="127" customFormat="1" ht="26.1" customHeight="1" x14ac:dyDescent="0.2">
      <c r="A2020" s="141" t="str">
        <f>IF(AND($H2020&gt;=المغادرين!$C$4,$H2020&lt;=المغادرين!$F$4,المغادرين!$B$2=IF(المغادرين!$B$2="","",$I2020)),MAX($A$4:$A2019)+1,"")</f>
        <v/>
      </c>
      <c r="B2020" s="141" t="str">
        <f t="shared" si="62"/>
        <v/>
      </c>
      <c r="C2020" s="141" t="str">
        <f>IF($A2020="","",RANK($B2020,$B$5:$B$10000,1)+COUNTIF($B$4:$B2019,$B2020))</f>
        <v/>
      </c>
      <c r="D2020" s="142" t="str">
        <f>IF(AND($M2020&gt;=القادمين!$C$4,$M2020&lt;=القادمين!$F$4,القادمين!$B$2=IF(القادمين!$B$2="","",$I2020)),MAX($D$4:$D2019)+1,"")</f>
        <v/>
      </c>
      <c r="E2020" s="142" t="str">
        <f t="shared" si="63"/>
        <v/>
      </c>
      <c r="F2020" s="142" t="str">
        <f>IF($D2020="","",RANK($E2020,$E$5:$E$10000,1)+COUNTIF($E$4:$E2019,$E2020))</f>
        <v/>
      </c>
      <c r="G2020" s="189" t="str">
        <f>IF(H2020="","",COUNTA($E$5:E2020))</f>
        <v/>
      </c>
      <c r="H2020" s="41"/>
      <c r="I2020" s="38"/>
      <c r="J2020" s="206"/>
      <c r="K2020" s="206"/>
      <c r="L2020" s="206"/>
      <c r="M2020" s="41"/>
      <c r="N2020" s="207"/>
      <c r="O2020" s="99"/>
      <c r="P2020" s="192"/>
      <c r="Q2020" s="122"/>
      <c r="R2020" s="122"/>
      <c r="S2020" s="126"/>
      <c r="T2020" s="122"/>
      <c r="U2020" s="122"/>
      <c r="V2020" s="115"/>
      <c r="W2020" s="115"/>
      <c r="X2020" s="115"/>
      <c r="Y2020" s="115"/>
      <c r="Z2020" s="115"/>
      <c r="AA2020" s="115"/>
    </row>
    <row r="2021" spans="1:27" s="115" customFormat="1" ht="26.1" customHeight="1" x14ac:dyDescent="0.2">
      <c r="A2021" s="141" t="str">
        <f>IF(AND($H2021&gt;=المغادرين!$C$4,$H2021&lt;=المغادرين!$F$4,المغادرين!$B$2=IF(المغادرين!$B$2="","",$I2021)),MAX($A$4:$A2020)+1,"")</f>
        <v/>
      </c>
      <c r="B2021" s="141" t="str">
        <f t="shared" si="62"/>
        <v/>
      </c>
      <c r="C2021" s="141" t="str">
        <f>IF($A2021="","",RANK($B2021,$B$5:$B$10000,1)+COUNTIF($B$4:$B2020,$B2021))</f>
        <v/>
      </c>
      <c r="D2021" s="142" t="str">
        <f>IF(AND($M2021&gt;=القادمين!$C$4,$M2021&lt;=القادمين!$F$4,القادمين!$B$2=IF(القادمين!$B$2="","",$I2021)),MAX($D$4:$D2020)+1,"")</f>
        <v/>
      </c>
      <c r="E2021" s="142" t="str">
        <f t="shared" si="63"/>
        <v/>
      </c>
      <c r="F2021" s="142" t="str">
        <f>IF($D2021="","",RANK($E2021,$E$5:$E$10000,1)+COUNTIF($E$4:$E2020,$E2021))</f>
        <v/>
      </c>
      <c r="G2021" s="189" t="str">
        <f>IF(H2021="","",COUNTA($E$5:E2021))</f>
        <v/>
      </c>
      <c r="H2021" s="41"/>
      <c r="I2021" s="38"/>
      <c r="J2021" s="206"/>
      <c r="K2021" s="206"/>
      <c r="L2021" s="206"/>
      <c r="M2021" s="41"/>
      <c r="N2021" s="207"/>
      <c r="O2021" s="99"/>
      <c r="P2021" s="192"/>
      <c r="Q2021" s="122"/>
      <c r="R2021" s="122"/>
      <c r="S2021" s="126"/>
      <c r="T2021" s="122"/>
      <c r="U2021" s="122"/>
    </row>
    <row r="2022" spans="1:27" s="115" customFormat="1" ht="26.1" customHeight="1" x14ac:dyDescent="0.2">
      <c r="A2022" s="141" t="str">
        <f>IF(AND($H2022&gt;=المغادرين!$C$4,$H2022&lt;=المغادرين!$F$4,المغادرين!$B$2=IF(المغادرين!$B$2="","",$I2022)),MAX($A$4:$A2021)+1,"")</f>
        <v/>
      </c>
      <c r="B2022" s="141" t="str">
        <f t="shared" si="62"/>
        <v/>
      </c>
      <c r="C2022" s="141" t="str">
        <f>IF($A2022="","",RANK($B2022,$B$5:$B$10000,1)+COUNTIF($B$4:$B2021,$B2022))</f>
        <v/>
      </c>
      <c r="D2022" s="142" t="str">
        <f>IF(AND($M2022&gt;=القادمين!$C$4,$M2022&lt;=القادمين!$F$4,القادمين!$B$2=IF(القادمين!$B$2="","",$I2022)),MAX($D$4:$D2021)+1,"")</f>
        <v/>
      </c>
      <c r="E2022" s="142" t="str">
        <f t="shared" si="63"/>
        <v/>
      </c>
      <c r="F2022" s="142" t="str">
        <f>IF($D2022="","",RANK($E2022,$E$5:$E$10000,1)+COUNTIF($E$4:$E2021,$E2022))</f>
        <v/>
      </c>
      <c r="G2022" s="189" t="str">
        <f>IF(H2022="","",COUNTA($E$5:E2022))</f>
        <v/>
      </c>
      <c r="H2022" s="41"/>
      <c r="I2022" s="38"/>
      <c r="J2022" s="206"/>
      <c r="K2022" s="206"/>
      <c r="L2022" s="206"/>
      <c r="M2022" s="41"/>
      <c r="N2022" s="207"/>
      <c r="O2022" s="99"/>
      <c r="P2022" s="192"/>
      <c r="Q2022" s="122"/>
      <c r="R2022" s="122"/>
      <c r="S2022" s="126"/>
      <c r="T2022" s="122"/>
      <c r="U2022" s="122"/>
    </row>
    <row r="2023" spans="1:27" s="115" customFormat="1" ht="26.1" customHeight="1" x14ac:dyDescent="0.2">
      <c r="A2023" s="141" t="str">
        <f>IF(AND($H2023&gt;=المغادرين!$C$4,$H2023&lt;=المغادرين!$F$4,المغادرين!$B$2=IF(المغادرين!$B$2="","",$I2023)),MAX($A$4:$A2022)+1,"")</f>
        <v/>
      </c>
      <c r="B2023" s="141" t="str">
        <f t="shared" si="62"/>
        <v/>
      </c>
      <c r="C2023" s="141" t="str">
        <f>IF($A2023="","",RANK($B2023,$B$5:$B$10000,1)+COUNTIF($B$4:$B2022,$B2023))</f>
        <v/>
      </c>
      <c r="D2023" s="142" t="str">
        <f>IF(AND($M2023&gt;=القادمين!$C$4,$M2023&lt;=القادمين!$F$4,القادمين!$B$2=IF(القادمين!$B$2="","",$I2023)),MAX($D$4:$D2022)+1,"")</f>
        <v/>
      </c>
      <c r="E2023" s="142" t="str">
        <f t="shared" si="63"/>
        <v/>
      </c>
      <c r="F2023" s="142" t="str">
        <f>IF($D2023="","",RANK($E2023,$E$5:$E$10000,1)+COUNTIF($E$4:$E2022,$E2023))</f>
        <v/>
      </c>
      <c r="G2023" s="189" t="str">
        <f>IF(H2023="","",COUNTA($E$5:E2023))</f>
        <v/>
      </c>
      <c r="H2023" s="41"/>
      <c r="I2023" s="38"/>
      <c r="J2023" s="206"/>
      <c r="K2023" s="206"/>
      <c r="L2023" s="206"/>
      <c r="M2023" s="41"/>
      <c r="N2023" s="207"/>
      <c r="O2023" s="99"/>
      <c r="P2023" s="192"/>
      <c r="Q2023" s="122"/>
      <c r="R2023" s="122"/>
      <c r="S2023" s="126"/>
      <c r="T2023" s="122"/>
      <c r="U2023" s="122"/>
    </row>
    <row r="2024" spans="1:27" s="115" customFormat="1" ht="26.1" customHeight="1" x14ac:dyDescent="0.2">
      <c r="A2024" s="141" t="str">
        <f>IF(AND($H2024&gt;=المغادرين!$C$4,$H2024&lt;=المغادرين!$F$4,المغادرين!$B$2=IF(المغادرين!$B$2="","",$I2024)),MAX($A$4:$A2023)+1,"")</f>
        <v/>
      </c>
      <c r="B2024" s="141" t="str">
        <f t="shared" si="62"/>
        <v/>
      </c>
      <c r="C2024" s="141" t="str">
        <f>IF($A2024="","",RANK($B2024,$B$5:$B$10000,1)+COUNTIF($B$4:$B2023,$B2024))</f>
        <v/>
      </c>
      <c r="D2024" s="142" t="str">
        <f>IF(AND($M2024&gt;=القادمين!$C$4,$M2024&lt;=القادمين!$F$4,القادمين!$B$2=IF(القادمين!$B$2="","",$I2024)),MAX($D$4:$D2023)+1,"")</f>
        <v/>
      </c>
      <c r="E2024" s="142" t="str">
        <f t="shared" si="63"/>
        <v/>
      </c>
      <c r="F2024" s="142" t="str">
        <f>IF($D2024="","",RANK($E2024,$E$5:$E$10000,1)+COUNTIF($E$4:$E2023,$E2024))</f>
        <v/>
      </c>
      <c r="G2024" s="189" t="str">
        <f>IF(H2024="","",COUNTA($E$5:E2024))</f>
        <v/>
      </c>
      <c r="H2024" s="41"/>
      <c r="I2024" s="38"/>
      <c r="J2024" s="206"/>
      <c r="K2024" s="206"/>
      <c r="L2024" s="206"/>
      <c r="M2024" s="41"/>
      <c r="N2024" s="207"/>
      <c r="O2024" s="99"/>
      <c r="P2024" s="192"/>
      <c r="Q2024" s="122"/>
      <c r="R2024" s="122"/>
      <c r="S2024" s="126"/>
      <c r="T2024" s="122"/>
      <c r="U2024" s="122"/>
    </row>
    <row r="2025" spans="1:27" s="115" customFormat="1" ht="26.1" customHeight="1" x14ac:dyDescent="0.2">
      <c r="A2025" s="141" t="str">
        <f>IF(AND($H2025&gt;=المغادرين!$C$4,$H2025&lt;=المغادرين!$F$4,المغادرين!$B$2=IF(المغادرين!$B$2="","",$I2025)),MAX($A$4:$A2024)+1,"")</f>
        <v/>
      </c>
      <c r="B2025" s="141" t="str">
        <f t="shared" si="62"/>
        <v/>
      </c>
      <c r="C2025" s="141" t="str">
        <f>IF($A2025="","",RANK($B2025,$B$5:$B$10000,1)+COUNTIF($B$4:$B2024,$B2025))</f>
        <v/>
      </c>
      <c r="D2025" s="142" t="str">
        <f>IF(AND($M2025&gt;=القادمين!$C$4,$M2025&lt;=القادمين!$F$4,القادمين!$B$2=IF(القادمين!$B$2="","",$I2025)),MAX($D$4:$D2024)+1,"")</f>
        <v/>
      </c>
      <c r="E2025" s="142" t="str">
        <f t="shared" si="63"/>
        <v/>
      </c>
      <c r="F2025" s="142" t="str">
        <f>IF($D2025="","",RANK($E2025,$E$5:$E$10000,1)+COUNTIF($E$4:$E2024,$E2025))</f>
        <v/>
      </c>
      <c r="G2025" s="189" t="str">
        <f>IF(H2025="","",COUNTA($E$5:E2025))</f>
        <v/>
      </c>
      <c r="H2025" s="41"/>
      <c r="I2025" s="38"/>
      <c r="J2025" s="206"/>
      <c r="K2025" s="206"/>
      <c r="L2025" s="206"/>
      <c r="M2025" s="41"/>
      <c r="N2025" s="207"/>
      <c r="O2025" s="99"/>
      <c r="P2025" s="192"/>
      <c r="Q2025" s="122"/>
      <c r="R2025" s="122"/>
      <c r="S2025" s="126"/>
      <c r="T2025" s="122"/>
      <c r="U2025" s="122"/>
    </row>
    <row r="2026" spans="1:27" s="115" customFormat="1" ht="26.1" customHeight="1" x14ac:dyDescent="0.2">
      <c r="A2026" s="141" t="str">
        <f>IF(AND($H2026&gt;=المغادرين!$C$4,$H2026&lt;=المغادرين!$F$4,المغادرين!$B$2=IF(المغادرين!$B$2="","",$I2026)),MAX($A$4:$A2025)+1,"")</f>
        <v/>
      </c>
      <c r="B2026" s="141" t="str">
        <f t="shared" si="62"/>
        <v/>
      </c>
      <c r="C2026" s="141" t="str">
        <f>IF($A2026="","",RANK($B2026,$B$5:$B$10000,1)+COUNTIF($B$4:$B2025,$B2026))</f>
        <v/>
      </c>
      <c r="D2026" s="142" t="str">
        <f>IF(AND($M2026&gt;=القادمين!$C$4,$M2026&lt;=القادمين!$F$4,القادمين!$B$2=IF(القادمين!$B$2="","",$I2026)),MAX($D$4:$D2025)+1,"")</f>
        <v/>
      </c>
      <c r="E2026" s="142" t="str">
        <f t="shared" si="63"/>
        <v/>
      </c>
      <c r="F2026" s="142" t="str">
        <f>IF($D2026="","",RANK($E2026,$E$5:$E$10000,1)+COUNTIF($E$4:$E2025,$E2026))</f>
        <v/>
      </c>
      <c r="G2026" s="189" t="str">
        <f>IF(H2026="","",COUNTA($E$5:E2026))</f>
        <v/>
      </c>
      <c r="H2026" s="41"/>
      <c r="I2026" s="38"/>
      <c r="J2026" s="206"/>
      <c r="K2026" s="206"/>
      <c r="L2026" s="206"/>
      <c r="M2026" s="41"/>
      <c r="N2026" s="207"/>
      <c r="O2026" s="99"/>
      <c r="P2026" s="192"/>
      <c r="Q2026" s="122"/>
      <c r="R2026" s="122"/>
      <c r="S2026" s="126"/>
      <c r="T2026" s="122"/>
      <c r="U2026" s="122"/>
      <c r="AA2026" s="128"/>
    </row>
    <row r="2027" spans="1:27" s="115" customFormat="1" ht="26.1" customHeight="1" x14ac:dyDescent="0.2">
      <c r="A2027" s="141" t="str">
        <f>IF(AND($H2027&gt;=المغادرين!$C$4,$H2027&lt;=المغادرين!$F$4,المغادرين!$B$2=IF(المغادرين!$B$2="","",$I2027)),MAX($A$4:$A2026)+1,"")</f>
        <v/>
      </c>
      <c r="B2027" s="141" t="str">
        <f t="shared" si="62"/>
        <v/>
      </c>
      <c r="C2027" s="141" t="str">
        <f>IF($A2027="","",RANK($B2027,$B$5:$B$10000,1)+COUNTIF($B$4:$B2026,$B2027))</f>
        <v/>
      </c>
      <c r="D2027" s="142" t="str">
        <f>IF(AND($M2027&gt;=القادمين!$C$4,$M2027&lt;=القادمين!$F$4,القادمين!$B$2=IF(القادمين!$B$2="","",$I2027)),MAX($D$4:$D2026)+1,"")</f>
        <v/>
      </c>
      <c r="E2027" s="142" t="str">
        <f t="shared" si="63"/>
        <v/>
      </c>
      <c r="F2027" s="142" t="str">
        <f>IF($D2027="","",RANK($E2027,$E$5:$E$10000,1)+COUNTIF($E$4:$E2026,$E2027))</f>
        <v/>
      </c>
      <c r="G2027" s="189" t="str">
        <f>IF(H2027="","",COUNTA($E$5:E2027))</f>
        <v/>
      </c>
      <c r="H2027" s="41"/>
      <c r="I2027" s="38"/>
      <c r="J2027" s="206"/>
      <c r="K2027" s="206"/>
      <c r="L2027" s="206"/>
      <c r="M2027" s="41"/>
      <c r="N2027" s="207"/>
      <c r="O2027" s="99"/>
      <c r="P2027" s="192"/>
      <c r="Q2027" s="122"/>
      <c r="R2027" s="122"/>
      <c r="S2027" s="126"/>
      <c r="T2027" s="122"/>
      <c r="U2027" s="122"/>
      <c r="AA2027" s="128"/>
    </row>
    <row r="2028" spans="1:27" s="115" customFormat="1" ht="26.1" customHeight="1" x14ac:dyDescent="0.2">
      <c r="A2028" s="141" t="str">
        <f>IF(AND($H2028&gt;=المغادرين!$C$4,$H2028&lt;=المغادرين!$F$4,المغادرين!$B$2=IF(المغادرين!$B$2="","",$I2028)),MAX($A$4:$A2027)+1,"")</f>
        <v/>
      </c>
      <c r="B2028" s="141" t="str">
        <f t="shared" si="62"/>
        <v/>
      </c>
      <c r="C2028" s="141" t="str">
        <f>IF($A2028="","",RANK($B2028,$B$5:$B$10000,1)+COUNTIF($B$4:$B2027,$B2028))</f>
        <v/>
      </c>
      <c r="D2028" s="142" t="str">
        <f>IF(AND($M2028&gt;=القادمين!$C$4,$M2028&lt;=القادمين!$F$4,القادمين!$B$2=IF(القادمين!$B$2="","",$I2028)),MAX($D$4:$D2027)+1,"")</f>
        <v/>
      </c>
      <c r="E2028" s="142" t="str">
        <f t="shared" si="63"/>
        <v/>
      </c>
      <c r="F2028" s="142" t="str">
        <f>IF($D2028="","",RANK($E2028,$E$5:$E$10000,1)+COUNTIF($E$4:$E2027,$E2028))</f>
        <v/>
      </c>
      <c r="G2028" s="189" t="str">
        <f>IF(H2028="","",COUNTA($E$5:E2028))</f>
        <v/>
      </c>
      <c r="H2028" s="41"/>
      <c r="I2028" s="38"/>
      <c r="J2028" s="206"/>
      <c r="K2028" s="206"/>
      <c r="L2028" s="206"/>
      <c r="M2028" s="41"/>
      <c r="N2028" s="207"/>
      <c r="O2028" s="99"/>
      <c r="P2028" s="192"/>
      <c r="Q2028" s="122"/>
      <c r="R2028" s="122"/>
      <c r="S2028" s="126"/>
      <c r="T2028" s="122"/>
      <c r="U2028" s="122"/>
      <c r="W2028" s="128"/>
      <c r="AA2028" s="121"/>
    </row>
    <row r="2029" spans="1:27" s="115" customFormat="1" ht="26.1" customHeight="1" x14ac:dyDescent="0.2">
      <c r="A2029" s="141" t="str">
        <f>IF(AND($H2029&gt;=المغادرين!$C$4,$H2029&lt;=المغادرين!$F$4,المغادرين!$B$2=IF(المغادرين!$B$2="","",$I2029)),MAX($A$4:$A2028)+1,"")</f>
        <v/>
      </c>
      <c r="B2029" s="141" t="str">
        <f t="shared" si="62"/>
        <v/>
      </c>
      <c r="C2029" s="141" t="str">
        <f>IF($A2029="","",RANK($B2029,$B$5:$B$10000,1)+COUNTIF($B$4:$B2028,$B2029))</f>
        <v/>
      </c>
      <c r="D2029" s="142" t="str">
        <f>IF(AND($M2029&gt;=القادمين!$C$4,$M2029&lt;=القادمين!$F$4,القادمين!$B$2=IF(القادمين!$B$2="","",$I2029)),MAX($D$4:$D2028)+1,"")</f>
        <v/>
      </c>
      <c r="E2029" s="142" t="str">
        <f t="shared" si="63"/>
        <v/>
      </c>
      <c r="F2029" s="142" t="str">
        <f>IF($D2029="","",RANK($E2029,$E$5:$E$10000,1)+COUNTIF($E$4:$E2028,$E2029))</f>
        <v/>
      </c>
      <c r="G2029" s="189" t="str">
        <f>IF(H2029="","",COUNTA($E$5:E2029))</f>
        <v/>
      </c>
      <c r="H2029" s="41"/>
      <c r="I2029" s="38"/>
      <c r="J2029" s="206"/>
      <c r="K2029" s="206"/>
      <c r="L2029" s="206"/>
      <c r="M2029" s="41"/>
      <c r="N2029" s="207"/>
      <c r="O2029" s="99"/>
      <c r="P2029" s="192"/>
      <c r="Q2029" s="122"/>
      <c r="R2029" s="122"/>
      <c r="S2029" s="126"/>
      <c r="T2029" s="122"/>
      <c r="U2029" s="122"/>
    </row>
    <row r="2030" spans="1:27" s="115" customFormat="1" ht="26.1" customHeight="1" x14ac:dyDescent="0.2">
      <c r="A2030" s="141" t="str">
        <f>IF(AND($H2030&gt;=المغادرين!$C$4,$H2030&lt;=المغادرين!$F$4,المغادرين!$B$2=IF(المغادرين!$B$2="","",$I2030)),MAX($A$4:$A2029)+1,"")</f>
        <v/>
      </c>
      <c r="B2030" s="141" t="str">
        <f t="shared" si="62"/>
        <v/>
      </c>
      <c r="C2030" s="141" t="str">
        <f>IF($A2030="","",RANK($B2030,$B$5:$B$10000,1)+COUNTIF($B$4:$B2029,$B2030))</f>
        <v/>
      </c>
      <c r="D2030" s="142" t="str">
        <f>IF(AND($M2030&gt;=القادمين!$C$4,$M2030&lt;=القادمين!$F$4,القادمين!$B$2=IF(القادمين!$B$2="","",$I2030)),MAX($D$4:$D2029)+1,"")</f>
        <v/>
      </c>
      <c r="E2030" s="142" t="str">
        <f t="shared" si="63"/>
        <v/>
      </c>
      <c r="F2030" s="142" t="str">
        <f>IF($D2030="","",RANK($E2030,$E$5:$E$10000,1)+COUNTIF($E$4:$E2029,$E2030))</f>
        <v/>
      </c>
      <c r="G2030" s="189" t="str">
        <f>IF(H2030="","",COUNTA($E$5:E2030))</f>
        <v/>
      </c>
      <c r="H2030" s="41"/>
      <c r="I2030" s="38"/>
      <c r="J2030" s="206"/>
      <c r="K2030" s="206"/>
      <c r="L2030" s="206"/>
      <c r="M2030" s="41"/>
      <c r="N2030" s="207"/>
      <c r="O2030" s="99"/>
      <c r="P2030" s="192"/>
      <c r="Q2030" s="122"/>
      <c r="R2030" s="122"/>
      <c r="S2030" s="126"/>
      <c r="T2030" s="122"/>
      <c r="U2030" s="122"/>
      <c r="X2030" s="128"/>
      <c r="Y2030" s="121"/>
      <c r="Z2030" s="121"/>
      <c r="AA2030" s="121"/>
    </row>
    <row r="2031" spans="1:27" s="115" customFormat="1" ht="26.1" customHeight="1" x14ac:dyDescent="0.2">
      <c r="A2031" s="141" t="str">
        <f>IF(AND($H2031&gt;=المغادرين!$C$4,$H2031&lt;=المغادرين!$F$4,المغادرين!$B$2=IF(المغادرين!$B$2="","",$I2031)),MAX($A$4:$A2030)+1,"")</f>
        <v/>
      </c>
      <c r="B2031" s="141" t="str">
        <f t="shared" si="62"/>
        <v/>
      </c>
      <c r="C2031" s="141" t="str">
        <f>IF($A2031="","",RANK($B2031,$B$5:$B$10000,1)+COUNTIF($B$4:$B2030,$B2031))</f>
        <v/>
      </c>
      <c r="D2031" s="142" t="str">
        <f>IF(AND($M2031&gt;=القادمين!$C$4,$M2031&lt;=القادمين!$F$4,القادمين!$B$2=IF(القادمين!$B$2="","",$I2031)),MAX($D$4:$D2030)+1,"")</f>
        <v/>
      </c>
      <c r="E2031" s="142" t="str">
        <f t="shared" si="63"/>
        <v/>
      </c>
      <c r="F2031" s="142" t="str">
        <f>IF($D2031="","",RANK($E2031,$E$5:$E$10000,1)+COUNTIF($E$4:$E2030,$E2031))</f>
        <v/>
      </c>
      <c r="G2031" s="189" t="str">
        <f>IF(H2031="","",COUNTA($E$5:E2031))</f>
        <v/>
      </c>
      <c r="H2031" s="41"/>
      <c r="I2031" s="38"/>
      <c r="J2031" s="206"/>
      <c r="K2031" s="206"/>
      <c r="L2031" s="206"/>
      <c r="M2031" s="41"/>
      <c r="N2031" s="207"/>
      <c r="O2031" s="99"/>
      <c r="P2031" s="192"/>
      <c r="Q2031" s="122"/>
      <c r="R2031" s="122"/>
      <c r="S2031" s="126"/>
      <c r="T2031" s="122"/>
      <c r="U2031" s="122"/>
      <c r="X2031" s="128"/>
      <c r="Y2031" s="129"/>
      <c r="Z2031" s="129"/>
      <c r="AA2031" s="129"/>
    </row>
    <row r="2032" spans="1:27" s="115" customFormat="1" ht="26.1" customHeight="1" x14ac:dyDescent="0.2">
      <c r="A2032" s="141" t="str">
        <f>IF(AND($H2032&gt;=المغادرين!$C$4,$H2032&lt;=المغادرين!$F$4,المغادرين!$B$2=IF(المغادرين!$B$2="","",$I2032)),MAX($A$4:$A2031)+1,"")</f>
        <v/>
      </c>
      <c r="B2032" s="141" t="str">
        <f t="shared" si="62"/>
        <v/>
      </c>
      <c r="C2032" s="141" t="str">
        <f>IF($A2032="","",RANK($B2032,$B$5:$B$10000,1)+COUNTIF($B$4:$B2031,$B2032))</f>
        <v/>
      </c>
      <c r="D2032" s="142" t="str">
        <f>IF(AND($M2032&gt;=القادمين!$C$4,$M2032&lt;=القادمين!$F$4,القادمين!$B$2=IF(القادمين!$B$2="","",$I2032)),MAX($D$4:$D2031)+1,"")</f>
        <v/>
      </c>
      <c r="E2032" s="142" t="str">
        <f t="shared" si="63"/>
        <v/>
      </c>
      <c r="F2032" s="142" t="str">
        <f>IF($D2032="","",RANK($E2032,$E$5:$E$10000,1)+COUNTIF($E$4:$E2031,$E2032))</f>
        <v/>
      </c>
      <c r="G2032" s="189" t="str">
        <f>IF(H2032="","",COUNTA($E$5:E2032))</f>
        <v/>
      </c>
      <c r="H2032" s="41"/>
      <c r="I2032" s="38"/>
      <c r="J2032" s="206"/>
      <c r="K2032" s="206"/>
      <c r="L2032" s="206"/>
      <c r="M2032" s="41"/>
      <c r="N2032" s="207"/>
      <c r="O2032" s="99"/>
      <c r="P2032" s="192"/>
      <c r="Q2032" s="122"/>
      <c r="R2032" s="122"/>
      <c r="S2032" s="126"/>
      <c r="T2032" s="122"/>
      <c r="U2032" s="122"/>
      <c r="X2032" s="128"/>
      <c r="Y2032" s="129"/>
      <c r="Z2032" s="129"/>
      <c r="AA2032" s="129"/>
    </row>
    <row r="2033" spans="1:27" s="115" customFormat="1" ht="26.1" customHeight="1" x14ac:dyDescent="0.2">
      <c r="A2033" s="141" t="str">
        <f>IF(AND($H2033&gt;=المغادرين!$C$4,$H2033&lt;=المغادرين!$F$4,المغادرين!$B$2=IF(المغادرين!$B$2="","",$I2033)),MAX($A$4:$A2032)+1,"")</f>
        <v/>
      </c>
      <c r="B2033" s="141" t="str">
        <f t="shared" si="62"/>
        <v/>
      </c>
      <c r="C2033" s="141" t="str">
        <f>IF($A2033="","",RANK($B2033,$B$5:$B$10000,1)+COUNTIF($B$4:$B2032,$B2033))</f>
        <v/>
      </c>
      <c r="D2033" s="142" t="str">
        <f>IF(AND($M2033&gt;=القادمين!$C$4,$M2033&lt;=القادمين!$F$4,القادمين!$B$2=IF(القادمين!$B$2="","",$I2033)),MAX($D$4:$D2032)+1,"")</f>
        <v/>
      </c>
      <c r="E2033" s="142" t="str">
        <f t="shared" si="63"/>
        <v/>
      </c>
      <c r="F2033" s="142" t="str">
        <f>IF($D2033="","",RANK($E2033,$E$5:$E$10000,1)+COUNTIF($E$4:$E2032,$E2033))</f>
        <v/>
      </c>
      <c r="G2033" s="189" t="str">
        <f>IF(H2033="","",COUNTA($E$5:E2033))</f>
        <v/>
      </c>
      <c r="H2033" s="41"/>
      <c r="I2033" s="38"/>
      <c r="J2033" s="206"/>
      <c r="K2033" s="206"/>
      <c r="L2033" s="206"/>
      <c r="M2033" s="41"/>
      <c r="N2033" s="207"/>
      <c r="O2033" s="99"/>
      <c r="P2033" s="192"/>
      <c r="Q2033" s="122"/>
      <c r="R2033" s="122"/>
      <c r="S2033" s="126"/>
      <c r="T2033" s="122"/>
      <c r="U2033" s="122"/>
      <c r="X2033" s="128"/>
      <c r="Y2033" s="129"/>
      <c r="Z2033" s="129"/>
      <c r="AA2033" s="129"/>
    </row>
    <row r="2034" spans="1:27" s="115" customFormat="1" ht="26.1" customHeight="1" x14ac:dyDescent="0.2">
      <c r="A2034" s="141" t="str">
        <f>IF(AND($H2034&gt;=المغادرين!$C$4,$H2034&lt;=المغادرين!$F$4,المغادرين!$B$2=IF(المغادرين!$B$2="","",$I2034)),MAX($A$4:$A2033)+1,"")</f>
        <v/>
      </c>
      <c r="B2034" s="141" t="str">
        <f t="shared" si="62"/>
        <v/>
      </c>
      <c r="C2034" s="141" t="str">
        <f>IF($A2034="","",RANK($B2034,$B$5:$B$10000,1)+COUNTIF($B$4:$B2033,$B2034))</f>
        <v/>
      </c>
      <c r="D2034" s="142" t="str">
        <f>IF(AND($M2034&gt;=القادمين!$C$4,$M2034&lt;=القادمين!$F$4,القادمين!$B$2=IF(القادمين!$B$2="","",$I2034)),MAX($D$4:$D2033)+1,"")</f>
        <v/>
      </c>
      <c r="E2034" s="142" t="str">
        <f t="shared" si="63"/>
        <v/>
      </c>
      <c r="F2034" s="142" t="str">
        <f>IF($D2034="","",RANK($E2034,$E$5:$E$10000,1)+COUNTIF($E$4:$E2033,$E2034))</f>
        <v/>
      </c>
      <c r="G2034" s="189" t="str">
        <f>IF(H2034="","",COUNTA($E$5:E2034))</f>
        <v/>
      </c>
      <c r="H2034" s="41"/>
      <c r="I2034" s="38"/>
      <c r="J2034" s="206"/>
      <c r="K2034" s="206"/>
      <c r="L2034" s="206"/>
      <c r="M2034" s="41"/>
      <c r="N2034" s="207"/>
      <c r="O2034" s="99"/>
      <c r="P2034" s="192"/>
      <c r="Q2034" s="122"/>
      <c r="R2034" s="122"/>
      <c r="S2034" s="126"/>
      <c r="T2034" s="122"/>
      <c r="U2034" s="122"/>
      <c r="X2034" s="128"/>
      <c r="Y2034" s="129"/>
      <c r="Z2034" s="129"/>
      <c r="AA2034" s="129"/>
    </row>
    <row r="2035" spans="1:27" s="115" customFormat="1" ht="26.1" customHeight="1" x14ac:dyDescent="0.2">
      <c r="A2035" s="141" t="str">
        <f>IF(AND($H2035&gt;=المغادرين!$C$4,$H2035&lt;=المغادرين!$F$4,المغادرين!$B$2=IF(المغادرين!$B$2="","",$I2035)),MAX($A$4:$A2034)+1,"")</f>
        <v/>
      </c>
      <c r="B2035" s="141" t="str">
        <f t="shared" si="62"/>
        <v/>
      </c>
      <c r="C2035" s="141" t="str">
        <f>IF($A2035="","",RANK($B2035,$B$5:$B$10000,1)+COUNTIF($B$4:$B2034,$B2035))</f>
        <v/>
      </c>
      <c r="D2035" s="142" t="str">
        <f>IF(AND($M2035&gt;=القادمين!$C$4,$M2035&lt;=القادمين!$F$4,القادمين!$B$2=IF(القادمين!$B$2="","",$I2035)),MAX($D$4:$D2034)+1,"")</f>
        <v/>
      </c>
      <c r="E2035" s="142" t="str">
        <f t="shared" si="63"/>
        <v/>
      </c>
      <c r="F2035" s="142" t="str">
        <f>IF($D2035="","",RANK($E2035,$E$5:$E$10000,1)+COUNTIF($E$4:$E2034,$E2035))</f>
        <v/>
      </c>
      <c r="G2035" s="189" t="str">
        <f>IF(H2035="","",COUNTA($E$5:E2035))</f>
        <v/>
      </c>
      <c r="H2035" s="41"/>
      <c r="I2035" s="38"/>
      <c r="J2035" s="206"/>
      <c r="K2035" s="206"/>
      <c r="L2035" s="206"/>
      <c r="M2035" s="41"/>
      <c r="N2035" s="207"/>
      <c r="O2035" s="99"/>
      <c r="P2035" s="192"/>
      <c r="Q2035" s="122"/>
      <c r="R2035" s="122"/>
      <c r="S2035" s="126"/>
      <c r="T2035" s="122"/>
      <c r="U2035" s="122"/>
      <c r="X2035" s="128"/>
      <c r="Y2035" s="129"/>
      <c r="Z2035" s="129"/>
      <c r="AA2035" s="129"/>
    </row>
    <row r="2036" spans="1:27" s="115" customFormat="1" ht="26.1" customHeight="1" x14ac:dyDescent="0.2">
      <c r="A2036" s="141" t="str">
        <f>IF(AND($H2036&gt;=المغادرين!$C$4,$H2036&lt;=المغادرين!$F$4,المغادرين!$B$2=IF(المغادرين!$B$2="","",$I2036)),MAX($A$4:$A2035)+1,"")</f>
        <v/>
      </c>
      <c r="B2036" s="141" t="str">
        <f t="shared" si="62"/>
        <v/>
      </c>
      <c r="C2036" s="141" t="str">
        <f>IF($A2036="","",RANK($B2036,$B$5:$B$10000,1)+COUNTIF($B$4:$B2035,$B2036))</f>
        <v/>
      </c>
      <c r="D2036" s="142" t="str">
        <f>IF(AND($M2036&gt;=القادمين!$C$4,$M2036&lt;=القادمين!$F$4,القادمين!$B$2=IF(القادمين!$B$2="","",$I2036)),MAX($D$4:$D2035)+1,"")</f>
        <v/>
      </c>
      <c r="E2036" s="142" t="str">
        <f t="shared" si="63"/>
        <v/>
      </c>
      <c r="F2036" s="142" t="str">
        <f>IF($D2036="","",RANK($E2036,$E$5:$E$10000,1)+COUNTIF($E$4:$E2035,$E2036))</f>
        <v/>
      </c>
      <c r="G2036" s="189" t="str">
        <f>IF(H2036="","",COUNTA($E$5:E2036))</f>
        <v/>
      </c>
      <c r="H2036" s="41"/>
      <c r="I2036" s="38"/>
      <c r="J2036" s="206"/>
      <c r="K2036" s="206"/>
      <c r="L2036" s="206"/>
      <c r="M2036" s="41"/>
      <c r="N2036" s="207"/>
      <c r="O2036" s="99"/>
      <c r="P2036" s="193"/>
      <c r="Q2036" s="122"/>
      <c r="R2036" s="122"/>
      <c r="S2036" s="125"/>
      <c r="T2036" s="122"/>
      <c r="U2036" s="122"/>
    </row>
    <row r="2037" spans="1:27" s="127" customFormat="1" ht="26.1" customHeight="1" x14ac:dyDescent="0.2">
      <c r="A2037" s="141" t="str">
        <f>IF(AND($H2037&gt;=المغادرين!$C$4,$H2037&lt;=المغادرين!$F$4,المغادرين!$B$2=IF(المغادرين!$B$2="","",$I2037)),MAX($A$4:$A2036)+1,"")</f>
        <v/>
      </c>
      <c r="B2037" s="141" t="str">
        <f t="shared" si="62"/>
        <v/>
      </c>
      <c r="C2037" s="141" t="str">
        <f>IF($A2037="","",RANK($B2037,$B$5:$B$10000,1)+COUNTIF($B$4:$B2036,$B2037))</f>
        <v/>
      </c>
      <c r="D2037" s="142" t="str">
        <f>IF(AND($M2037&gt;=القادمين!$C$4,$M2037&lt;=القادمين!$F$4,القادمين!$B$2=IF(القادمين!$B$2="","",$I2037)),MAX($D$4:$D2036)+1,"")</f>
        <v/>
      </c>
      <c r="E2037" s="142" t="str">
        <f t="shared" si="63"/>
        <v/>
      </c>
      <c r="F2037" s="142" t="str">
        <f>IF($D2037="","",RANK($E2037,$E$5:$E$10000,1)+COUNTIF($E$4:$E2036,$E2037))</f>
        <v/>
      </c>
      <c r="G2037" s="189" t="str">
        <f>IF(H2037="","",COUNTA($E$5:E2037))</f>
        <v/>
      </c>
      <c r="H2037" s="41"/>
      <c r="I2037" s="38"/>
      <c r="J2037" s="206"/>
      <c r="K2037" s="206"/>
      <c r="L2037" s="206"/>
      <c r="M2037" s="41"/>
      <c r="N2037" s="207"/>
      <c r="O2037" s="99"/>
      <c r="P2037" s="192"/>
      <c r="Q2037" s="122"/>
      <c r="R2037" s="122"/>
      <c r="S2037" s="126"/>
      <c r="T2037" s="122"/>
      <c r="U2037" s="122"/>
      <c r="V2037" s="115"/>
      <c r="W2037" s="115"/>
      <c r="X2037" s="115"/>
      <c r="Y2037" s="115"/>
      <c r="Z2037" s="115"/>
      <c r="AA2037" s="115"/>
    </row>
    <row r="2038" spans="1:27" s="127" customFormat="1" ht="26.1" customHeight="1" x14ac:dyDescent="0.2">
      <c r="A2038" s="141" t="str">
        <f>IF(AND($H2038&gt;=المغادرين!$C$4,$H2038&lt;=المغادرين!$F$4,المغادرين!$B$2=IF(المغادرين!$B$2="","",$I2038)),MAX($A$4:$A2037)+1,"")</f>
        <v/>
      </c>
      <c r="B2038" s="141" t="str">
        <f t="shared" si="62"/>
        <v/>
      </c>
      <c r="C2038" s="141" t="str">
        <f>IF($A2038="","",RANK($B2038,$B$5:$B$10000,1)+COUNTIF($B$4:$B2037,$B2038))</f>
        <v/>
      </c>
      <c r="D2038" s="142" t="str">
        <f>IF(AND($M2038&gt;=القادمين!$C$4,$M2038&lt;=القادمين!$F$4,القادمين!$B$2=IF(القادمين!$B$2="","",$I2038)),MAX($D$4:$D2037)+1,"")</f>
        <v/>
      </c>
      <c r="E2038" s="142" t="str">
        <f t="shared" si="63"/>
        <v/>
      </c>
      <c r="F2038" s="142" t="str">
        <f>IF($D2038="","",RANK($E2038,$E$5:$E$10000,1)+COUNTIF($E$4:$E2037,$E2038))</f>
        <v/>
      </c>
      <c r="G2038" s="189" t="str">
        <f>IF(H2038="","",COUNTA($E$5:E2038))</f>
        <v/>
      </c>
      <c r="H2038" s="41"/>
      <c r="I2038" s="38"/>
      <c r="J2038" s="206"/>
      <c r="K2038" s="206"/>
      <c r="L2038" s="206"/>
      <c r="M2038" s="41"/>
      <c r="N2038" s="207"/>
      <c r="O2038" s="99"/>
      <c r="P2038" s="192"/>
      <c r="Q2038" s="122"/>
      <c r="R2038" s="122"/>
      <c r="S2038" s="126"/>
      <c r="T2038" s="122"/>
      <c r="U2038" s="122"/>
      <c r="V2038" s="115"/>
      <c r="W2038" s="115"/>
      <c r="X2038" s="115"/>
      <c r="Y2038" s="115"/>
      <c r="Z2038" s="115"/>
      <c r="AA2038" s="115"/>
    </row>
    <row r="2039" spans="1:27" s="127" customFormat="1" ht="26.1" customHeight="1" x14ac:dyDescent="0.2">
      <c r="A2039" s="141" t="str">
        <f>IF(AND($H2039&gt;=المغادرين!$C$4,$H2039&lt;=المغادرين!$F$4,المغادرين!$B$2=IF(المغادرين!$B$2="","",$I2039)),MAX($A$4:$A2038)+1,"")</f>
        <v/>
      </c>
      <c r="B2039" s="141" t="str">
        <f t="shared" si="62"/>
        <v/>
      </c>
      <c r="C2039" s="141" t="str">
        <f>IF($A2039="","",RANK($B2039,$B$5:$B$10000,1)+COUNTIF($B$4:$B2038,$B2039))</f>
        <v/>
      </c>
      <c r="D2039" s="142" t="str">
        <f>IF(AND($M2039&gt;=القادمين!$C$4,$M2039&lt;=القادمين!$F$4,القادمين!$B$2=IF(القادمين!$B$2="","",$I2039)),MAX($D$4:$D2038)+1,"")</f>
        <v/>
      </c>
      <c r="E2039" s="142" t="str">
        <f t="shared" si="63"/>
        <v/>
      </c>
      <c r="F2039" s="142" t="str">
        <f>IF($D2039="","",RANK($E2039,$E$5:$E$10000,1)+COUNTIF($E$4:$E2038,$E2039))</f>
        <v/>
      </c>
      <c r="G2039" s="189" t="str">
        <f>IF(H2039="","",COUNTA($E$5:E2039))</f>
        <v/>
      </c>
      <c r="H2039" s="41"/>
      <c r="I2039" s="38"/>
      <c r="J2039" s="206"/>
      <c r="K2039" s="206"/>
      <c r="L2039" s="206"/>
      <c r="M2039" s="41"/>
      <c r="N2039" s="207"/>
      <c r="O2039" s="99"/>
      <c r="P2039" s="192"/>
      <c r="Q2039" s="122"/>
      <c r="R2039" s="122"/>
      <c r="S2039" s="126"/>
      <c r="T2039" s="122"/>
      <c r="U2039" s="122"/>
      <c r="V2039" s="115"/>
      <c r="W2039" s="115"/>
      <c r="X2039" s="115"/>
      <c r="Y2039" s="115"/>
      <c r="Z2039" s="115"/>
      <c r="AA2039" s="115"/>
    </row>
    <row r="2040" spans="1:27" s="115" customFormat="1" ht="26.1" customHeight="1" x14ac:dyDescent="0.2">
      <c r="A2040" s="141" t="str">
        <f>IF(AND($H2040&gt;=المغادرين!$C$4,$H2040&lt;=المغادرين!$F$4,المغادرين!$B$2=IF(المغادرين!$B$2="","",$I2040)),MAX($A$4:$A2039)+1,"")</f>
        <v/>
      </c>
      <c r="B2040" s="141" t="str">
        <f t="shared" si="62"/>
        <v/>
      </c>
      <c r="C2040" s="141" t="str">
        <f>IF($A2040="","",RANK($B2040,$B$5:$B$10000,1)+COUNTIF($B$4:$B2039,$B2040))</f>
        <v/>
      </c>
      <c r="D2040" s="142" t="str">
        <f>IF(AND($M2040&gt;=القادمين!$C$4,$M2040&lt;=القادمين!$F$4,القادمين!$B$2=IF(القادمين!$B$2="","",$I2040)),MAX($D$4:$D2039)+1,"")</f>
        <v/>
      </c>
      <c r="E2040" s="142" t="str">
        <f t="shared" si="63"/>
        <v/>
      </c>
      <c r="F2040" s="142" t="str">
        <f>IF($D2040="","",RANK($E2040,$E$5:$E$10000,1)+COUNTIF($E$4:$E2039,$E2040))</f>
        <v/>
      </c>
      <c r="G2040" s="189" t="str">
        <f>IF(H2040="","",COUNTA($E$5:E2040))</f>
        <v/>
      </c>
      <c r="H2040" s="41"/>
      <c r="I2040" s="38"/>
      <c r="J2040" s="206"/>
      <c r="K2040" s="206"/>
      <c r="L2040" s="206"/>
      <c r="M2040" s="41"/>
      <c r="N2040" s="207"/>
      <c r="O2040" s="99"/>
      <c r="P2040" s="192"/>
      <c r="Q2040" s="122"/>
      <c r="R2040" s="122"/>
      <c r="S2040" s="126"/>
      <c r="T2040" s="122"/>
      <c r="U2040" s="122"/>
    </row>
    <row r="2041" spans="1:27" s="115" customFormat="1" ht="26.1" customHeight="1" x14ac:dyDescent="0.2">
      <c r="A2041" s="141" t="str">
        <f>IF(AND($H2041&gt;=المغادرين!$C$4,$H2041&lt;=المغادرين!$F$4,المغادرين!$B$2=IF(المغادرين!$B$2="","",$I2041)),MAX($A$4:$A2040)+1,"")</f>
        <v/>
      </c>
      <c r="B2041" s="141" t="str">
        <f t="shared" si="62"/>
        <v/>
      </c>
      <c r="C2041" s="141" t="str">
        <f>IF($A2041="","",RANK($B2041,$B$5:$B$10000,1)+COUNTIF($B$4:$B2040,$B2041))</f>
        <v/>
      </c>
      <c r="D2041" s="142" t="str">
        <f>IF(AND($M2041&gt;=القادمين!$C$4,$M2041&lt;=القادمين!$F$4,القادمين!$B$2=IF(القادمين!$B$2="","",$I2041)),MAX($D$4:$D2040)+1,"")</f>
        <v/>
      </c>
      <c r="E2041" s="142" t="str">
        <f t="shared" si="63"/>
        <v/>
      </c>
      <c r="F2041" s="142" t="str">
        <f>IF($D2041="","",RANK($E2041,$E$5:$E$10000,1)+COUNTIF($E$4:$E2040,$E2041))</f>
        <v/>
      </c>
      <c r="G2041" s="189" t="str">
        <f>IF(H2041="","",COUNTA($E$5:E2041))</f>
        <v/>
      </c>
      <c r="H2041" s="41"/>
      <c r="I2041" s="38"/>
      <c r="J2041" s="206"/>
      <c r="K2041" s="206"/>
      <c r="L2041" s="206"/>
      <c r="M2041" s="41"/>
      <c r="N2041" s="207"/>
      <c r="O2041" s="99"/>
      <c r="P2041" s="192"/>
      <c r="Q2041" s="122"/>
      <c r="R2041" s="122"/>
      <c r="S2041" s="126"/>
      <c r="T2041" s="122"/>
      <c r="U2041" s="122"/>
    </row>
    <row r="2042" spans="1:27" s="115" customFormat="1" ht="26.1" customHeight="1" x14ac:dyDescent="0.2">
      <c r="A2042" s="141" t="str">
        <f>IF(AND($H2042&gt;=المغادرين!$C$4,$H2042&lt;=المغادرين!$F$4,المغادرين!$B$2=IF(المغادرين!$B$2="","",$I2042)),MAX($A$4:$A2041)+1,"")</f>
        <v/>
      </c>
      <c r="B2042" s="141" t="str">
        <f t="shared" si="62"/>
        <v/>
      </c>
      <c r="C2042" s="141" t="str">
        <f>IF($A2042="","",RANK($B2042,$B$5:$B$10000,1)+COUNTIF($B$4:$B2041,$B2042))</f>
        <v/>
      </c>
      <c r="D2042" s="142" t="str">
        <f>IF(AND($M2042&gt;=القادمين!$C$4,$M2042&lt;=القادمين!$F$4,القادمين!$B$2=IF(القادمين!$B$2="","",$I2042)),MAX($D$4:$D2041)+1,"")</f>
        <v/>
      </c>
      <c r="E2042" s="142" t="str">
        <f t="shared" si="63"/>
        <v/>
      </c>
      <c r="F2042" s="142" t="str">
        <f>IF($D2042="","",RANK($E2042,$E$5:$E$10000,1)+COUNTIF($E$4:$E2041,$E2042))</f>
        <v/>
      </c>
      <c r="G2042" s="189" t="str">
        <f>IF(H2042="","",COUNTA($E$5:E2042))</f>
        <v/>
      </c>
      <c r="H2042" s="41"/>
      <c r="I2042" s="38"/>
      <c r="J2042" s="206"/>
      <c r="K2042" s="206"/>
      <c r="L2042" s="206"/>
      <c r="M2042" s="41"/>
      <c r="N2042" s="207"/>
      <c r="O2042" s="99"/>
      <c r="P2042" s="192"/>
      <c r="Q2042" s="122"/>
      <c r="R2042" s="122"/>
      <c r="S2042" s="126"/>
      <c r="T2042" s="122"/>
      <c r="U2042" s="122"/>
    </row>
    <row r="2043" spans="1:27" s="115" customFormat="1" ht="26.1" customHeight="1" x14ac:dyDescent="0.2">
      <c r="A2043" s="141" t="str">
        <f>IF(AND($H2043&gt;=المغادرين!$C$4,$H2043&lt;=المغادرين!$F$4,المغادرين!$B$2=IF(المغادرين!$B$2="","",$I2043)),MAX($A$4:$A2042)+1,"")</f>
        <v/>
      </c>
      <c r="B2043" s="141" t="str">
        <f t="shared" si="62"/>
        <v/>
      </c>
      <c r="C2043" s="141" t="str">
        <f>IF($A2043="","",RANK($B2043,$B$5:$B$10000,1)+COUNTIF($B$4:$B2042,$B2043))</f>
        <v/>
      </c>
      <c r="D2043" s="142" t="str">
        <f>IF(AND($M2043&gt;=القادمين!$C$4,$M2043&lt;=القادمين!$F$4,القادمين!$B$2=IF(القادمين!$B$2="","",$I2043)),MAX($D$4:$D2042)+1,"")</f>
        <v/>
      </c>
      <c r="E2043" s="142" t="str">
        <f t="shared" si="63"/>
        <v/>
      </c>
      <c r="F2043" s="142" t="str">
        <f>IF($D2043="","",RANK($E2043,$E$5:$E$10000,1)+COUNTIF($E$4:$E2042,$E2043))</f>
        <v/>
      </c>
      <c r="G2043" s="189" t="str">
        <f>IF(H2043="","",COUNTA($E$5:E2043))</f>
        <v/>
      </c>
      <c r="H2043" s="41"/>
      <c r="I2043" s="38"/>
      <c r="J2043" s="206"/>
      <c r="K2043" s="206"/>
      <c r="L2043" s="206"/>
      <c r="M2043" s="41"/>
      <c r="N2043" s="207"/>
      <c r="O2043" s="99"/>
      <c r="P2043" s="192"/>
      <c r="Q2043" s="122"/>
      <c r="R2043" s="122"/>
      <c r="S2043" s="126"/>
      <c r="T2043" s="122"/>
      <c r="U2043" s="122"/>
    </row>
    <row r="2044" spans="1:27" s="115" customFormat="1" ht="26.1" customHeight="1" x14ac:dyDescent="0.2">
      <c r="A2044" s="141" t="str">
        <f>IF(AND($H2044&gt;=المغادرين!$C$4,$H2044&lt;=المغادرين!$F$4,المغادرين!$B$2=IF(المغادرين!$B$2="","",$I2044)),MAX($A$4:$A2043)+1,"")</f>
        <v/>
      </c>
      <c r="B2044" s="141" t="str">
        <f t="shared" si="62"/>
        <v/>
      </c>
      <c r="C2044" s="141" t="str">
        <f>IF($A2044="","",RANK($B2044,$B$5:$B$10000,1)+COUNTIF($B$4:$B2043,$B2044))</f>
        <v/>
      </c>
      <c r="D2044" s="142" t="str">
        <f>IF(AND($M2044&gt;=القادمين!$C$4,$M2044&lt;=القادمين!$F$4,القادمين!$B$2=IF(القادمين!$B$2="","",$I2044)),MAX($D$4:$D2043)+1,"")</f>
        <v/>
      </c>
      <c r="E2044" s="142" t="str">
        <f t="shared" si="63"/>
        <v/>
      </c>
      <c r="F2044" s="142" t="str">
        <f>IF($D2044="","",RANK($E2044,$E$5:$E$10000,1)+COUNTIF($E$4:$E2043,$E2044))</f>
        <v/>
      </c>
      <c r="G2044" s="189" t="str">
        <f>IF(H2044="","",COUNTA($E$5:E2044))</f>
        <v/>
      </c>
      <c r="H2044" s="41"/>
      <c r="I2044" s="38"/>
      <c r="J2044" s="206"/>
      <c r="K2044" s="206"/>
      <c r="L2044" s="206"/>
      <c r="M2044" s="41"/>
      <c r="N2044" s="207"/>
      <c r="O2044" s="99"/>
      <c r="P2044" s="192"/>
      <c r="Q2044" s="122"/>
      <c r="R2044" s="122"/>
      <c r="S2044" s="126"/>
      <c r="T2044" s="122"/>
      <c r="U2044" s="122"/>
    </row>
    <row r="2045" spans="1:27" s="115" customFormat="1" ht="26.1" customHeight="1" x14ac:dyDescent="0.2">
      <c r="A2045" s="141" t="str">
        <f>IF(AND($H2045&gt;=المغادرين!$C$4,$H2045&lt;=المغادرين!$F$4,المغادرين!$B$2=IF(المغادرين!$B$2="","",$I2045)),MAX($A$4:$A2044)+1,"")</f>
        <v/>
      </c>
      <c r="B2045" s="141" t="str">
        <f t="shared" si="62"/>
        <v/>
      </c>
      <c r="C2045" s="141" t="str">
        <f>IF($A2045="","",RANK($B2045,$B$5:$B$10000,1)+COUNTIF($B$4:$B2044,$B2045))</f>
        <v/>
      </c>
      <c r="D2045" s="142" t="str">
        <f>IF(AND($M2045&gt;=القادمين!$C$4,$M2045&lt;=القادمين!$F$4,القادمين!$B$2=IF(القادمين!$B$2="","",$I2045)),MAX($D$4:$D2044)+1,"")</f>
        <v/>
      </c>
      <c r="E2045" s="142" t="str">
        <f t="shared" si="63"/>
        <v/>
      </c>
      <c r="F2045" s="142" t="str">
        <f>IF($D2045="","",RANK($E2045,$E$5:$E$10000,1)+COUNTIF($E$4:$E2044,$E2045))</f>
        <v/>
      </c>
      <c r="G2045" s="189" t="str">
        <f>IF(H2045="","",COUNTA($E$5:E2045))</f>
        <v/>
      </c>
      <c r="H2045" s="41"/>
      <c r="I2045" s="38"/>
      <c r="J2045" s="206"/>
      <c r="K2045" s="206"/>
      <c r="L2045" s="206"/>
      <c r="M2045" s="41"/>
      <c r="N2045" s="207"/>
      <c r="O2045" s="99"/>
      <c r="P2045" s="192"/>
      <c r="Q2045" s="122"/>
      <c r="R2045" s="122"/>
      <c r="S2045" s="126"/>
      <c r="T2045" s="122"/>
      <c r="U2045" s="122"/>
      <c r="AA2045" s="128"/>
    </row>
    <row r="2046" spans="1:27" s="115" customFormat="1" ht="26.1" customHeight="1" x14ac:dyDescent="0.2">
      <c r="A2046" s="141" t="str">
        <f>IF(AND($H2046&gt;=المغادرين!$C$4,$H2046&lt;=المغادرين!$F$4,المغادرين!$B$2=IF(المغادرين!$B$2="","",$I2046)),MAX($A$4:$A2045)+1,"")</f>
        <v/>
      </c>
      <c r="B2046" s="141" t="str">
        <f t="shared" si="62"/>
        <v/>
      </c>
      <c r="C2046" s="141" t="str">
        <f>IF($A2046="","",RANK($B2046,$B$5:$B$10000,1)+COUNTIF($B$4:$B2045,$B2046))</f>
        <v/>
      </c>
      <c r="D2046" s="142" t="str">
        <f>IF(AND($M2046&gt;=القادمين!$C$4,$M2046&lt;=القادمين!$F$4,القادمين!$B$2=IF(القادمين!$B$2="","",$I2046)),MAX($D$4:$D2045)+1,"")</f>
        <v/>
      </c>
      <c r="E2046" s="142" t="str">
        <f t="shared" si="63"/>
        <v/>
      </c>
      <c r="F2046" s="142" t="str">
        <f>IF($D2046="","",RANK($E2046,$E$5:$E$10000,1)+COUNTIF($E$4:$E2045,$E2046))</f>
        <v/>
      </c>
      <c r="G2046" s="189" t="str">
        <f>IF(H2046="","",COUNTA($E$5:E2046))</f>
        <v/>
      </c>
      <c r="H2046" s="41"/>
      <c r="I2046" s="38"/>
      <c r="J2046" s="206"/>
      <c r="K2046" s="206"/>
      <c r="L2046" s="206"/>
      <c r="M2046" s="41"/>
      <c r="N2046" s="207"/>
      <c r="O2046" s="99"/>
      <c r="P2046" s="192"/>
      <c r="Q2046" s="122"/>
      <c r="R2046" s="122"/>
      <c r="S2046" s="126"/>
      <c r="T2046" s="122"/>
      <c r="U2046" s="122"/>
      <c r="AA2046" s="128"/>
    </row>
    <row r="2047" spans="1:27" s="115" customFormat="1" ht="26.1" customHeight="1" x14ac:dyDescent="0.2">
      <c r="A2047" s="141" t="str">
        <f>IF(AND($H2047&gt;=المغادرين!$C$4,$H2047&lt;=المغادرين!$F$4,المغادرين!$B$2=IF(المغادرين!$B$2="","",$I2047)),MAX($A$4:$A2046)+1,"")</f>
        <v/>
      </c>
      <c r="B2047" s="141" t="str">
        <f t="shared" si="62"/>
        <v/>
      </c>
      <c r="C2047" s="141" t="str">
        <f>IF($A2047="","",RANK($B2047,$B$5:$B$10000,1)+COUNTIF($B$4:$B2046,$B2047))</f>
        <v/>
      </c>
      <c r="D2047" s="142" t="str">
        <f>IF(AND($M2047&gt;=القادمين!$C$4,$M2047&lt;=القادمين!$F$4,القادمين!$B$2=IF(القادمين!$B$2="","",$I2047)),MAX($D$4:$D2046)+1,"")</f>
        <v/>
      </c>
      <c r="E2047" s="142" t="str">
        <f t="shared" si="63"/>
        <v/>
      </c>
      <c r="F2047" s="142" t="str">
        <f>IF($D2047="","",RANK($E2047,$E$5:$E$10000,1)+COUNTIF($E$4:$E2046,$E2047))</f>
        <v/>
      </c>
      <c r="G2047" s="189" t="str">
        <f>IF(H2047="","",COUNTA($E$5:E2047))</f>
        <v/>
      </c>
      <c r="H2047" s="41"/>
      <c r="I2047" s="38"/>
      <c r="J2047" s="206"/>
      <c r="K2047" s="206"/>
      <c r="L2047" s="206"/>
      <c r="M2047" s="41"/>
      <c r="N2047" s="207"/>
      <c r="O2047" s="99"/>
      <c r="P2047" s="192"/>
      <c r="Q2047" s="122"/>
      <c r="R2047" s="122"/>
      <c r="S2047" s="126"/>
      <c r="T2047" s="122"/>
      <c r="U2047" s="122"/>
      <c r="W2047" s="128"/>
      <c r="AA2047" s="121"/>
    </row>
    <row r="2048" spans="1:27" s="115" customFormat="1" ht="26.1" customHeight="1" x14ac:dyDescent="0.2">
      <c r="A2048" s="141" t="str">
        <f>IF(AND($H2048&gt;=المغادرين!$C$4,$H2048&lt;=المغادرين!$F$4,المغادرين!$B$2=IF(المغادرين!$B$2="","",$I2048)),MAX($A$4:$A2047)+1,"")</f>
        <v/>
      </c>
      <c r="B2048" s="141" t="str">
        <f t="shared" si="62"/>
        <v/>
      </c>
      <c r="C2048" s="141" t="str">
        <f>IF($A2048="","",RANK($B2048,$B$5:$B$10000,1)+COUNTIF($B$4:$B2047,$B2048))</f>
        <v/>
      </c>
      <c r="D2048" s="142" t="str">
        <f>IF(AND($M2048&gt;=القادمين!$C$4,$M2048&lt;=القادمين!$F$4,القادمين!$B$2=IF(القادمين!$B$2="","",$I2048)),MAX($D$4:$D2047)+1,"")</f>
        <v/>
      </c>
      <c r="E2048" s="142" t="str">
        <f t="shared" si="63"/>
        <v/>
      </c>
      <c r="F2048" s="142" t="str">
        <f>IF($D2048="","",RANK($E2048,$E$5:$E$10000,1)+COUNTIF($E$4:$E2047,$E2048))</f>
        <v/>
      </c>
      <c r="G2048" s="189" t="str">
        <f>IF(H2048="","",COUNTA($E$5:E2048))</f>
        <v/>
      </c>
      <c r="H2048" s="41"/>
      <c r="I2048" s="38"/>
      <c r="J2048" s="206"/>
      <c r="K2048" s="206"/>
      <c r="L2048" s="206"/>
      <c r="M2048" s="41"/>
      <c r="N2048" s="207"/>
      <c r="O2048" s="99"/>
      <c r="P2048" s="192"/>
      <c r="Q2048" s="122"/>
      <c r="R2048" s="122"/>
      <c r="S2048" s="126"/>
      <c r="T2048" s="122"/>
      <c r="U2048" s="122"/>
    </row>
    <row r="2049" spans="1:27" s="115" customFormat="1" ht="26.1" customHeight="1" x14ac:dyDescent="0.2">
      <c r="A2049" s="141" t="str">
        <f>IF(AND($H2049&gt;=المغادرين!$C$4,$H2049&lt;=المغادرين!$F$4,المغادرين!$B$2=IF(المغادرين!$B$2="","",$I2049)),MAX($A$4:$A2048)+1,"")</f>
        <v/>
      </c>
      <c r="B2049" s="141" t="str">
        <f t="shared" si="62"/>
        <v/>
      </c>
      <c r="C2049" s="141" t="str">
        <f>IF($A2049="","",RANK($B2049,$B$5:$B$10000,1)+COUNTIF($B$4:$B2048,$B2049))</f>
        <v/>
      </c>
      <c r="D2049" s="142" t="str">
        <f>IF(AND($M2049&gt;=القادمين!$C$4,$M2049&lt;=القادمين!$F$4,القادمين!$B$2=IF(القادمين!$B$2="","",$I2049)),MAX($D$4:$D2048)+1,"")</f>
        <v/>
      </c>
      <c r="E2049" s="142" t="str">
        <f t="shared" si="63"/>
        <v/>
      </c>
      <c r="F2049" s="142" t="str">
        <f>IF($D2049="","",RANK($E2049,$E$5:$E$10000,1)+COUNTIF($E$4:$E2048,$E2049))</f>
        <v/>
      </c>
      <c r="G2049" s="189" t="str">
        <f>IF(H2049="","",COUNTA($E$5:E2049))</f>
        <v/>
      </c>
      <c r="H2049" s="41"/>
      <c r="I2049" s="38"/>
      <c r="J2049" s="206"/>
      <c r="K2049" s="206"/>
      <c r="L2049" s="206"/>
      <c r="M2049" s="41"/>
      <c r="N2049" s="207"/>
      <c r="O2049" s="99"/>
      <c r="P2049" s="192"/>
      <c r="Q2049" s="122"/>
      <c r="R2049" s="122"/>
      <c r="S2049" s="126"/>
      <c r="T2049" s="122"/>
      <c r="U2049" s="122"/>
      <c r="X2049" s="128"/>
      <c r="Y2049" s="121"/>
      <c r="Z2049" s="121"/>
      <c r="AA2049" s="121"/>
    </row>
    <row r="2050" spans="1:27" s="115" customFormat="1" ht="26.1" customHeight="1" x14ac:dyDescent="0.2">
      <c r="A2050" s="141" t="str">
        <f>IF(AND($H2050&gt;=المغادرين!$C$4,$H2050&lt;=المغادرين!$F$4,المغادرين!$B$2=IF(المغادرين!$B$2="","",$I2050)),MAX($A$4:$A2049)+1,"")</f>
        <v/>
      </c>
      <c r="B2050" s="141" t="str">
        <f t="shared" si="62"/>
        <v/>
      </c>
      <c r="C2050" s="141" t="str">
        <f>IF($A2050="","",RANK($B2050,$B$5:$B$10000,1)+COUNTIF($B$4:$B2049,$B2050))</f>
        <v/>
      </c>
      <c r="D2050" s="142" t="str">
        <f>IF(AND($M2050&gt;=القادمين!$C$4,$M2050&lt;=القادمين!$F$4,القادمين!$B$2=IF(القادمين!$B$2="","",$I2050)),MAX($D$4:$D2049)+1,"")</f>
        <v/>
      </c>
      <c r="E2050" s="142" t="str">
        <f t="shared" si="63"/>
        <v/>
      </c>
      <c r="F2050" s="142" t="str">
        <f>IF($D2050="","",RANK($E2050,$E$5:$E$10000,1)+COUNTIF($E$4:$E2049,$E2050))</f>
        <v/>
      </c>
      <c r="G2050" s="189" t="str">
        <f>IF(H2050="","",COUNTA($E$5:E2050))</f>
        <v/>
      </c>
      <c r="H2050" s="41"/>
      <c r="I2050" s="38"/>
      <c r="J2050" s="206"/>
      <c r="K2050" s="206"/>
      <c r="L2050" s="206"/>
      <c r="M2050" s="41"/>
      <c r="N2050" s="207"/>
      <c r="O2050" s="99"/>
      <c r="P2050" s="192"/>
      <c r="Q2050" s="122"/>
      <c r="R2050" s="122"/>
      <c r="S2050" s="126"/>
      <c r="T2050" s="122"/>
      <c r="U2050" s="122"/>
      <c r="X2050" s="128"/>
      <c r="Y2050" s="129"/>
      <c r="Z2050" s="129"/>
      <c r="AA2050" s="129"/>
    </row>
    <row r="2051" spans="1:27" s="115" customFormat="1" ht="26.1" customHeight="1" x14ac:dyDescent="0.2">
      <c r="A2051" s="141" t="str">
        <f>IF(AND($H2051&gt;=المغادرين!$C$4,$H2051&lt;=المغادرين!$F$4,المغادرين!$B$2=IF(المغادرين!$B$2="","",$I2051)),MAX($A$4:$A2050)+1,"")</f>
        <v/>
      </c>
      <c r="B2051" s="141" t="str">
        <f t="shared" si="62"/>
        <v/>
      </c>
      <c r="C2051" s="141" t="str">
        <f>IF($A2051="","",RANK($B2051,$B$5:$B$10000,1)+COUNTIF($B$4:$B2050,$B2051))</f>
        <v/>
      </c>
      <c r="D2051" s="142" t="str">
        <f>IF(AND($M2051&gt;=القادمين!$C$4,$M2051&lt;=القادمين!$F$4,القادمين!$B$2=IF(القادمين!$B$2="","",$I2051)),MAX($D$4:$D2050)+1,"")</f>
        <v/>
      </c>
      <c r="E2051" s="142" t="str">
        <f t="shared" si="63"/>
        <v/>
      </c>
      <c r="F2051" s="142" t="str">
        <f>IF($D2051="","",RANK($E2051,$E$5:$E$10000,1)+COUNTIF($E$4:$E2050,$E2051))</f>
        <v/>
      </c>
      <c r="G2051" s="189" t="str">
        <f>IF(H2051="","",COUNTA($E$5:E2051))</f>
        <v/>
      </c>
      <c r="H2051" s="41"/>
      <c r="I2051" s="38"/>
      <c r="J2051" s="206"/>
      <c r="K2051" s="206"/>
      <c r="L2051" s="206"/>
      <c r="M2051" s="41"/>
      <c r="N2051" s="207"/>
      <c r="O2051" s="99"/>
      <c r="P2051" s="192"/>
      <c r="Q2051" s="122"/>
      <c r="R2051" s="122"/>
      <c r="S2051" s="126"/>
      <c r="T2051" s="122"/>
      <c r="U2051" s="122"/>
      <c r="X2051" s="128"/>
      <c r="Y2051" s="129"/>
      <c r="Z2051" s="129"/>
      <c r="AA2051" s="129"/>
    </row>
    <row r="2052" spans="1:27" s="115" customFormat="1" ht="26.1" customHeight="1" x14ac:dyDescent="0.2">
      <c r="A2052" s="141" t="str">
        <f>IF(AND($H2052&gt;=المغادرين!$C$4,$H2052&lt;=المغادرين!$F$4,المغادرين!$B$2=IF(المغادرين!$B$2="","",$I2052)),MAX($A$4:$A2051)+1,"")</f>
        <v/>
      </c>
      <c r="B2052" s="141" t="str">
        <f t="shared" si="62"/>
        <v/>
      </c>
      <c r="C2052" s="141" t="str">
        <f>IF($A2052="","",RANK($B2052,$B$5:$B$10000,1)+COUNTIF($B$4:$B2051,$B2052))</f>
        <v/>
      </c>
      <c r="D2052" s="142" t="str">
        <f>IF(AND($M2052&gt;=القادمين!$C$4,$M2052&lt;=القادمين!$F$4,القادمين!$B$2=IF(القادمين!$B$2="","",$I2052)),MAX($D$4:$D2051)+1,"")</f>
        <v/>
      </c>
      <c r="E2052" s="142" t="str">
        <f t="shared" si="63"/>
        <v/>
      </c>
      <c r="F2052" s="142" t="str">
        <f>IF($D2052="","",RANK($E2052,$E$5:$E$10000,1)+COUNTIF($E$4:$E2051,$E2052))</f>
        <v/>
      </c>
      <c r="G2052" s="189" t="str">
        <f>IF(H2052="","",COUNTA($E$5:E2052))</f>
        <v/>
      </c>
      <c r="H2052" s="41"/>
      <c r="I2052" s="38"/>
      <c r="J2052" s="206"/>
      <c r="K2052" s="206"/>
      <c r="L2052" s="206"/>
      <c r="M2052" s="41"/>
      <c r="N2052" s="207"/>
      <c r="O2052" s="99"/>
      <c r="P2052" s="192"/>
      <c r="Q2052" s="122"/>
      <c r="R2052" s="122"/>
      <c r="S2052" s="126"/>
      <c r="T2052" s="122"/>
      <c r="U2052" s="122"/>
      <c r="X2052" s="128"/>
      <c r="Y2052" s="129"/>
      <c r="Z2052" s="129"/>
      <c r="AA2052" s="129"/>
    </row>
    <row r="2053" spans="1:27" s="115" customFormat="1" ht="26.1" customHeight="1" x14ac:dyDescent="0.2">
      <c r="A2053" s="141" t="str">
        <f>IF(AND($H2053&gt;=المغادرين!$C$4,$H2053&lt;=المغادرين!$F$4,المغادرين!$B$2=IF(المغادرين!$B$2="","",$I2053)),MAX($A$4:$A2052)+1,"")</f>
        <v/>
      </c>
      <c r="B2053" s="141" t="str">
        <f t="shared" si="62"/>
        <v/>
      </c>
      <c r="C2053" s="141" t="str">
        <f>IF($A2053="","",RANK($B2053,$B$5:$B$10000,1)+COUNTIF($B$4:$B2052,$B2053))</f>
        <v/>
      </c>
      <c r="D2053" s="142" t="str">
        <f>IF(AND($M2053&gt;=القادمين!$C$4,$M2053&lt;=القادمين!$F$4,القادمين!$B$2=IF(القادمين!$B$2="","",$I2053)),MAX($D$4:$D2052)+1,"")</f>
        <v/>
      </c>
      <c r="E2053" s="142" t="str">
        <f t="shared" si="63"/>
        <v/>
      </c>
      <c r="F2053" s="142" t="str">
        <f>IF($D2053="","",RANK($E2053,$E$5:$E$10000,1)+COUNTIF($E$4:$E2052,$E2053))</f>
        <v/>
      </c>
      <c r="G2053" s="189" t="str">
        <f>IF(H2053="","",COUNTA($E$5:E2053))</f>
        <v/>
      </c>
      <c r="H2053" s="41"/>
      <c r="I2053" s="38"/>
      <c r="J2053" s="206"/>
      <c r="K2053" s="206"/>
      <c r="L2053" s="206"/>
      <c r="M2053" s="41"/>
      <c r="N2053" s="207"/>
      <c r="O2053" s="99"/>
      <c r="P2053" s="192"/>
      <c r="Q2053" s="122"/>
      <c r="R2053" s="122"/>
      <c r="S2053" s="126"/>
      <c r="T2053" s="122"/>
      <c r="U2053" s="122"/>
      <c r="X2053" s="128"/>
      <c r="Y2053" s="129"/>
      <c r="Z2053" s="129"/>
      <c r="AA2053" s="129"/>
    </row>
    <row r="2054" spans="1:27" s="115" customFormat="1" ht="26.1" customHeight="1" x14ac:dyDescent="0.2">
      <c r="A2054" s="141" t="str">
        <f>IF(AND($H2054&gt;=المغادرين!$C$4,$H2054&lt;=المغادرين!$F$4,المغادرين!$B$2=IF(المغادرين!$B$2="","",$I2054)),MAX($A$4:$A2053)+1,"")</f>
        <v/>
      </c>
      <c r="B2054" s="141" t="str">
        <f t="shared" ref="B2054:B2117" si="64">IF($A2054="","",MAX($A$5:$A$10000)-RANK($H2054,$H$5:$H$10000)+1)</f>
        <v/>
      </c>
      <c r="C2054" s="141" t="str">
        <f>IF($A2054="","",RANK($B2054,$B$5:$B$10000,1)+COUNTIF($B$4:$B2053,$B2054))</f>
        <v/>
      </c>
      <c r="D2054" s="142" t="str">
        <f>IF(AND($M2054&gt;=القادمين!$C$4,$M2054&lt;=القادمين!$F$4,القادمين!$B$2=IF(القادمين!$B$2="","",$I2054)),MAX($D$4:$D2053)+1,"")</f>
        <v/>
      </c>
      <c r="E2054" s="142" t="str">
        <f t="shared" ref="E2054:E2117" si="65">IF($D2054="","",MAX($D$5:$D$10000)-RANK($M2054,$M$5:$M$10000)+1)</f>
        <v/>
      </c>
      <c r="F2054" s="142" t="str">
        <f>IF($D2054="","",RANK($E2054,$E$5:$E$10000,1)+COUNTIF($E$4:$E2053,$E2054))</f>
        <v/>
      </c>
      <c r="G2054" s="189" t="str">
        <f>IF(H2054="","",COUNTA($E$5:E2054))</f>
        <v/>
      </c>
      <c r="H2054" s="41"/>
      <c r="I2054" s="38"/>
      <c r="J2054" s="206"/>
      <c r="K2054" s="206"/>
      <c r="L2054" s="206"/>
      <c r="M2054" s="41"/>
      <c r="N2054" s="207"/>
      <c r="O2054" s="99"/>
      <c r="P2054" s="192"/>
      <c r="Q2054" s="122"/>
      <c r="R2054" s="122"/>
      <c r="S2054" s="126"/>
      <c r="T2054" s="122"/>
      <c r="U2054" s="122"/>
      <c r="X2054" s="128"/>
      <c r="Y2054" s="129"/>
      <c r="Z2054" s="129"/>
      <c r="AA2054" s="129"/>
    </row>
    <row r="2055" spans="1:27" s="115" customFormat="1" ht="26.1" customHeight="1" x14ac:dyDescent="0.2">
      <c r="A2055" s="141" t="str">
        <f>IF(AND($H2055&gt;=المغادرين!$C$4,$H2055&lt;=المغادرين!$F$4,المغادرين!$B$2=IF(المغادرين!$B$2="","",$I2055)),MAX($A$4:$A2054)+1,"")</f>
        <v/>
      </c>
      <c r="B2055" s="141" t="str">
        <f t="shared" si="64"/>
        <v/>
      </c>
      <c r="C2055" s="141" t="str">
        <f>IF($A2055="","",RANK($B2055,$B$5:$B$10000,1)+COUNTIF($B$4:$B2054,$B2055))</f>
        <v/>
      </c>
      <c r="D2055" s="142" t="str">
        <f>IF(AND($M2055&gt;=القادمين!$C$4,$M2055&lt;=القادمين!$F$4,القادمين!$B$2=IF(القادمين!$B$2="","",$I2055)),MAX($D$4:$D2054)+1,"")</f>
        <v/>
      </c>
      <c r="E2055" s="142" t="str">
        <f t="shared" si="65"/>
        <v/>
      </c>
      <c r="F2055" s="142" t="str">
        <f>IF($D2055="","",RANK($E2055,$E$5:$E$10000,1)+COUNTIF($E$4:$E2054,$E2055))</f>
        <v/>
      </c>
      <c r="G2055" s="189" t="str">
        <f>IF(H2055="","",COUNTA($E$5:E2055))</f>
        <v/>
      </c>
      <c r="H2055" s="41"/>
      <c r="I2055" s="38"/>
      <c r="J2055" s="206"/>
      <c r="K2055" s="206"/>
      <c r="L2055" s="206"/>
      <c r="M2055" s="41"/>
      <c r="N2055" s="207"/>
      <c r="O2055" s="99"/>
      <c r="P2055" s="192"/>
      <c r="Q2055" s="122"/>
      <c r="R2055" s="122"/>
      <c r="S2055" s="126"/>
      <c r="T2055" s="122"/>
      <c r="U2055" s="122"/>
      <c r="X2055" s="128"/>
      <c r="Y2055" s="129"/>
      <c r="Z2055" s="129"/>
      <c r="AA2055" s="129"/>
    </row>
    <row r="2056" spans="1:27" s="115" customFormat="1" ht="26.1" customHeight="1" x14ac:dyDescent="0.2">
      <c r="A2056" s="141" t="str">
        <f>IF(AND($H2056&gt;=المغادرين!$C$4,$H2056&lt;=المغادرين!$F$4,المغادرين!$B$2=IF(المغادرين!$B$2="","",$I2056)),MAX($A$4:$A2055)+1,"")</f>
        <v/>
      </c>
      <c r="B2056" s="141" t="str">
        <f t="shared" si="64"/>
        <v/>
      </c>
      <c r="C2056" s="141" t="str">
        <f>IF($A2056="","",RANK($B2056,$B$5:$B$10000,1)+COUNTIF($B$4:$B2055,$B2056))</f>
        <v/>
      </c>
      <c r="D2056" s="142" t="str">
        <f>IF(AND($M2056&gt;=القادمين!$C$4,$M2056&lt;=القادمين!$F$4,القادمين!$B$2=IF(القادمين!$B$2="","",$I2056)),MAX($D$4:$D2055)+1,"")</f>
        <v/>
      </c>
      <c r="E2056" s="142" t="str">
        <f t="shared" si="65"/>
        <v/>
      </c>
      <c r="F2056" s="142" t="str">
        <f>IF($D2056="","",RANK($E2056,$E$5:$E$10000,1)+COUNTIF($E$4:$E2055,$E2056))</f>
        <v/>
      </c>
      <c r="G2056" s="189" t="str">
        <f>IF(H2056="","",COUNTA($E$5:E2056))</f>
        <v/>
      </c>
      <c r="H2056" s="41"/>
      <c r="I2056" s="38"/>
      <c r="J2056" s="206"/>
      <c r="K2056" s="206"/>
      <c r="L2056" s="206"/>
      <c r="M2056" s="41"/>
      <c r="N2056" s="207"/>
      <c r="O2056" s="99"/>
      <c r="P2056" s="193"/>
      <c r="Q2056" s="122"/>
      <c r="R2056" s="122"/>
      <c r="S2056" s="125"/>
      <c r="T2056" s="122"/>
      <c r="U2056" s="122"/>
    </row>
    <row r="2057" spans="1:27" s="127" customFormat="1" ht="26.1" customHeight="1" x14ac:dyDescent="0.2">
      <c r="A2057" s="141" t="str">
        <f>IF(AND($H2057&gt;=المغادرين!$C$4,$H2057&lt;=المغادرين!$F$4,المغادرين!$B$2=IF(المغادرين!$B$2="","",$I2057)),MAX($A$4:$A2056)+1,"")</f>
        <v/>
      </c>
      <c r="B2057" s="141" t="str">
        <f t="shared" si="64"/>
        <v/>
      </c>
      <c r="C2057" s="141" t="str">
        <f>IF($A2057="","",RANK($B2057,$B$5:$B$10000,1)+COUNTIF($B$4:$B2056,$B2057))</f>
        <v/>
      </c>
      <c r="D2057" s="142" t="str">
        <f>IF(AND($M2057&gt;=القادمين!$C$4,$M2057&lt;=القادمين!$F$4,القادمين!$B$2=IF(القادمين!$B$2="","",$I2057)),MAX($D$4:$D2056)+1,"")</f>
        <v/>
      </c>
      <c r="E2057" s="142" t="str">
        <f t="shared" si="65"/>
        <v/>
      </c>
      <c r="F2057" s="142" t="str">
        <f>IF($D2057="","",RANK($E2057,$E$5:$E$10000,1)+COUNTIF($E$4:$E2056,$E2057))</f>
        <v/>
      </c>
      <c r="G2057" s="189" t="str">
        <f>IF(H2057="","",COUNTA($E$5:E2057))</f>
        <v/>
      </c>
      <c r="H2057" s="41"/>
      <c r="I2057" s="38"/>
      <c r="J2057" s="206"/>
      <c r="K2057" s="206"/>
      <c r="L2057" s="206"/>
      <c r="M2057" s="41"/>
      <c r="N2057" s="207"/>
      <c r="O2057" s="99"/>
      <c r="P2057" s="192"/>
      <c r="Q2057" s="122"/>
      <c r="R2057" s="122"/>
      <c r="S2057" s="126"/>
      <c r="T2057" s="122"/>
      <c r="U2057" s="122"/>
      <c r="V2057" s="115"/>
      <c r="W2057" s="115"/>
      <c r="X2057" s="115"/>
      <c r="Y2057" s="115"/>
      <c r="Z2057" s="115"/>
      <c r="AA2057" s="115"/>
    </row>
    <row r="2058" spans="1:27" s="127" customFormat="1" ht="26.1" customHeight="1" x14ac:dyDescent="0.2">
      <c r="A2058" s="141" t="str">
        <f>IF(AND($H2058&gt;=المغادرين!$C$4,$H2058&lt;=المغادرين!$F$4,المغادرين!$B$2=IF(المغادرين!$B$2="","",$I2058)),MAX($A$4:$A2057)+1,"")</f>
        <v/>
      </c>
      <c r="B2058" s="141" t="str">
        <f t="shared" si="64"/>
        <v/>
      </c>
      <c r="C2058" s="141" t="str">
        <f>IF($A2058="","",RANK($B2058,$B$5:$B$10000,1)+COUNTIF($B$4:$B2057,$B2058))</f>
        <v/>
      </c>
      <c r="D2058" s="142" t="str">
        <f>IF(AND($M2058&gt;=القادمين!$C$4,$M2058&lt;=القادمين!$F$4,القادمين!$B$2=IF(القادمين!$B$2="","",$I2058)),MAX($D$4:$D2057)+1,"")</f>
        <v/>
      </c>
      <c r="E2058" s="142" t="str">
        <f t="shared" si="65"/>
        <v/>
      </c>
      <c r="F2058" s="142" t="str">
        <f>IF($D2058="","",RANK($E2058,$E$5:$E$10000,1)+COUNTIF($E$4:$E2057,$E2058))</f>
        <v/>
      </c>
      <c r="G2058" s="189" t="str">
        <f>IF(H2058="","",COUNTA($E$5:E2058))</f>
        <v/>
      </c>
      <c r="H2058" s="41"/>
      <c r="I2058" s="38"/>
      <c r="J2058" s="206"/>
      <c r="K2058" s="206"/>
      <c r="L2058" s="206"/>
      <c r="M2058" s="41"/>
      <c r="N2058" s="207"/>
      <c r="O2058" s="99"/>
      <c r="P2058" s="192"/>
      <c r="Q2058" s="122"/>
      <c r="R2058" s="122"/>
      <c r="S2058" s="126"/>
      <c r="T2058" s="122"/>
      <c r="U2058" s="122"/>
      <c r="V2058" s="115"/>
      <c r="W2058" s="115"/>
      <c r="X2058" s="115"/>
      <c r="Y2058" s="115"/>
      <c r="Z2058" s="115"/>
      <c r="AA2058" s="115"/>
    </row>
    <row r="2059" spans="1:27" s="127" customFormat="1" ht="26.1" customHeight="1" x14ac:dyDescent="0.2">
      <c r="A2059" s="141" t="str">
        <f>IF(AND($H2059&gt;=المغادرين!$C$4,$H2059&lt;=المغادرين!$F$4,المغادرين!$B$2=IF(المغادرين!$B$2="","",$I2059)),MAX($A$4:$A2058)+1,"")</f>
        <v/>
      </c>
      <c r="B2059" s="141" t="str">
        <f t="shared" si="64"/>
        <v/>
      </c>
      <c r="C2059" s="141" t="str">
        <f>IF($A2059="","",RANK($B2059,$B$5:$B$10000,1)+COUNTIF($B$4:$B2058,$B2059))</f>
        <v/>
      </c>
      <c r="D2059" s="142" t="str">
        <f>IF(AND($M2059&gt;=القادمين!$C$4,$M2059&lt;=القادمين!$F$4,القادمين!$B$2=IF(القادمين!$B$2="","",$I2059)),MAX($D$4:$D2058)+1,"")</f>
        <v/>
      </c>
      <c r="E2059" s="142" t="str">
        <f t="shared" si="65"/>
        <v/>
      </c>
      <c r="F2059" s="142" t="str">
        <f>IF($D2059="","",RANK($E2059,$E$5:$E$10000,1)+COUNTIF($E$4:$E2058,$E2059))</f>
        <v/>
      </c>
      <c r="G2059" s="189" t="str">
        <f>IF(H2059="","",COUNTA($E$5:E2059))</f>
        <v/>
      </c>
      <c r="H2059" s="41"/>
      <c r="I2059" s="38"/>
      <c r="J2059" s="206"/>
      <c r="K2059" s="206"/>
      <c r="L2059" s="206"/>
      <c r="M2059" s="41"/>
      <c r="N2059" s="207"/>
      <c r="O2059" s="99"/>
      <c r="P2059" s="192"/>
      <c r="Q2059" s="122"/>
      <c r="R2059" s="122"/>
      <c r="S2059" s="126"/>
      <c r="T2059" s="122"/>
      <c r="U2059" s="122"/>
      <c r="V2059" s="115"/>
      <c r="W2059" s="115"/>
      <c r="X2059" s="115"/>
      <c r="Y2059" s="115"/>
      <c r="Z2059" s="115"/>
      <c r="AA2059" s="115"/>
    </row>
    <row r="2060" spans="1:27" s="115" customFormat="1" ht="26.1" customHeight="1" x14ac:dyDescent="0.2">
      <c r="A2060" s="141" t="str">
        <f>IF(AND($H2060&gt;=المغادرين!$C$4,$H2060&lt;=المغادرين!$F$4,المغادرين!$B$2=IF(المغادرين!$B$2="","",$I2060)),MAX($A$4:$A2059)+1,"")</f>
        <v/>
      </c>
      <c r="B2060" s="141" t="str">
        <f t="shared" si="64"/>
        <v/>
      </c>
      <c r="C2060" s="141" t="str">
        <f>IF($A2060="","",RANK($B2060,$B$5:$B$10000,1)+COUNTIF($B$4:$B2059,$B2060))</f>
        <v/>
      </c>
      <c r="D2060" s="142" t="str">
        <f>IF(AND($M2060&gt;=القادمين!$C$4,$M2060&lt;=القادمين!$F$4,القادمين!$B$2=IF(القادمين!$B$2="","",$I2060)),MAX($D$4:$D2059)+1,"")</f>
        <v/>
      </c>
      <c r="E2060" s="142" t="str">
        <f t="shared" si="65"/>
        <v/>
      </c>
      <c r="F2060" s="142" t="str">
        <f>IF($D2060="","",RANK($E2060,$E$5:$E$10000,1)+COUNTIF($E$4:$E2059,$E2060))</f>
        <v/>
      </c>
      <c r="G2060" s="189" t="str">
        <f>IF(H2060="","",COUNTA($E$5:E2060))</f>
        <v/>
      </c>
      <c r="H2060" s="41"/>
      <c r="I2060" s="38"/>
      <c r="J2060" s="206"/>
      <c r="K2060" s="206"/>
      <c r="L2060" s="206"/>
      <c r="M2060" s="41"/>
      <c r="N2060" s="207"/>
      <c r="O2060" s="99"/>
      <c r="P2060" s="192"/>
      <c r="Q2060" s="122"/>
      <c r="R2060" s="122"/>
      <c r="S2060" s="126"/>
      <c r="T2060" s="122"/>
      <c r="U2060" s="122"/>
    </row>
    <row r="2061" spans="1:27" s="115" customFormat="1" ht="26.1" customHeight="1" x14ac:dyDescent="0.2">
      <c r="A2061" s="141" t="str">
        <f>IF(AND($H2061&gt;=المغادرين!$C$4,$H2061&lt;=المغادرين!$F$4,المغادرين!$B$2=IF(المغادرين!$B$2="","",$I2061)),MAX($A$4:$A2060)+1,"")</f>
        <v/>
      </c>
      <c r="B2061" s="141" t="str">
        <f t="shared" si="64"/>
        <v/>
      </c>
      <c r="C2061" s="141" t="str">
        <f>IF($A2061="","",RANK($B2061,$B$5:$B$10000,1)+COUNTIF($B$4:$B2060,$B2061))</f>
        <v/>
      </c>
      <c r="D2061" s="142" t="str">
        <f>IF(AND($M2061&gt;=القادمين!$C$4,$M2061&lt;=القادمين!$F$4,القادمين!$B$2=IF(القادمين!$B$2="","",$I2061)),MAX($D$4:$D2060)+1,"")</f>
        <v/>
      </c>
      <c r="E2061" s="142" t="str">
        <f t="shared" si="65"/>
        <v/>
      </c>
      <c r="F2061" s="142" t="str">
        <f>IF($D2061="","",RANK($E2061,$E$5:$E$10000,1)+COUNTIF($E$4:$E2060,$E2061))</f>
        <v/>
      </c>
      <c r="G2061" s="189" t="str">
        <f>IF(H2061="","",COUNTA($E$5:E2061))</f>
        <v/>
      </c>
      <c r="H2061" s="41"/>
      <c r="I2061" s="38"/>
      <c r="J2061" s="206"/>
      <c r="K2061" s="206"/>
      <c r="L2061" s="206"/>
      <c r="M2061" s="41"/>
      <c r="N2061" s="207"/>
      <c r="O2061" s="99"/>
      <c r="P2061" s="192"/>
      <c r="Q2061" s="122"/>
      <c r="R2061" s="122"/>
      <c r="S2061" s="126"/>
      <c r="T2061" s="122"/>
      <c r="U2061" s="122"/>
    </row>
    <row r="2062" spans="1:27" s="115" customFormat="1" ht="26.1" customHeight="1" x14ac:dyDescent="0.2">
      <c r="A2062" s="141" t="str">
        <f>IF(AND($H2062&gt;=المغادرين!$C$4,$H2062&lt;=المغادرين!$F$4,المغادرين!$B$2=IF(المغادرين!$B$2="","",$I2062)),MAX($A$4:$A2061)+1,"")</f>
        <v/>
      </c>
      <c r="B2062" s="141" t="str">
        <f t="shared" si="64"/>
        <v/>
      </c>
      <c r="C2062" s="141" t="str">
        <f>IF($A2062="","",RANK($B2062,$B$5:$B$10000,1)+COUNTIF($B$4:$B2061,$B2062))</f>
        <v/>
      </c>
      <c r="D2062" s="142" t="str">
        <f>IF(AND($M2062&gt;=القادمين!$C$4,$M2062&lt;=القادمين!$F$4,القادمين!$B$2=IF(القادمين!$B$2="","",$I2062)),MAX($D$4:$D2061)+1,"")</f>
        <v/>
      </c>
      <c r="E2062" s="142" t="str">
        <f t="shared" si="65"/>
        <v/>
      </c>
      <c r="F2062" s="142" t="str">
        <f>IF($D2062="","",RANK($E2062,$E$5:$E$10000,1)+COUNTIF($E$4:$E2061,$E2062))</f>
        <v/>
      </c>
      <c r="G2062" s="189" t="str">
        <f>IF(H2062="","",COUNTA($E$5:E2062))</f>
        <v/>
      </c>
      <c r="H2062" s="41"/>
      <c r="I2062" s="38"/>
      <c r="J2062" s="206"/>
      <c r="K2062" s="206"/>
      <c r="L2062" s="206"/>
      <c r="M2062" s="41"/>
      <c r="N2062" s="207"/>
      <c r="O2062" s="99"/>
      <c r="P2062" s="192"/>
      <c r="Q2062" s="122"/>
      <c r="R2062" s="122"/>
      <c r="S2062" s="126"/>
      <c r="T2062" s="122"/>
      <c r="U2062" s="122"/>
    </row>
    <row r="2063" spans="1:27" s="115" customFormat="1" ht="26.1" customHeight="1" x14ac:dyDescent="0.2">
      <c r="A2063" s="141" t="str">
        <f>IF(AND($H2063&gt;=المغادرين!$C$4,$H2063&lt;=المغادرين!$F$4,المغادرين!$B$2=IF(المغادرين!$B$2="","",$I2063)),MAX($A$4:$A2062)+1,"")</f>
        <v/>
      </c>
      <c r="B2063" s="141" t="str">
        <f t="shared" si="64"/>
        <v/>
      </c>
      <c r="C2063" s="141" t="str">
        <f>IF($A2063="","",RANK($B2063,$B$5:$B$10000,1)+COUNTIF($B$4:$B2062,$B2063))</f>
        <v/>
      </c>
      <c r="D2063" s="142" t="str">
        <f>IF(AND($M2063&gt;=القادمين!$C$4,$M2063&lt;=القادمين!$F$4,القادمين!$B$2=IF(القادمين!$B$2="","",$I2063)),MAX($D$4:$D2062)+1,"")</f>
        <v/>
      </c>
      <c r="E2063" s="142" t="str">
        <f t="shared" si="65"/>
        <v/>
      </c>
      <c r="F2063" s="142" t="str">
        <f>IF($D2063="","",RANK($E2063,$E$5:$E$10000,1)+COUNTIF($E$4:$E2062,$E2063))</f>
        <v/>
      </c>
      <c r="G2063" s="189" t="str">
        <f>IF(H2063="","",COUNTA($E$5:E2063))</f>
        <v/>
      </c>
      <c r="H2063" s="41"/>
      <c r="I2063" s="38"/>
      <c r="J2063" s="206"/>
      <c r="K2063" s="206"/>
      <c r="L2063" s="206"/>
      <c r="M2063" s="41"/>
      <c r="N2063" s="207"/>
      <c r="O2063" s="99"/>
      <c r="P2063" s="192"/>
      <c r="Q2063" s="122"/>
      <c r="R2063" s="122"/>
      <c r="S2063" s="126"/>
      <c r="T2063" s="122"/>
      <c r="U2063" s="122"/>
    </row>
    <row r="2064" spans="1:27" s="115" customFormat="1" ht="26.1" customHeight="1" x14ac:dyDescent="0.2">
      <c r="A2064" s="141" t="str">
        <f>IF(AND($H2064&gt;=المغادرين!$C$4,$H2064&lt;=المغادرين!$F$4,المغادرين!$B$2=IF(المغادرين!$B$2="","",$I2064)),MAX($A$4:$A2063)+1,"")</f>
        <v/>
      </c>
      <c r="B2064" s="141" t="str">
        <f t="shared" si="64"/>
        <v/>
      </c>
      <c r="C2064" s="141" t="str">
        <f>IF($A2064="","",RANK($B2064,$B$5:$B$10000,1)+COUNTIF($B$4:$B2063,$B2064))</f>
        <v/>
      </c>
      <c r="D2064" s="142" t="str">
        <f>IF(AND($M2064&gt;=القادمين!$C$4,$M2064&lt;=القادمين!$F$4,القادمين!$B$2=IF(القادمين!$B$2="","",$I2064)),MAX($D$4:$D2063)+1,"")</f>
        <v/>
      </c>
      <c r="E2064" s="142" t="str">
        <f t="shared" si="65"/>
        <v/>
      </c>
      <c r="F2064" s="142" t="str">
        <f>IF($D2064="","",RANK($E2064,$E$5:$E$10000,1)+COUNTIF($E$4:$E2063,$E2064))</f>
        <v/>
      </c>
      <c r="G2064" s="189" t="str">
        <f>IF(H2064="","",COUNTA($E$5:E2064))</f>
        <v/>
      </c>
      <c r="H2064" s="41"/>
      <c r="I2064" s="38"/>
      <c r="J2064" s="206"/>
      <c r="K2064" s="206"/>
      <c r="L2064" s="206"/>
      <c r="M2064" s="41"/>
      <c r="N2064" s="207"/>
      <c r="O2064" s="99"/>
      <c r="P2064" s="192"/>
      <c r="Q2064" s="122"/>
      <c r="R2064" s="122"/>
      <c r="S2064" s="126"/>
      <c r="T2064" s="122"/>
      <c r="U2064" s="122"/>
    </row>
    <row r="2065" spans="1:27" s="115" customFormat="1" ht="26.1" customHeight="1" x14ac:dyDescent="0.2">
      <c r="A2065" s="141" t="str">
        <f>IF(AND($H2065&gt;=المغادرين!$C$4,$H2065&lt;=المغادرين!$F$4,المغادرين!$B$2=IF(المغادرين!$B$2="","",$I2065)),MAX($A$4:$A2064)+1,"")</f>
        <v/>
      </c>
      <c r="B2065" s="141" t="str">
        <f t="shared" si="64"/>
        <v/>
      </c>
      <c r="C2065" s="141" t="str">
        <f>IF($A2065="","",RANK($B2065,$B$5:$B$10000,1)+COUNTIF($B$4:$B2064,$B2065))</f>
        <v/>
      </c>
      <c r="D2065" s="142" t="str">
        <f>IF(AND($M2065&gt;=القادمين!$C$4,$M2065&lt;=القادمين!$F$4,القادمين!$B$2=IF(القادمين!$B$2="","",$I2065)),MAX($D$4:$D2064)+1,"")</f>
        <v/>
      </c>
      <c r="E2065" s="142" t="str">
        <f t="shared" si="65"/>
        <v/>
      </c>
      <c r="F2065" s="142" t="str">
        <f>IF($D2065="","",RANK($E2065,$E$5:$E$10000,1)+COUNTIF($E$4:$E2064,$E2065))</f>
        <v/>
      </c>
      <c r="G2065" s="189" t="str">
        <f>IF(H2065="","",COUNTA($E$5:E2065))</f>
        <v/>
      </c>
      <c r="H2065" s="41"/>
      <c r="I2065" s="38"/>
      <c r="J2065" s="206"/>
      <c r="K2065" s="206"/>
      <c r="L2065" s="206"/>
      <c r="M2065" s="41"/>
      <c r="N2065" s="207"/>
      <c r="O2065" s="99"/>
      <c r="P2065" s="192"/>
      <c r="Q2065" s="122"/>
      <c r="R2065" s="122"/>
      <c r="S2065" s="126"/>
      <c r="T2065" s="122"/>
      <c r="U2065" s="122"/>
      <c r="AA2065" s="128"/>
    </row>
    <row r="2066" spans="1:27" s="115" customFormat="1" ht="26.1" customHeight="1" x14ac:dyDescent="0.2">
      <c r="A2066" s="141" t="str">
        <f>IF(AND($H2066&gt;=المغادرين!$C$4,$H2066&lt;=المغادرين!$F$4,المغادرين!$B$2=IF(المغادرين!$B$2="","",$I2066)),MAX($A$4:$A2065)+1,"")</f>
        <v/>
      </c>
      <c r="B2066" s="141" t="str">
        <f t="shared" si="64"/>
        <v/>
      </c>
      <c r="C2066" s="141" t="str">
        <f>IF($A2066="","",RANK($B2066,$B$5:$B$10000,1)+COUNTIF($B$4:$B2065,$B2066))</f>
        <v/>
      </c>
      <c r="D2066" s="142" t="str">
        <f>IF(AND($M2066&gt;=القادمين!$C$4,$M2066&lt;=القادمين!$F$4,القادمين!$B$2=IF(القادمين!$B$2="","",$I2066)),MAX($D$4:$D2065)+1,"")</f>
        <v/>
      </c>
      <c r="E2066" s="142" t="str">
        <f t="shared" si="65"/>
        <v/>
      </c>
      <c r="F2066" s="142" t="str">
        <f>IF($D2066="","",RANK($E2066,$E$5:$E$10000,1)+COUNTIF($E$4:$E2065,$E2066))</f>
        <v/>
      </c>
      <c r="G2066" s="189" t="str">
        <f>IF(H2066="","",COUNTA($E$5:E2066))</f>
        <v/>
      </c>
      <c r="H2066" s="41"/>
      <c r="I2066" s="38"/>
      <c r="J2066" s="206"/>
      <c r="K2066" s="206"/>
      <c r="L2066" s="206"/>
      <c r="M2066" s="41"/>
      <c r="N2066" s="207"/>
      <c r="O2066" s="99"/>
      <c r="P2066" s="192"/>
      <c r="Q2066" s="122"/>
      <c r="R2066" s="122"/>
      <c r="S2066" s="126"/>
      <c r="T2066" s="122"/>
      <c r="U2066" s="122"/>
      <c r="AA2066" s="128"/>
    </row>
    <row r="2067" spans="1:27" s="115" customFormat="1" ht="26.1" customHeight="1" x14ac:dyDescent="0.2">
      <c r="A2067" s="141" t="str">
        <f>IF(AND($H2067&gt;=المغادرين!$C$4,$H2067&lt;=المغادرين!$F$4,المغادرين!$B$2=IF(المغادرين!$B$2="","",$I2067)),MAX($A$4:$A2066)+1,"")</f>
        <v/>
      </c>
      <c r="B2067" s="141" t="str">
        <f t="shared" si="64"/>
        <v/>
      </c>
      <c r="C2067" s="141" t="str">
        <f>IF($A2067="","",RANK($B2067,$B$5:$B$10000,1)+COUNTIF($B$4:$B2066,$B2067))</f>
        <v/>
      </c>
      <c r="D2067" s="142" t="str">
        <f>IF(AND($M2067&gt;=القادمين!$C$4,$M2067&lt;=القادمين!$F$4,القادمين!$B$2=IF(القادمين!$B$2="","",$I2067)),MAX($D$4:$D2066)+1,"")</f>
        <v/>
      </c>
      <c r="E2067" s="142" t="str">
        <f t="shared" si="65"/>
        <v/>
      </c>
      <c r="F2067" s="142" t="str">
        <f>IF($D2067="","",RANK($E2067,$E$5:$E$10000,1)+COUNTIF($E$4:$E2066,$E2067))</f>
        <v/>
      </c>
      <c r="G2067" s="189" t="str">
        <f>IF(H2067="","",COUNTA($E$5:E2067))</f>
        <v/>
      </c>
      <c r="H2067" s="41"/>
      <c r="I2067" s="38"/>
      <c r="J2067" s="206"/>
      <c r="K2067" s="206"/>
      <c r="L2067" s="206"/>
      <c r="M2067" s="41"/>
      <c r="N2067" s="207"/>
      <c r="O2067" s="99"/>
      <c r="P2067" s="192"/>
      <c r="Q2067" s="122"/>
      <c r="R2067" s="122"/>
      <c r="S2067" s="126"/>
      <c r="T2067" s="122"/>
      <c r="U2067" s="122"/>
      <c r="W2067" s="128"/>
      <c r="AA2067" s="121"/>
    </row>
    <row r="2068" spans="1:27" s="115" customFormat="1" ht="26.1" customHeight="1" x14ac:dyDescent="0.2">
      <c r="A2068" s="141" t="str">
        <f>IF(AND($H2068&gt;=المغادرين!$C$4,$H2068&lt;=المغادرين!$F$4,المغادرين!$B$2=IF(المغادرين!$B$2="","",$I2068)),MAX($A$4:$A2067)+1,"")</f>
        <v/>
      </c>
      <c r="B2068" s="141" t="str">
        <f t="shared" si="64"/>
        <v/>
      </c>
      <c r="C2068" s="141" t="str">
        <f>IF($A2068="","",RANK($B2068,$B$5:$B$10000,1)+COUNTIF($B$4:$B2067,$B2068))</f>
        <v/>
      </c>
      <c r="D2068" s="142" t="str">
        <f>IF(AND($M2068&gt;=القادمين!$C$4,$M2068&lt;=القادمين!$F$4,القادمين!$B$2=IF(القادمين!$B$2="","",$I2068)),MAX($D$4:$D2067)+1,"")</f>
        <v/>
      </c>
      <c r="E2068" s="142" t="str">
        <f t="shared" si="65"/>
        <v/>
      </c>
      <c r="F2068" s="142" t="str">
        <f>IF($D2068="","",RANK($E2068,$E$5:$E$10000,1)+COUNTIF($E$4:$E2067,$E2068))</f>
        <v/>
      </c>
      <c r="G2068" s="189" t="str">
        <f>IF(H2068="","",COUNTA($E$5:E2068))</f>
        <v/>
      </c>
      <c r="H2068" s="41"/>
      <c r="I2068" s="38"/>
      <c r="J2068" s="206"/>
      <c r="K2068" s="206"/>
      <c r="L2068" s="206"/>
      <c r="M2068" s="41"/>
      <c r="N2068" s="207"/>
      <c r="O2068" s="99"/>
      <c r="P2068" s="192"/>
      <c r="Q2068" s="122"/>
      <c r="R2068" s="122"/>
      <c r="S2068" s="126"/>
      <c r="T2068" s="122"/>
      <c r="U2068" s="122"/>
    </row>
    <row r="2069" spans="1:27" s="115" customFormat="1" ht="26.1" customHeight="1" x14ac:dyDescent="0.2">
      <c r="A2069" s="141" t="str">
        <f>IF(AND($H2069&gt;=المغادرين!$C$4,$H2069&lt;=المغادرين!$F$4,المغادرين!$B$2=IF(المغادرين!$B$2="","",$I2069)),MAX($A$4:$A2068)+1,"")</f>
        <v/>
      </c>
      <c r="B2069" s="141" t="str">
        <f t="shared" si="64"/>
        <v/>
      </c>
      <c r="C2069" s="141" t="str">
        <f>IF($A2069="","",RANK($B2069,$B$5:$B$10000,1)+COUNTIF($B$4:$B2068,$B2069))</f>
        <v/>
      </c>
      <c r="D2069" s="142" t="str">
        <f>IF(AND($M2069&gt;=القادمين!$C$4,$M2069&lt;=القادمين!$F$4,القادمين!$B$2=IF(القادمين!$B$2="","",$I2069)),MAX($D$4:$D2068)+1,"")</f>
        <v/>
      </c>
      <c r="E2069" s="142" t="str">
        <f t="shared" si="65"/>
        <v/>
      </c>
      <c r="F2069" s="142" t="str">
        <f>IF($D2069="","",RANK($E2069,$E$5:$E$10000,1)+COUNTIF($E$4:$E2068,$E2069))</f>
        <v/>
      </c>
      <c r="G2069" s="189" t="str">
        <f>IF(H2069="","",COUNTA($E$5:E2069))</f>
        <v/>
      </c>
      <c r="H2069" s="41"/>
      <c r="I2069" s="38"/>
      <c r="J2069" s="206"/>
      <c r="K2069" s="206"/>
      <c r="L2069" s="206"/>
      <c r="M2069" s="41"/>
      <c r="N2069" s="207"/>
      <c r="O2069" s="99"/>
      <c r="P2069" s="192"/>
      <c r="Q2069" s="122"/>
      <c r="R2069" s="122"/>
      <c r="S2069" s="126"/>
      <c r="T2069" s="122"/>
      <c r="U2069" s="122"/>
      <c r="X2069" s="128"/>
      <c r="Y2069" s="121"/>
      <c r="Z2069" s="121"/>
      <c r="AA2069" s="121"/>
    </row>
    <row r="2070" spans="1:27" s="115" customFormat="1" ht="26.1" customHeight="1" x14ac:dyDescent="0.2">
      <c r="A2070" s="141" t="str">
        <f>IF(AND($H2070&gt;=المغادرين!$C$4,$H2070&lt;=المغادرين!$F$4,المغادرين!$B$2=IF(المغادرين!$B$2="","",$I2070)),MAX($A$4:$A2069)+1,"")</f>
        <v/>
      </c>
      <c r="B2070" s="141" t="str">
        <f t="shared" si="64"/>
        <v/>
      </c>
      <c r="C2070" s="141" t="str">
        <f>IF($A2070="","",RANK($B2070,$B$5:$B$10000,1)+COUNTIF($B$4:$B2069,$B2070))</f>
        <v/>
      </c>
      <c r="D2070" s="142" t="str">
        <f>IF(AND($M2070&gt;=القادمين!$C$4,$M2070&lt;=القادمين!$F$4,القادمين!$B$2=IF(القادمين!$B$2="","",$I2070)),MAX($D$4:$D2069)+1,"")</f>
        <v/>
      </c>
      <c r="E2070" s="142" t="str">
        <f t="shared" si="65"/>
        <v/>
      </c>
      <c r="F2070" s="142" t="str">
        <f>IF($D2070="","",RANK($E2070,$E$5:$E$10000,1)+COUNTIF($E$4:$E2069,$E2070))</f>
        <v/>
      </c>
      <c r="G2070" s="189" t="str">
        <f>IF(H2070="","",COUNTA($E$5:E2070))</f>
        <v/>
      </c>
      <c r="H2070" s="41"/>
      <c r="I2070" s="38"/>
      <c r="J2070" s="206"/>
      <c r="K2070" s="206"/>
      <c r="L2070" s="206"/>
      <c r="M2070" s="41"/>
      <c r="N2070" s="207"/>
      <c r="O2070" s="99"/>
      <c r="P2070" s="192"/>
      <c r="Q2070" s="122"/>
      <c r="R2070" s="122"/>
      <c r="S2070" s="126"/>
      <c r="T2070" s="122"/>
      <c r="U2070" s="122"/>
      <c r="X2070" s="128"/>
      <c r="Y2070" s="129"/>
      <c r="Z2070" s="129"/>
      <c r="AA2070" s="129"/>
    </row>
    <row r="2071" spans="1:27" s="115" customFormat="1" ht="26.1" customHeight="1" x14ac:dyDescent="0.2">
      <c r="A2071" s="141" t="str">
        <f>IF(AND($H2071&gt;=المغادرين!$C$4,$H2071&lt;=المغادرين!$F$4,المغادرين!$B$2=IF(المغادرين!$B$2="","",$I2071)),MAX($A$4:$A2070)+1,"")</f>
        <v/>
      </c>
      <c r="B2071" s="141" t="str">
        <f t="shared" si="64"/>
        <v/>
      </c>
      <c r="C2071" s="141" t="str">
        <f>IF($A2071="","",RANK($B2071,$B$5:$B$10000,1)+COUNTIF($B$4:$B2070,$B2071))</f>
        <v/>
      </c>
      <c r="D2071" s="142" t="str">
        <f>IF(AND($M2071&gt;=القادمين!$C$4,$M2071&lt;=القادمين!$F$4,القادمين!$B$2=IF(القادمين!$B$2="","",$I2071)),MAX($D$4:$D2070)+1,"")</f>
        <v/>
      </c>
      <c r="E2071" s="142" t="str">
        <f t="shared" si="65"/>
        <v/>
      </c>
      <c r="F2071" s="142" t="str">
        <f>IF($D2071="","",RANK($E2071,$E$5:$E$10000,1)+COUNTIF($E$4:$E2070,$E2071))</f>
        <v/>
      </c>
      <c r="G2071" s="189" t="str">
        <f>IF(H2071="","",COUNTA($E$5:E2071))</f>
        <v/>
      </c>
      <c r="H2071" s="41"/>
      <c r="I2071" s="38"/>
      <c r="J2071" s="206"/>
      <c r="K2071" s="206"/>
      <c r="L2071" s="206"/>
      <c r="M2071" s="41"/>
      <c r="N2071" s="207"/>
      <c r="O2071" s="99"/>
      <c r="P2071" s="192"/>
      <c r="Q2071" s="122"/>
      <c r="R2071" s="122"/>
      <c r="S2071" s="126"/>
      <c r="T2071" s="122"/>
      <c r="U2071" s="122"/>
      <c r="X2071" s="128"/>
      <c r="Y2071" s="129"/>
      <c r="Z2071" s="129"/>
      <c r="AA2071" s="129"/>
    </row>
    <row r="2072" spans="1:27" s="115" customFormat="1" ht="26.1" customHeight="1" x14ac:dyDescent="0.2">
      <c r="A2072" s="141" t="str">
        <f>IF(AND($H2072&gt;=المغادرين!$C$4,$H2072&lt;=المغادرين!$F$4,المغادرين!$B$2=IF(المغادرين!$B$2="","",$I2072)),MAX($A$4:$A2071)+1,"")</f>
        <v/>
      </c>
      <c r="B2072" s="141" t="str">
        <f t="shared" si="64"/>
        <v/>
      </c>
      <c r="C2072" s="141" t="str">
        <f>IF($A2072="","",RANK($B2072,$B$5:$B$10000,1)+COUNTIF($B$4:$B2071,$B2072))</f>
        <v/>
      </c>
      <c r="D2072" s="142" t="str">
        <f>IF(AND($M2072&gt;=القادمين!$C$4,$M2072&lt;=القادمين!$F$4,القادمين!$B$2=IF(القادمين!$B$2="","",$I2072)),MAX($D$4:$D2071)+1,"")</f>
        <v/>
      </c>
      <c r="E2072" s="142" t="str">
        <f t="shared" si="65"/>
        <v/>
      </c>
      <c r="F2072" s="142" t="str">
        <f>IF($D2072="","",RANK($E2072,$E$5:$E$10000,1)+COUNTIF($E$4:$E2071,$E2072))</f>
        <v/>
      </c>
      <c r="G2072" s="189" t="str">
        <f>IF(H2072="","",COUNTA($E$5:E2072))</f>
        <v/>
      </c>
      <c r="H2072" s="41"/>
      <c r="I2072" s="38"/>
      <c r="J2072" s="206"/>
      <c r="K2072" s="206"/>
      <c r="L2072" s="206"/>
      <c r="M2072" s="41"/>
      <c r="N2072" s="207"/>
      <c r="O2072" s="99"/>
      <c r="P2072" s="192"/>
      <c r="Q2072" s="122"/>
      <c r="R2072" s="122"/>
      <c r="S2072" s="126"/>
      <c r="T2072" s="122"/>
      <c r="U2072" s="122"/>
      <c r="X2072" s="128"/>
      <c r="Y2072" s="129"/>
      <c r="Z2072" s="129"/>
      <c r="AA2072" s="129"/>
    </row>
    <row r="2073" spans="1:27" s="115" customFormat="1" ht="26.1" customHeight="1" x14ac:dyDescent="0.2">
      <c r="A2073" s="141" t="str">
        <f>IF(AND($H2073&gt;=المغادرين!$C$4,$H2073&lt;=المغادرين!$F$4,المغادرين!$B$2=IF(المغادرين!$B$2="","",$I2073)),MAX($A$4:$A2072)+1,"")</f>
        <v/>
      </c>
      <c r="B2073" s="141" t="str">
        <f t="shared" si="64"/>
        <v/>
      </c>
      <c r="C2073" s="141" t="str">
        <f>IF($A2073="","",RANK($B2073,$B$5:$B$10000,1)+COUNTIF($B$4:$B2072,$B2073))</f>
        <v/>
      </c>
      <c r="D2073" s="142" t="str">
        <f>IF(AND($M2073&gt;=القادمين!$C$4,$M2073&lt;=القادمين!$F$4,القادمين!$B$2=IF(القادمين!$B$2="","",$I2073)),MAX($D$4:$D2072)+1,"")</f>
        <v/>
      </c>
      <c r="E2073" s="142" t="str">
        <f t="shared" si="65"/>
        <v/>
      </c>
      <c r="F2073" s="142" t="str">
        <f>IF($D2073="","",RANK($E2073,$E$5:$E$10000,1)+COUNTIF($E$4:$E2072,$E2073))</f>
        <v/>
      </c>
      <c r="G2073" s="189" t="str">
        <f>IF(H2073="","",COUNTA($E$5:E2073))</f>
        <v/>
      </c>
      <c r="H2073" s="41"/>
      <c r="I2073" s="38"/>
      <c r="J2073" s="206"/>
      <c r="K2073" s="206"/>
      <c r="L2073" s="206"/>
      <c r="M2073" s="41"/>
      <c r="N2073" s="207"/>
      <c r="O2073" s="99"/>
      <c r="P2073" s="192"/>
      <c r="Q2073" s="122"/>
      <c r="R2073" s="122"/>
      <c r="S2073" s="126"/>
      <c r="T2073" s="122"/>
      <c r="U2073" s="122"/>
      <c r="X2073" s="128"/>
      <c r="Y2073" s="129"/>
      <c r="Z2073" s="129"/>
      <c r="AA2073" s="129"/>
    </row>
    <row r="2074" spans="1:27" s="115" customFormat="1" ht="26.1" customHeight="1" x14ac:dyDescent="0.2">
      <c r="A2074" s="141" t="str">
        <f>IF(AND($H2074&gt;=المغادرين!$C$4,$H2074&lt;=المغادرين!$F$4,المغادرين!$B$2=IF(المغادرين!$B$2="","",$I2074)),MAX($A$4:$A2073)+1,"")</f>
        <v/>
      </c>
      <c r="B2074" s="141" t="str">
        <f t="shared" si="64"/>
        <v/>
      </c>
      <c r="C2074" s="141" t="str">
        <f>IF($A2074="","",RANK($B2074,$B$5:$B$10000,1)+COUNTIF($B$4:$B2073,$B2074))</f>
        <v/>
      </c>
      <c r="D2074" s="142" t="str">
        <f>IF(AND($M2074&gt;=القادمين!$C$4,$M2074&lt;=القادمين!$F$4,القادمين!$B$2=IF(القادمين!$B$2="","",$I2074)),MAX($D$4:$D2073)+1,"")</f>
        <v/>
      </c>
      <c r="E2074" s="142" t="str">
        <f t="shared" si="65"/>
        <v/>
      </c>
      <c r="F2074" s="142" t="str">
        <f>IF($D2074="","",RANK($E2074,$E$5:$E$10000,1)+COUNTIF($E$4:$E2073,$E2074))</f>
        <v/>
      </c>
      <c r="G2074" s="189" t="str">
        <f>IF(H2074="","",COUNTA($E$5:E2074))</f>
        <v/>
      </c>
      <c r="H2074" s="41"/>
      <c r="I2074" s="38"/>
      <c r="J2074" s="206"/>
      <c r="K2074" s="206"/>
      <c r="L2074" s="206"/>
      <c r="M2074" s="41"/>
      <c r="N2074" s="207"/>
      <c r="O2074" s="99"/>
      <c r="P2074" s="192"/>
      <c r="Q2074" s="122"/>
      <c r="R2074" s="122"/>
      <c r="S2074" s="126"/>
      <c r="T2074" s="122"/>
      <c r="U2074" s="122"/>
      <c r="X2074" s="128"/>
      <c r="Y2074" s="129"/>
      <c r="Z2074" s="129"/>
      <c r="AA2074" s="129"/>
    </row>
    <row r="2075" spans="1:27" s="115" customFormat="1" ht="26.1" customHeight="1" x14ac:dyDescent="0.2">
      <c r="A2075" s="141" t="str">
        <f>IF(AND($H2075&gt;=المغادرين!$C$4,$H2075&lt;=المغادرين!$F$4,المغادرين!$B$2=IF(المغادرين!$B$2="","",$I2075)),MAX($A$4:$A2074)+1,"")</f>
        <v/>
      </c>
      <c r="B2075" s="141" t="str">
        <f t="shared" si="64"/>
        <v/>
      </c>
      <c r="C2075" s="141" t="str">
        <f>IF($A2075="","",RANK($B2075,$B$5:$B$10000,1)+COUNTIF($B$4:$B2074,$B2075))</f>
        <v/>
      </c>
      <c r="D2075" s="142" t="str">
        <f>IF(AND($M2075&gt;=القادمين!$C$4,$M2075&lt;=القادمين!$F$4,القادمين!$B$2=IF(القادمين!$B$2="","",$I2075)),MAX($D$4:$D2074)+1,"")</f>
        <v/>
      </c>
      <c r="E2075" s="142" t="str">
        <f t="shared" si="65"/>
        <v/>
      </c>
      <c r="F2075" s="142" t="str">
        <f>IF($D2075="","",RANK($E2075,$E$5:$E$10000,1)+COUNTIF($E$4:$E2074,$E2075))</f>
        <v/>
      </c>
      <c r="G2075" s="189" t="str">
        <f>IF(H2075="","",COUNTA($E$5:E2075))</f>
        <v/>
      </c>
      <c r="H2075" s="41"/>
      <c r="I2075" s="38"/>
      <c r="J2075" s="206"/>
      <c r="K2075" s="206"/>
      <c r="L2075" s="206"/>
      <c r="M2075" s="41"/>
      <c r="N2075" s="207"/>
      <c r="O2075" s="99"/>
      <c r="P2075" s="192"/>
      <c r="Q2075" s="122"/>
      <c r="R2075" s="122"/>
      <c r="S2075" s="126"/>
      <c r="T2075" s="122"/>
      <c r="U2075" s="122"/>
      <c r="X2075" s="128"/>
      <c r="Y2075" s="129"/>
      <c r="Z2075" s="129"/>
      <c r="AA2075" s="129"/>
    </row>
    <row r="2076" spans="1:27" s="115" customFormat="1" ht="26.1" customHeight="1" x14ac:dyDescent="0.2">
      <c r="A2076" s="141" t="str">
        <f>IF(AND($H2076&gt;=المغادرين!$C$4,$H2076&lt;=المغادرين!$F$4,المغادرين!$B$2=IF(المغادرين!$B$2="","",$I2076)),MAX($A$4:$A2075)+1,"")</f>
        <v/>
      </c>
      <c r="B2076" s="141" t="str">
        <f t="shared" si="64"/>
        <v/>
      </c>
      <c r="C2076" s="141" t="str">
        <f>IF($A2076="","",RANK($B2076,$B$5:$B$10000,1)+COUNTIF($B$4:$B2075,$B2076))</f>
        <v/>
      </c>
      <c r="D2076" s="142" t="str">
        <f>IF(AND($M2076&gt;=القادمين!$C$4,$M2076&lt;=القادمين!$F$4,القادمين!$B$2=IF(القادمين!$B$2="","",$I2076)),MAX($D$4:$D2075)+1,"")</f>
        <v/>
      </c>
      <c r="E2076" s="142" t="str">
        <f t="shared" si="65"/>
        <v/>
      </c>
      <c r="F2076" s="142" t="str">
        <f>IF($D2076="","",RANK($E2076,$E$5:$E$10000,1)+COUNTIF($E$4:$E2075,$E2076))</f>
        <v/>
      </c>
      <c r="G2076" s="189" t="str">
        <f>IF(H2076="","",COUNTA($E$5:E2076))</f>
        <v/>
      </c>
      <c r="H2076" s="41"/>
      <c r="I2076" s="38"/>
      <c r="J2076" s="206"/>
      <c r="K2076" s="206"/>
      <c r="L2076" s="206"/>
      <c r="M2076" s="41"/>
      <c r="N2076" s="207"/>
      <c r="O2076" s="99"/>
      <c r="P2076" s="193"/>
      <c r="Q2076" s="122"/>
      <c r="R2076" s="122"/>
      <c r="S2076" s="125"/>
      <c r="T2076" s="122"/>
      <c r="U2076" s="122"/>
    </row>
    <row r="2077" spans="1:27" s="127" customFormat="1" ht="26.1" customHeight="1" x14ac:dyDescent="0.2">
      <c r="A2077" s="141" t="str">
        <f>IF(AND($H2077&gt;=المغادرين!$C$4,$H2077&lt;=المغادرين!$F$4,المغادرين!$B$2=IF(المغادرين!$B$2="","",$I2077)),MAX($A$4:$A2076)+1,"")</f>
        <v/>
      </c>
      <c r="B2077" s="141" t="str">
        <f t="shared" si="64"/>
        <v/>
      </c>
      <c r="C2077" s="141" t="str">
        <f>IF($A2077="","",RANK($B2077,$B$5:$B$10000,1)+COUNTIF($B$4:$B2076,$B2077))</f>
        <v/>
      </c>
      <c r="D2077" s="142" t="str">
        <f>IF(AND($M2077&gt;=القادمين!$C$4,$M2077&lt;=القادمين!$F$4,القادمين!$B$2=IF(القادمين!$B$2="","",$I2077)),MAX($D$4:$D2076)+1,"")</f>
        <v/>
      </c>
      <c r="E2077" s="142" t="str">
        <f t="shared" si="65"/>
        <v/>
      </c>
      <c r="F2077" s="142" t="str">
        <f>IF($D2077="","",RANK($E2077,$E$5:$E$10000,1)+COUNTIF($E$4:$E2076,$E2077))</f>
        <v/>
      </c>
      <c r="G2077" s="189" t="str">
        <f>IF(H2077="","",COUNTA($E$5:E2077))</f>
        <v/>
      </c>
      <c r="H2077" s="41"/>
      <c r="I2077" s="38"/>
      <c r="J2077" s="206"/>
      <c r="K2077" s="206"/>
      <c r="L2077" s="206"/>
      <c r="M2077" s="41"/>
      <c r="N2077" s="207"/>
      <c r="O2077" s="99"/>
      <c r="P2077" s="192"/>
      <c r="Q2077" s="122"/>
      <c r="R2077" s="122"/>
      <c r="S2077" s="126"/>
      <c r="T2077" s="122"/>
      <c r="U2077" s="122"/>
      <c r="V2077" s="115"/>
      <c r="W2077" s="115"/>
      <c r="X2077" s="115"/>
      <c r="Y2077" s="115"/>
      <c r="Z2077" s="115"/>
      <c r="AA2077" s="115"/>
    </row>
    <row r="2078" spans="1:27" s="127" customFormat="1" ht="26.1" customHeight="1" x14ac:dyDescent="0.2">
      <c r="A2078" s="141" t="str">
        <f>IF(AND($H2078&gt;=المغادرين!$C$4,$H2078&lt;=المغادرين!$F$4,المغادرين!$B$2=IF(المغادرين!$B$2="","",$I2078)),MAX($A$4:$A2077)+1,"")</f>
        <v/>
      </c>
      <c r="B2078" s="141" t="str">
        <f t="shared" si="64"/>
        <v/>
      </c>
      <c r="C2078" s="141" t="str">
        <f>IF($A2078="","",RANK($B2078,$B$5:$B$10000,1)+COUNTIF($B$4:$B2077,$B2078))</f>
        <v/>
      </c>
      <c r="D2078" s="142" t="str">
        <f>IF(AND($M2078&gt;=القادمين!$C$4,$M2078&lt;=القادمين!$F$4,القادمين!$B$2=IF(القادمين!$B$2="","",$I2078)),MAX($D$4:$D2077)+1,"")</f>
        <v/>
      </c>
      <c r="E2078" s="142" t="str">
        <f t="shared" si="65"/>
        <v/>
      </c>
      <c r="F2078" s="142" t="str">
        <f>IF($D2078="","",RANK($E2078,$E$5:$E$10000,1)+COUNTIF($E$4:$E2077,$E2078))</f>
        <v/>
      </c>
      <c r="G2078" s="189" t="str">
        <f>IF(H2078="","",COUNTA($E$5:E2078))</f>
        <v/>
      </c>
      <c r="H2078" s="41"/>
      <c r="I2078" s="38"/>
      <c r="J2078" s="206"/>
      <c r="K2078" s="206"/>
      <c r="L2078" s="206"/>
      <c r="M2078" s="41"/>
      <c r="N2078" s="207"/>
      <c r="O2078" s="99"/>
      <c r="P2078" s="192"/>
      <c r="Q2078" s="122"/>
      <c r="R2078" s="122"/>
      <c r="S2078" s="126"/>
      <c r="T2078" s="122"/>
      <c r="U2078" s="122"/>
      <c r="V2078" s="115"/>
      <c r="W2078" s="115"/>
      <c r="X2078" s="115"/>
      <c r="Y2078" s="115"/>
      <c r="Z2078" s="115"/>
      <c r="AA2078" s="115"/>
    </row>
    <row r="2079" spans="1:27" s="127" customFormat="1" ht="26.1" customHeight="1" x14ac:dyDescent="0.2">
      <c r="A2079" s="141" t="str">
        <f>IF(AND($H2079&gt;=المغادرين!$C$4,$H2079&lt;=المغادرين!$F$4,المغادرين!$B$2=IF(المغادرين!$B$2="","",$I2079)),MAX($A$4:$A2078)+1,"")</f>
        <v/>
      </c>
      <c r="B2079" s="141" t="str">
        <f t="shared" si="64"/>
        <v/>
      </c>
      <c r="C2079" s="141" t="str">
        <f>IF($A2079="","",RANK($B2079,$B$5:$B$10000,1)+COUNTIF($B$4:$B2078,$B2079))</f>
        <v/>
      </c>
      <c r="D2079" s="142" t="str">
        <f>IF(AND($M2079&gt;=القادمين!$C$4,$M2079&lt;=القادمين!$F$4,القادمين!$B$2=IF(القادمين!$B$2="","",$I2079)),MAX($D$4:$D2078)+1,"")</f>
        <v/>
      </c>
      <c r="E2079" s="142" t="str">
        <f t="shared" si="65"/>
        <v/>
      </c>
      <c r="F2079" s="142" t="str">
        <f>IF($D2079="","",RANK($E2079,$E$5:$E$10000,1)+COUNTIF($E$4:$E2078,$E2079))</f>
        <v/>
      </c>
      <c r="G2079" s="189" t="str">
        <f>IF(H2079="","",COUNTA($E$5:E2079))</f>
        <v/>
      </c>
      <c r="H2079" s="41"/>
      <c r="I2079" s="38"/>
      <c r="J2079" s="206"/>
      <c r="K2079" s="206"/>
      <c r="L2079" s="206"/>
      <c r="M2079" s="41"/>
      <c r="N2079" s="207"/>
      <c r="O2079" s="99"/>
      <c r="P2079" s="192"/>
      <c r="Q2079" s="122"/>
      <c r="R2079" s="122"/>
      <c r="S2079" s="126"/>
      <c r="T2079" s="122"/>
      <c r="U2079" s="122"/>
      <c r="V2079" s="115"/>
      <c r="W2079" s="115"/>
      <c r="X2079" s="115"/>
      <c r="Y2079" s="115"/>
      <c r="Z2079" s="115"/>
      <c r="AA2079" s="115"/>
    </row>
    <row r="2080" spans="1:27" s="115" customFormat="1" ht="26.1" customHeight="1" x14ac:dyDescent="0.2">
      <c r="A2080" s="141" t="str">
        <f>IF(AND($H2080&gt;=المغادرين!$C$4,$H2080&lt;=المغادرين!$F$4,المغادرين!$B$2=IF(المغادرين!$B$2="","",$I2080)),MAX($A$4:$A2079)+1,"")</f>
        <v/>
      </c>
      <c r="B2080" s="141" t="str">
        <f t="shared" si="64"/>
        <v/>
      </c>
      <c r="C2080" s="141" t="str">
        <f>IF($A2080="","",RANK($B2080,$B$5:$B$10000,1)+COUNTIF($B$4:$B2079,$B2080))</f>
        <v/>
      </c>
      <c r="D2080" s="142" t="str">
        <f>IF(AND($M2080&gt;=القادمين!$C$4,$M2080&lt;=القادمين!$F$4,القادمين!$B$2=IF(القادمين!$B$2="","",$I2080)),MAX($D$4:$D2079)+1,"")</f>
        <v/>
      </c>
      <c r="E2080" s="142" t="str">
        <f t="shared" si="65"/>
        <v/>
      </c>
      <c r="F2080" s="142" t="str">
        <f>IF($D2080="","",RANK($E2080,$E$5:$E$10000,1)+COUNTIF($E$4:$E2079,$E2080))</f>
        <v/>
      </c>
      <c r="G2080" s="189" t="str">
        <f>IF(H2080="","",COUNTA($E$5:E2080))</f>
        <v/>
      </c>
      <c r="H2080" s="41"/>
      <c r="I2080" s="38"/>
      <c r="J2080" s="206"/>
      <c r="K2080" s="206"/>
      <c r="L2080" s="206"/>
      <c r="M2080" s="41"/>
      <c r="N2080" s="207"/>
      <c r="O2080" s="99"/>
      <c r="P2080" s="192"/>
      <c r="Q2080" s="122"/>
      <c r="R2080" s="122"/>
      <c r="S2080" s="126"/>
      <c r="T2080" s="122"/>
      <c r="U2080" s="122"/>
    </row>
    <row r="2081" spans="1:27" s="115" customFormat="1" ht="26.1" customHeight="1" x14ac:dyDescent="0.2">
      <c r="A2081" s="141" t="str">
        <f>IF(AND($H2081&gt;=المغادرين!$C$4,$H2081&lt;=المغادرين!$F$4,المغادرين!$B$2=IF(المغادرين!$B$2="","",$I2081)),MAX($A$4:$A2080)+1,"")</f>
        <v/>
      </c>
      <c r="B2081" s="141" t="str">
        <f t="shared" si="64"/>
        <v/>
      </c>
      <c r="C2081" s="141" t="str">
        <f>IF($A2081="","",RANK($B2081,$B$5:$B$10000,1)+COUNTIF($B$4:$B2080,$B2081))</f>
        <v/>
      </c>
      <c r="D2081" s="142" t="str">
        <f>IF(AND($M2081&gt;=القادمين!$C$4,$M2081&lt;=القادمين!$F$4,القادمين!$B$2=IF(القادمين!$B$2="","",$I2081)),MAX($D$4:$D2080)+1,"")</f>
        <v/>
      </c>
      <c r="E2081" s="142" t="str">
        <f t="shared" si="65"/>
        <v/>
      </c>
      <c r="F2081" s="142" t="str">
        <f>IF($D2081="","",RANK($E2081,$E$5:$E$10000,1)+COUNTIF($E$4:$E2080,$E2081))</f>
        <v/>
      </c>
      <c r="G2081" s="189" t="str">
        <f>IF(H2081="","",COUNTA($E$5:E2081))</f>
        <v/>
      </c>
      <c r="H2081" s="41"/>
      <c r="I2081" s="38"/>
      <c r="J2081" s="206"/>
      <c r="K2081" s="206"/>
      <c r="L2081" s="206"/>
      <c r="M2081" s="41"/>
      <c r="N2081" s="207"/>
      <c r="O2081" s="99"/>
      <c r="P2081" s="192"/>
      <c r="Q2081" s="122"/>
      <c r="R2081" s="122"/>
      <c r="S2081" s="126"/>
      <c r="T2081" s="122"/>
      <c r="U2081" s="122"/>
    </row>
    <row r="2082" spans="1:27" s="115" customFormat="1" ht="26.1" customHeight="1" x14ac:dyDescent="0.2">
      <c r="A2082" s="141" t="str">
        <f>IF(AND($H2082&gt;=المغادرين!$C$4,$H2082&lt;=المغادرين!$F$4,المغادرين!$B$2=IF(المغادرين!$B$2="","",$I2082)),MAX($A$4:$A2081)+1,"")</f>
        <v/>
      </c>
      <c r="B2082" s="141" t="str">
        <f t="shared" si="64"/>
        <v/>
      </c>
      <c r="C2082" s="141" t="str">
        <f>IF($A2082="","",RANK($B2082,$B$5:$B$10000,1)+COUNTIF($B$4:$B2081,$B2082))</f>
        <v/>
      </c>
      <c r="D2082" s="142" t="str">
        <f>IF(AND($M2082&gt;=القادمين!$C$4,$M2082&lt;=القادمين!$F$4,القادمين!$B$2=IF(القادمين!$B$2="","",$I2082)),MAX($D$4:$D2081)+1,"")</f>
        <v/>
      </c>
      <c r="E2082" s="142" t="str">
        <f t="shared" si="65"/>
        <v/>
      </c>
      <c r="F2082" s="142" t="str">
        <f>IF($D2082="","",RANK($E2082,$E$5:$E$10000,1)+COUNTIF($E$4:$E2081,$E2082))</f>
        <v/>
      </c>
      <c r="G2082" s="189" t="str">
        <f>IF(H2082="","",COUNTA($E$5:E2082))</f>
        <v/>
      </c>
      <c r="H2082" s="41"/>
      <c r="I2082" s="38"/>
      <c r="J2082" s="206"/>
      <c r="K2082" s="206"/>
      <c r="L2082" s="206"/>
      <c r="M2082" s="41"/>
      <c r="N2082" s="207"/>
      <c r="O2082" s="99"/>
      <c r="P2082" s="192"/>
      <c r="Q2082" s="122"/>
      <c r="R2082" s="122"/>
      <c r="S2082" s="126"/>
      <c r="T2082" s="122"/>
      <c r="U2082" s="122"/>
    </row>
    <row r="2083" spans="1:27" s="115" customFormat="1" ht="26.1" customHeight="1" x14ac:dyDescent="0.2">
      <c r="A2083" s="141" t="str">
        <f>IF(AND($H2083&gt;=المغادرين!$C$4,$H2083&lt;=المغادرين!$F$4,المغادرين!$B$2=IF(المغادرين!$B$2="","",$I2083)),MAX($A$4:$A2082)+1,"")</f>
        <v/>
      </c>
      <c r="B2083" s="141" t="str">
        <f t="shared" si="64"/>
        <v/>
      </c>
      <c r="C2083" s="141" t="str">
        <f>IF($A2083="","",RANK($B2083,$B$5:$B$10000,1)+COUNTIF($B$4:$B2082,$B2083))</f>
        <v/>
      </c>
      <c r="D2083" s="142" t="str">
        <f>IF(AND($M2083&gt;=القادمين!$C$4,$M2083&lt;=القادمين!$F$4,القادمين!$B$2=IF(القادمين!$B$2="","",$I2083)),MAX($D$4:$D2082)+1,"")</f>
        <v/>
      </c>
      <c r="E2083" s="142" t="str">
        <f t="shared" si="65"/>
        <v/>
      </c>
      <c r="F2083" s="142" t="str">
        <f>IF($D2083="","",RANK($E2083,$E$5:$E$10000,1)+COUNTIF($E$4:$E2082,$E2083))</f>
        <v/>
      </c>
      <c r="G2083" s="189" t="str">
        <f>IF(H2083="","",COUNTA($E$5:E2083))</f>
        <v/>
      </c>
      <c r="H2083" s="41"/>
      <c r="I2083" s="38"/>
      <c r="J2083" s="206"/>
      <c r="K2083" s="206"/>
      <c r="L2083" s="206"/>
      <c r="M2083" s="41"/>
      <c r="N2083" s="207"/>
      <c r="O2083" s="99"/>
      <c r="P2083" s="192"/>
      <c r="Q2083" s="122"/>
      <c r="R2083" s="122"/>
      <c r="S2083" s="126"/>
      <c r="T2083" s="122"/>
      <c r="U2083" s="122"/>
    </row>
    <row r="2084" spans="1:27" s="115" customFormat="1" ht="26.1" customHeight="1" x14ac:dyDescent="0.2">
      <c r="A2084" s="141" t="str">
        <f>IF(AND($H2084&gt;=المغادرين!$C$4,$H2084&lt;=المغادرين!$F$4,المغادرين!$B$2=IF(المغادرين!$B$2="","",$I2084)),MAX($A$4:$A2083)+1,"")</f>
        <v/>
      </c>
      <c r="B2084" s="141" t="str">
        <f t="shared" si="64"/>
        <v/>
      </c>
      <c r="C2084" s="141" t="str">
        <f>IF($A2084="","",RANK($B2084,$B$5:$B$10000,1)+COUNTIF($B$4:$B2083,$B2084))</f>
        <v/>
      </c>
      <c r="D2084" s="142" t="str">
        <f>IF(AND($M2084&gt;=القادمين!$C$4,$M2084&lt;=القادمين!$F$4,القادمين!$B$2=IF(القادمين!$B$2="","",$I2084)),MAX($D$4:$D2083)+1,"")</f>
        <v/>
      </c>
      <c r="E2084" s="142" t="str">
        <f t="shared" si="65"/>
        <v/>
      </c>
      <c r="F2084" s="142" t="str">
        <f>IF($D2084="","",RANK($E2084,$E$5:$E$10000,1)+COUNTIF($E$4:$E2083,$E2084))</f>
        <v/>
      </c>
      <c r="G2084" s="189" t="str">
        <f>IF(H2084="","",COUNTA($E$5:E2084))</f>
        <v/>
      </c>
      <c r="H2084" s="41"/>
      <c r="I2084" s="38"/>
      <c r="J2084" s="206"/>
      <c r="K2084" s="206"/>
      <c r="L2084" s="206"/>
      <c r="M2084" s="41"/>
      <c r="N2084" s="207"/>
      <c r="O2084" s="99"/>
      <c r="P2084" s="192"/>
      <c r="Q2084" s="122"/>
      <c r="R2084" s="122"/>
      <c r="S2084" s="126"/>
      <c r="T2084" s="122"/>
      <c r="U2084" s="122"/>
    </row>
    <row r="2085" spans="1:27" s="115" customFormat="1" ht="26.1" customHeight="1" x14ac:dyDescent="0.2">
      <c r="A2085" s="141" t="str">
        <f>IF(AND($H2085&gt;=المغادرين!$C$4,$H2085&lt;=المغادرين!$F$4,المغادرين!$B$2=IF(المغادرين!$B$2="","",$I2085)),MAX($A$4:$A2084)+1,"")</f>
        <v/>
      </c>
      <c r="B2085" s="141" t="str">
        <f t="shared" si="64"/>
        <v/>
      </c>
      <c r="C2085" s="141" t="str">
        <f>IF($A2085="","",RANK($B2085,$B$5:$B$10000,1)+COUNTIF($B$4:$B2084,$B2085))</f>
        <v/>
      </c>
      <c r="D2085" s="142" t="str">
        <f>IF(AND($M2085&gt;=القادمين!$C$4,$M2085&lt;=القادمين!$F$4,القادمين!$B$2=IF(القادمين!$B$2="","",$I2085)),MAX($D$4:$D2084)+1,"")</f>
        <v/>
      </c>
      <c r="E2085" s="142" t="str">
        <f t="shared" si="65"/>
        <v/>
      </c>
      <c r="F2085" s="142" t="str">
        <f>IF($D2085="","",RANK($E2085,$E$5:$E$10000,1)+COUNTIF($E$4:$E2084,$E2085))</f>
        <v/>
      </c>
      <c r="G2085" s="189" t="str">
        <f>IF(H2085="","",COUNTA($E$5:E2085))</f>
        <v/>
      </c>
      <c r="H2085" s="41"/>
      <c r="I2085" s="38"/>
      <c r="J2085" s="206"/>
      <c r="K2085" s="206"/>
      <c r="L2085" s="206"/>
      <c r="M2085" s="41"/>
      <c r="N2085" s="207"/>
      <c r="O2085" s="99"/>
      <c r="P2085" s="192"/>
      <c r="Q2085" s="122"/>
      <c r="R2085" s="122"/>
      <c r="S2085" s="126"/>
      <c r="T2085" s="122"/>
      <c r="U2085" s="122"/>
      <c r="AA2085" s="128"/>
    </row>
    <row r="2086" spans="1:27" s="115" customFormat="1" ht="26.1" customHeight="1" x14ac:dyDescent="0.2">
      <c r="A2086" s="141" t="str">
        <f>IF(AND($H2086&gt;=المغادرين!$C$4,$H2086&lt;=المغادرين!$F$4,المغادرين!$B$2=IF(المغادرين!$B$2="","",$I2086)),MAX($A$4:$A2085)+1,"")</f>
        <v/>
      </c>
      <c r="B2086" s="141" t="str">
        <f t="shared" si="64"/>
        <v/>
      </c>
      <c r="C2086" s="141" t="str">
        <f>IF($A2086="","",RANK($B2086,$B$5:$B$10000,1)+COUNTIF($B$4:$B2085,$B2086))</f>
        <v/>
      </c>
      <c r="D2086" s="142" t="str">
        <f>IF(AND($M2086&gt;=القادمين!$C$4,$M2086&lt;=القادمين!$F$4,القادمين!$B$2=IF(القادمين!$B$2="","",$I2086)),MAX($D$4:$D2085)+1,"")</f>
        <v/>
      </c>
      <c r="E2086" s="142" t="str">
        <f t="shared" si="65"/>
        <v/>
      </c>
      <c r="F2086" s="142" t="str">
        <f>IF($D2086="","",RANK($E2086,$E$5:$E$10000,1)+COUNTIF($E$4:$E2085,$E2086))</f>
        <v/>
      </c>
      <c r="G2086" s="189" t="str">
        <f>IF(H2086="","",COUNTA($E$5:E2086))</f>
        <v/>
      </c>
      <c r="H2086" s="41"/>
      <c r="I2086" s="38"/>
      <c r="J2086" s="206"/>
      <c r="K2086" s="206"/>
      <c r="L2086" s="206"/>
      <c r="M2086" s="41"/>
      <c r="N2086" s="207"/>
      <c r="O2086" s="99"/>
      <c r="P2086" s="192"/>
      <c r="Q2086" s="122"/>
      <c r="R2086" s="122"/>
      <c r="S2086" s="126"/>
      <c r="T2086" s="122"/>
      <c r="U2086" s="122"/>
      <c r="AA2086" s="128"/>
    </row>
    <row r="2087" spans="1:27" s="115" customFormat="1" ht="26.1" customHeight="1" x14ac:dyDescent="0.2">
      <c r="A2087" s="141" t="str">
        <f>IF(AND($H2087&gt;=المغادرين!$C$4,$H2087&lt;=المغادرين!$F$4,المغادرين!$B$2=IF(المغادرين!$B$2="","",$I2087)),MAX($A$4:$A2086)+1,"")</f>
        <v/>
      </c>
      <c r="B2087" s="141" t="str">
        <f t="shared" si="64"/>
        <v/>
      </c>
      <c r="C2087" s="141" t="str">
        <f>IF($A2087="","",RANK($B2087,$B$5:$B$10000,1)+COUNTIF($B$4:$B2086,$B2087))</f>
        <v/>
      </c>
      <c r="D2087" s="142" t="str">
        <f>IF(AND($M2087&gt;=القادمين!$C$4,$M2087&lt;=القادمين!$F$4,القادمين!$B$2=IF(القادمين!$B$2="","",$I2087)),MAX($D$4:$D2086)+1,"")</f>
        <v/>
      </c>
      <c r="E2087" s="142" t="str">
        <f t="shared" si="65"/>
        <v/>
      </c>
      <c r="F2087" s="142" t="str">
        <f>IF($D2087="","",RANK($E2087,$E$5:$E$10000,1)+COUNTIF($E$4:$E2086,$E2087))</f>
        <v/>
      </c>
      <c r="G2087" s="189" t="str">
        <f>IF(H2087="","",COUNTA($E$5:E2087))</f>
        <v/>
      </c>
      <c r="H2087" s="41"/>
      <c r="I2087" s="38"/>
      <c r="J2087" s="206"/>
      <c r="K2087" s="206"/>
      <c r="L2087" s="206"/>
      <c r="M2087" s="41"/>
      <c r="N2087" s="207"/>
      <c r="O2087" s="99"/>
      <c r="P2087" s="192"/>
      <c r="Q2087" s="122"/>
      <c r="R2087" s="122"/>
      <c r="S2087" s="126"/>
      <c r="T2087" s="122"/>
      <c r="U2087" s="122"/>
      <c r="W2087" s="128"/>
      <c r="AA2087" s="121"/>
    </row>
    <row r="2088" spans="1:27" s="115" customFormat="1" ht="26.1" customHeight="1" x14ac:dyDescent="0.2">
      <c r="A2088" s="141" t="str">
        <f>IF(AND($H2088&gt;=المغادرين!$C$4,$H2088&lt;=المغادرين!$F$4,المغادرين!$B$2=IF(المغادرين!$B$2="","",$I2088)),MAX($A$4:$A2087)+1,"")</f>
        <v/>
      </c>
      <c r="B2088" s="141" t="str">
        <f t="shared" si="64"/>
        <v/>
      </c>
      <c r="C2088" s="141" t="str">
        <f>IF($A2088="","",RANK($B2088,$B$5:$B$10000,1)+COUNTIF($B$4:$B2087,$B2088))</f>
        <v/>
      </c>
      <c r="D2088" s="142" t="str">
        <f>IF(AND($M2088&gt;=القادمين!$C$4,$M2088&lt;=القادمين!$F$4,القادمين!$B$2=IF(القادمين!$B$2="","",$I2088)),MAX($D$4:$D2087)+1,"")</f>
        <v/>
      </c>
      <c r="E2088" s="142" t="str">
        <f t="shared" si="65"/>
        <v/>
      </c>
      <c r="F2088" s="142" t="str">
        <f>IF($D2088="","",RANK($E2088,$E$5:$E$10000,1)+COUNTIF($E$4:$E2087,$E2088))</f>
        <v/>
      </c>
      <c r="G2088" s="189" t="str">
        <f>IF(H2088="","",COUNTA($E$5:E2088))</f>
        <v/>
      </c>
      <c r="H2088" s="41"/>
      <c r="I2088" s="38"/>
      <c r="J2088" s="206"/>
      <c r="K2088" s="206"/>
      <c r="L2088" s="206"/>
      <c r="M2088" s="41"/>
      <c r="N2088" s="207"/>
      <c r="O2088" s="99"/>
      <c r="P2088" s="192"/>
      <c r="Q2088" s="122"/>
      <c r="R2088" s="122"/>
      <c r="S2088" s="126"/>
      <c r="T2088" s="122"/>
      <c r="U2088" s="122"/>
    </row>
    <row r="2089" spans="1:27" s="115" customFormat="1" ht="26.1" customHeight="1" x14ac:dyDescent="0.2">
      <c r="A2089" s="141" t="str">
        <f>IF(AND($H2089&gt;=المغادرين!$C$4,$H2089&lt;=المغادرين!$F$4,المغادرين!$B$2=IF(المغادرين!$B$2="","",$I2089)),MAX($A$4:$A2088)+1,"")</f>
        <v/>
      </c>
      <c r="B2089" s="141" t="str">
        <f t="shared" si="64"/>
        <v/>
      </c>
      <c r="C2089" s="141" t="str">
        <f>IF($A2089="","",RANK($B2089,$B$5:$B$10000,1)+COUNTIF($B$4:$B2088,$B2089))</f>
        <v/>
      </c>
      <c r="D2089" s="142" t="str">
        <f>IF(AND($M2089&gt;=القادمين!$C$4,$M2089&lt;=القادمين!$F$4,القادمين!$B$2=IF(القادمين!$B$2="","",$I2089)),MAX($D$4:$D2088)+1,"")</f>
        <v/>
      </c>
      <c r="E2089" s="142" t="str">
        <f t="shared" si="65"/>
        <v/>
      </c>
      <c r="F2089" s="142" t="str">
        <f>IF($D2089="","",RANK($E2089,$E$5:$E$10000,1)+COUNTIF($E$4:$E2088,$E2089))</f>
        <v/>
      </c>
      <c r="G2089" s="189" t="str">
        <f>IF(H2089="","",COUNTA($E$5:E2089))</f>
        <v/>
      </c>
      <c r="H2089" s="41"/>
      <c r="I2089" s="38"/>
      <c r="J2089" s="206"/>
      <c r="K2089" s="206"/>
      <c r="L2089" s="206"/>
      <c r="M2089" s="41"/>
      <c r="N2089" s="207"/>
      <c r="O2089" s="99"/>
      <c r="P2089" s="192"/>
      <c r="Q2089" s="122"/>
      <c r="R2089" s="122"/>
      <c r="S2089" s="126"/>
      <c r="T2089" s="122"/>
      <c r="U2089" s="122"/>
      <c r="X2089" s="128"/>
      <c r="Y2089" s="121"/>
      <c r="Z2089" s="121"/>
      <c r="AA2089" s="121"/>
    </row>
    <row r="2090" spans="1:27" s="115" customFormat="1" ht="26.1" customHeight="1" x14ac:dyDescent="0.2">
      <c r="A2090" s="141" t="str">
        <f>IF(AND($H2090&gt;=المغادرين!$C$4,$H2090&lt;=المغادرين!$F$4,المغادرين!$B$2=IF(المغادرين!$B$2="","",$I2090)),MAX($A$4:$A2089)+1,"")</f>
        <v/>
      </c>
      <c r="B2090" s="141" t="str">
        <f t="shared" si="64"/>
        <v/>
      </c>
      <c r="C2090" s="141" t="str">
        <f>IF($A2090="","",RANK($B2090,$B$5:$B$10000,1)+COUNTIF($B$4:$B2089,$B2090))</f>
        <v/>
      </c>
      <c r="D2090" s="142" t="str">
        <f>IF(AND($M2090&gt;=القادمين!$C$4,$M2090&lt;=القادمين!$F$4,القادمين!$B$2=IF(القادمين!$B$2="","",$I2090)),MAX($D$4:$D2089)+1,"")</f>
        <v/>
      </c>
      <c r="E2090" s="142" t="str">
        <f t="shared" si="65"/>
        <v/>
      </c>
      <c r="F2090" s="142" t="str">
        <f>IF($D2090="","",RANK($E2090,$E$5:$E$10000,1)+COUNTIF($E$4:$E2089,$E2090))</f>
        <v/>
      </c>
      <c r="G2090" s="189" t="str">
        <f>IF(H2090="","",COUNTA($E$5:E2090))</f>
        <v/>
      </c>
      <c r="H2090" s="41"/>
      <c r="I2090" s="38"/>
      <c r="J2090" s="206"/>
      <c r="K2090" s="206"/>
      <c r="L2090" s="206"/>
      <c r="M2090" s="41"/>
      <c r="N2090" s="207"/>
      <c r="O2090" s="99"/>
      <c r="P2090" s="192"/>
      <c r="Q2090" s="122"/>
      <c r="R2090" s="122"/>
      <c r="S2090" s="126"/>
      <c r="T2090" s="122"/>
      <c r="U2090" s="122"/>
      <c r="X2090" s="128"/>
      <c r="Y2090" s="129"/>
      <c r="Z2090" s="129"/>
      <c r="AA2090" s="129"/>
    </row>
    <row r="2091" spans="1:27" s="115" customFormat="1" ht="26.1" customHeight="1" x14ac:dyDescent="0.2">
      <c r="A2091" s="141" t="str">
        <f>IF(AND($H2091&gt;=المغادرين!$C$4,$H2091&lt;=المغادرين!$F$4,المغادرين!$B$2=IF(المغادرين!$B$2="","",$I2091)),MAX($A$4:$A2090)+1,"")</f>
        <v/>
      </c>
      <c r="B2091" s="141" t="str">
        <f t="shared" si="64"/>
        <v/>
      </c>
      <c r="C2091" s="141" t="str">
        <f>IF($A2091="","",RANK($B2091,$B$5:$B$10000,1)+COUNTIF($B$4:$B2090,$B2091))</f>
        <v/>
      </c>
      <c r="D2091" s="142" t="str">
        <f>IF(AND($M2091&gt;=القادمين!$C$4,$M2091&lt;=القادمين!$F$4,القادمين!$B$2=IF(القادمين!$B$2="","",$I2091)),MAX($D$4:$D2090)+1,"")</f>
        <v/>
      </c>
      <c r="E2091" s="142" t="str">
        <f t="shared" si="65"/>
        <v/>
      </c>
      <c r="F2091" s="142" t="str">
        <f>IF($D2091="","",RANK($E2091,$E$5:$E$10000,1)+COUNTIF($E$4:$E2090,$E2091))</f>
        <v/>
      </c>
      <c r="G2091" s="189" t="str">
        <f>IF(H2091="","",COUNTA($E$5:E2091))</f>
        <v/>
      </c>
      <c r="H2091" s="41"/>
      <c r="I2091" s="38"/>
      <c r="J2091" s="206"/>
      <c r="K2091" s="206"/>
      <c r="L2091" s="206"/>
      <c r="M2091" s="41"/>
      <c r="N2091" s="207"/>
      <c r="O2091" s="99"/>
      <c r="P2091" s="192"/>
      <c r="Q2091" s="122"/>
      <c r="R2091" s="122"/>
      <c r="S2091" s="126"/>
      <c r="T2091" s="122"/>
      <c r="U2091" s="122"/>
      <c r="X2091" s="128"/>
      <c r="Y2091" s="129"/>
      <c r="Z2091" s="129"/>
      <c r="AA2091" s="129"/>
    </row>
    <row r="2092" spans="1:27" s="115" customFormat="1" ht="26.1" customHeight="1" x14ac:dyDescent="0.2">
      <c r="A2092" s="141" t="str">
        <f>IF(AND($H2092&gt;=المغادرين!$C$4,$H2092&lt;=المغادرين!$F$4,المغادرين!$B$2=IF(المغادرين!$B$2="","",$I2092)),MAX($A$4:$A2091)+1,"")</f>
        <v/>
      </c>
      <c r="B2092" s="141" t="str">
        <f t="shared" si="64"/>
        <v/>
      </c>
      <c r="C2092" s="141" t="str">
        <f>IF($A2092="","",RANK($B2092,$B$5:$B$10000,1)+COUNTIF($B$4:$B2091,$B2092))</f>
        <v/>
      </c>
      <c r="D2092" s="142" t="str">
        <f>IF(AND($M2092&gt;=القادمين!$C$4,$M2092&lt;=القادمين!$F$4,القادمين!$B$2=IF(القادمين!$B$2="","",$I2092)),MAX($D$4:$D2091)+1,"")</f>
        <v/>
      </c>
      <c r="E2092" s="142" t="str">
        <f t="shared" si="65"/>
        <v/>
      </c>
      <c r="F2092" s="142" t="str">
        <f>IF($D2092="","",RANK($E2092,$E$5:$E$10000,1)+COUNTIF($E$4:$E2091,$E2092))</f>
        <v/>
      </c>
      <c r="G2092" s="189" t="str">
        <f>IF(H2092="","",COUNTA($E$5:E2092))</f>
        <v/>
      </c>
      <c r="H2092" s="41"/>
      <c r="I2092" s="38"/>
      <c r="J2092" s="206"/>
      <c r="K2092" s="206"/>
      <c r="L2092" s="206"/>
      <c r="M2092" s="41"/>
      <c r="N2092" s="207"/>
      <c r="O2092" s="99"/>
      <c r="P2092" s="192"/>
      <c r="Q2092" s="122"/>
      <c r="R2092" s="122"/>
      <c r="S2092" s="126"/>
      <c r="T2092" s="122"/>
      <c r="U2092" s="122"/>
      <c r="X2092" s="128"/>
      <c r="Y2092" s="129"/>
      <c r="Z2092" s="129"/>
      <c r="AA2092" s="129"/>
    </row>
    <row r="2093" spans="1:27" s="115" customFormat="1" ht="26.1" customHeight="1" x14ac:dyDescent="0.2">
      <c r="A2093" s="141" t="str">
        <f>IF(AND($H2093&gt;=المغادرين!$C$4,$H2093&lt;=المغادرين!$F$4,المغادرين!$B$2=IF(المغادرين!$B$2="","",$I2093)),MAX($A$4:$A2092)+1,"")</f>
        <v/>
      </c>
      <c r="B2093" s="141" t="str">
        <f t="shared" si="64"/>
        <v/>
      </c>
      <c r="C2093" s="141" t="str">
        <f>IF($A2093="","",RANK($B2093,$B$5:$B$10000,1)+COUNTIF($B$4:$B2092,$B2093))</f>
        <v/>
      </c>
      <c r="D2093" s="142" t="str">
        <f>IF(AND($M2093&gt;=القادمين!$C$4,$M2093&lt;=القادمين!$F$4,القادمين!$B$2=IF(القادمين!$B$2="","",$I2093)),MAX($D$4:$D2092)+1,"")</f>
        <v/>
      </c>
      <c r="E2093" s="142" t="str">
        <f t="shared" si="65"/>
        <v/>
      </c>
      <c r="F2093" s="142" t="str">
        <f>IF($D2093="","",RANK($E2093,$E$5:$E$10000,1)+COUNTIF($E$4:$E2092,$E2093))</f>
        <v/>
      </c>
      <c r="G2093" s="189" t="str">
        <f>IF(H2093="","",COUNTA($E$5:E2093))</f>
        <v/>
      </c>
      <c r="H2093" s="41"/>
      <c r="I2093" s="38"/>
      <c r="J2093" s="206"/>
      <c r="K2093" s="206"/>
      <c r="L2093" s="206"/>
      <c r="M2093" s="41"/>
      <c r="N2093" s="207"/>
      <c r="O2093" s="99"/>
      <c r="P2093" s="192"/>
      <c r="Q2093" s="122"/>
      <c r="R2093" s="122"/>
      <c r="S2093" s="126"/>
      <c r="T2093" s="122"/>
      <c r="U2093" s="122"/>
      <c r="X2093" s="128"/>
      <c r="Y2093" s="129"/>
      <c r="Z2093" s="129"/>
      <c r="AA2093" s="129"/>
    </row>
    <row r="2094" spans="1:27" s="115" customFormat="1" ht="26.1" customHeight="1" x14ac:dyDescent="0.2">
      <c r="A2094" s="141" t="str">
        <f>IF(AND($H2094&gt;=المغادرين!$C$4,$H2094&lt;=المغادرين!$F$4,المغادرين!$B$2=IF(المغادرين!$B$2="","",$I2094)),MAX($A$4:$A2093)+1,"")</f>
        <v/>
      </c>
      <c r="B2094" s="141" t="str">
        <f t="shared" si="64"/>
        <v/>
      </c>
      <c r="C2094" s="141" t="str">
        <f>IF($A2094="","",RANK($B2094,$B$5:$B$10000,1)+COUNTIF($B$4:$B2093,$B2094))</f>
        <v/>
      </c>
      <c r="D2094" s="142" t="str">
        <f>IF(AND($M2094&gt;=القادمين!$C$4,$M2094&lt;=القادمين!$F$4,القادمين!$B$2=IF(القادمين!$B$2="","",$I2094)),MAX($D$4:$D2093)+1,"")</f>
        <v/>
      </c>
      <c r="E2094" s="142" t="str">
        <f t="shared" si="65"/>
        <v/>
      </c>
      <c r="F2094" s="142" t="str">
        <f>IF($D2094="","",RANK($E2094,$E$5:$E$10000,1)+COUNTIF($E$4:$E2093,$E2094))</f>
        <v/>
      </c>
      <c r="G2094" s="189" t="str">
        <f>IF(H2094="","",COUNTA($E$5:E2094))</f>
        <v/>
      </c>
      <c r="H2094" s="41"/>
      <c r="I2094" s="38"/>
      <c r="J2094" s="206"/>
      <c r="K2094" s="206"/>
      <c r="L2094" s="206"/>
      <c r="M2094" s="41"/>
      <c r="N2094" s="207"/>
      <c r="O2094" s="99"/>
      <c r="P2094" s="192"/>
      <c r="Q2094" s="122"/>
      <c r="R2094" s="122"/>
      <c r="S2094" s="126"/>
      <c r="T2094" s="122"/>
      <c r="U2094" s="122"/>
      <c r="X2094" s="128"/>
      <c r="Y2094" s="129"/>
      <c r="Z2094" s="129"/>
      <c r="AA2094" s="129"/>
    </row>
    <row r="2095" spans="1:27" s="115" customFormat="1" ht="26.1" customHeight="1" x14ac:dyDescent="0.2">
      <c r="A2095" s="141" t="str">
        <f>IF(AND($H2095&gt;=المغادرين!$C$4,$H2095&lt;=المغادرين!$F$4,المغادرين!$B$2=IF(المغادرين!$B$2="","",$I2095)),MAX($A$4:$A2094)+1,"")</f>
        <v/>
      </c>
      <c r="B2095" s="141" t="str">
        <f t="shared" si="64"/>
        <v/>
      </c>
      <c r="C2095" s="141" t="str">
        <f>IF($A2095="","",RANK($B2095,$B$5:$B$10000,1)+COUNTIF($B$4:$B2094,$B2095))</f>
        <v/>
      </c>
      <c r="D2095" s="142" t="str">
        <f>IF(AND($M2095&gt;=القادمين!$C$4,$M2095&lt;=القادمين!$F$4,القادمين!$B$2=IF(القادمين!$B$2="","",$I2095)),MAX($D$4:$D2094)+1,"")</f>
        <v/>
      </c>
      <c r="E2095" s="142" t="str">
        <f t="shared" si="65"/>
        <v/>
      </c>
      <c r="F2095" s="142" t="str">
        <f>IF($D2095="","",RANK($E2095,$E$5:$E$10000,1)+COUNTIF($E$4:$E2094,$E2095))</f>
        <v/>
      </c>
      <c r="G2095" s="189" t="str">
        <f>IF(H2095="","",COUNTA($E$5:E2095))</f>
        <v/>
      </c>
      <c r="H2095" s="41"/>
      <c r="I2095" s="38"/>
      <c r="J2095" s="206"/>
      <c r="K2095" s="206"/>
      <c r="L2095" s="206"/>
      <c r="M2095" s="41"/>
      <c r="N2095" s="207"/>
      <c r="O2095" s="99"/>
      <c r="P2095" s="192"/>
      <c r="Q2095" s="122"/>
      <c r="R2095" s="122"/>
      <c r="S2095" s="126"/>
      <c r="T2095" s="122"/>
      <c r="U2095" s="122"/>
      <c r="X2095" s="128"/>
      <c r="Y2095" s="129"/>
      <c r="Z2095" s="129"/>
      <c r="AA2095" s="129"/>
    </row>
    <row r="2096" spans="1:27" s="115" customFormat="1" ht="26.1" customHeight="1" x14ac:dyDescent="0.2">
      <c r="A2096" s="141" t="str">
        <f>IF(AND($H2096&gt;=المغادرين!$C$4,$H2096&lt;=المغادرين!$F$4,المغادرين!$B$2=IF(المغادرين!$B$2="","",$I2096)),MAX($A$4:$A2095)+1,"")</f>
        <v/>
      </c>
      <c r="B2096" s="141" t="str">
        <f t="shared" si="64"/>
        <v/>
      </c>
      <c r="C2096" s="141" t="str">
        <f>IF($A2096="","",RANK($B2096,$B$5:$B$10000,1)+COUNTIF($B$4:$B2095,$B2096))</f>
        <v/>
      </c>
      <c r="D2096" s="142" t="str">
        <f>IF(AND($M2096&gt;=القادمين!$C$4,$M2096&lt;=القادمين!$F$4,القادمين!$B$2=IF(القادمين!$B$2="","",$I2096)),MAX($D$4:$D2095)+1,"")</f>
        <v/>
      </c>
      <c r="E2096" s="142" t="str">
        <f t="shared" si="65"/>
        <v/>
      </c>
      <c r="F2096" s="142" t="str">
        <f>IF($D2096="","",RANK($E2096,$E$5:$E$10000,1)+COUNTIF($E$4:$E2095,$E2096))</f>
        <v/>
      </c>
      <c r="G2096" s="189" t="str">
        <f>IF(H2096="","",COUNTA($E$5:E2096))</f>
        <v/>
      </c>
      <c r="H2096" s="41"/>
      <c r="I2096" s="38"/>
      <c r="J2096" s="206"/>
      <c r="K2096" s="206"/>
      <c r="L2096" s="206"/>
      <c r="M2096" s="41"/>
      <c r="N2096" s="207"/>
      <c r="O2096" s="99"/>
      <c r="P2096" s="193"/>
      <c r="Q2096" s="122"/>
      <c r="R2096" s="122"/>
      <c r="S2096" s="125"/>
      <c r="T2096" s="122"/>
      <c r="U2096" s="122"/>
    </row>
    <row r="2097" spans="1:27" s="127" customFormat="1" ht="26.1" customHeight="1" x14ac:dyDescent="0.2">
      <c r="A2097" s="141" t="str">
        <f>IF(AND($H2097&gt;=المغادرين!$C$4,$H2097&lt;=المغادرين!$F$4,المغادرين!$B$2=IF(المغادرين!$B$2="","",$I2097)),MAX($A$4:$A2096)+1,"")</f>
        <v/>
      </c>
      <c r="B2097" s="141" t="str">
        <f t="shared" si="64"/>
        <v/>
      </c>
      <c r="C2097" s="141" t="str">
        <f>IF($A2097="","",RANK($B2097,$B$5:$B$10000,1)+COUNTIF($B$4:$B2096,$B2097))</f>
        <v/>
      </c>
      <c r="D2097" s="142" t="str">
        <f>IF(AND($M2097&gt;=القادمين!$C$4,$M2097&lt;=القادمين!$F$4,القادمين!$B$2=IF(القادمين!$B$2="","",$I2097)),MAX($D$4:$D2096)+1,"")</f>
        <v/>
      </c>
      <c r="E2097" s="142" t="str">
        <f t="shared" si="65"/>
        <v/>
      </c>
      <c r="F2097" s="142" t="str">
        <f>IF($D2097="","",RANK($E2097,$E$5:$E$10000,1)+COUNTIF($E$4:$E2096,$E2097))</f>
        <v/>
      </c>
      <c r="G2097" s="189" t="str">
        <f>IF(H2097="","",COUNTA($E$5:E2097))</f>
        <v/>
      </c>
      <c r="H2097" s="41"/>
      <c r="I2097" s="38"/>
      <c r="J2097" s="206"/>
      <c r="K2097" s="206"/>
      <c r="L2097" s="206"/>
      <c r="M2097" s="41"/>
      <c r="N2097" s="207"/>
      <c r="O2097" s="99"/>
      <c r="P2097" s="192"/>
      <c r="Q2097" s="122"/>
      <c r="R2097" s="122"/>
      <c r="S2097" s="126"/>
      <c r="T2097" s="122"/>
      <c r="U2097" s="122"/>
      <c r="V2097" s="115"/>
      <c r="W2097" s="115"/>
      <c r="X2097" s="115"/>
      <c r="Y2097" s="115"/>
      <c r="Z2097" s="115"/>
      <c r="AA2097" s="115"/>
    </row>
    <row r="2098" spans="1:27" s="127" customFormat="1" ht="26.1" customHeight="1" x14ac:dyDescent="0.2">
      <c r="A2098" s="141" t="str">
        <f>IF(AND($H2098&gt;=المغادرين!$C$4,$H2098&lt;=المغادرين!$F$4,المغادرين!$B$2=IF(المغادرين!$B$2="","",$I2098)),MAX($A$4:$A2097)+1,"")</f>
        <v/>
      </c>
      <c r="B2098" s="141" t="str">
        <f t="shared" si="64"/>
        <v/>
      </c>
      <c r="C2098" s="141" t="str">
        <f>IF($A2098="","",RANK($B2098,$B$5:$B$10000,1)+COUNTIF($B$4:$B2097,$B2098))</f>
        <v/>
      </c>
      <c r="D2098" s="142" t="str">
        <f>IF(AND($M2098&gt;=القادمين!$C$4,$M2098&lt;=القادمين!$F$4,القادمين!$B$2=IF(القادمين!$B$2="","",$I2098)),MAX($D$4:$D2097)+1,"")</f>
        <v/>
      </c>
      <c r="E2098" s="142" t="str">
        <f t="shared" si="65"/>
        <v/>
      </c>
      <c r="F2098" s="142" t="str">
        <f>IF($D2098="","",RANK($E2098,$E$5:$E$10000,1)+COUNTIF($E$4:$E2097,$E2098))</f>
        <v/>
      </c>
      <c r="G2098" s="189" t="str">
        <f>IF(H2098="","",COUNTA($E$5:E2098))</f>
        <v/>
      </c>
      <c r="H2098" s="41"/>
      <c r="I2098" s="38"/>
      <c r="J2098" s="206"/>
      <c r="K2098" s="206"/>
      <c r="L2098" s="206"/>
      <c r="M2098" s="41"/>
      <c r="N2098" s="207"/>
      <c r="O2098" s="99"/>
      <c r="P2098" s="192"/>
      <c r="Q2098" s="122"/>
      <c r="R2098" s="122"/>
      <c r="S2098" s="126"/>
      <c r="T2098" s="122"/>
      <c r="U2098" s="122"/>
      <c r="V2098" s="115"/>
      <c r="W2098" s="115"/>
      <c r="X2098" s="115"/>
      <c r="Y2098" s="115"/>
      <c r="Z2098" s="115"/>
      <c r="AA2098" s="115"/>
    </row>
    <row r="2099" spans="1:27" s="127" customFormat="1" ht="26.1" customHeight="1" x14ac:dyDescent="0.2">
      <c r="A2099" s="141" t="str">
        <f>IF(AND($H2099&gt;=المغادرين!$C$4,$H2099&lt;=المغادرين!$F$4,المغادرين!$B$2=IF(المغادرين!$B$2="","",$I2099)),MAX($A$4:$A2098)+1,"")</f>
        <v/>
      </c>
      <c r="B2099" s="141" t="str">
        <f t="shared" si="64"/>
        <v/>
      </c>
      <c r="C2099" s="141" t="str">
        <f>IF($A2099="","",RANK($B2099,$B$5:$B$10000,1)+COUNTIF($B$4:$B2098,$B2099))</f>
        <v/>
      </c>
      <c r="D2099" s="142" t="str">
        <f>IF(AND($M2099&gt;=القادمين!$C$4,$M2099&lt;=القادمين!$F$4,القادمين!$B$2=IF(القادمين!$B$2="","",$I2099)),MAX($D$4:$D2098)+1,"")</f>
        <v/>
      </c>
      <c r="E2099" s="142" t="str">
        <f t="shared" si="65"/>
        <v/>
      </c>
      <c r="F2099" s="142" t="str">
        <f>IF($D2099="","",RANK($E2099,$E$5:$E$10000,1)+COUNTIF($E$4:$E2098,$E2099))</f>
        <v/>
      </c>
      <c r="G2099" s="189" t="str">
        <f>IF(H2099="","",COUNTA($E$5:E2099))</f>
        <v/>
      </c>
      <c r="H2099" s="41"/>
      <c r="I2099" s="38"/>
      <c r="J2099" s="206"/>
      <c r="K2099" s="206"/>
      <c r="L2099" s="206"/>
      <c r="M2099" s="41"/>
      <c r="N2099" s="207"/>
      <c r="O2099" s="99"/>
      <c r="P2099" s="192"/>
      <c r="Q2099" s="122"/>
      <c r="R2099" s="122"/>
      <c r="S2099" s="126"/>
      <c r="T2099" s="122"/>
      <c r="U2099" s="122"/>
      <c r="V2099" s="115"/>
      <c r="W2099" s="115"/>
      <c r="X2099" s="115"/>
      <c r="Y2099" s="115"/>
      <c r="Z2099" s="115"/>
      <c r="AA2099" s="115"/>
    </row>
    <row r="2100" spans="1:27" s="115" customFormat="1" ht="26.1" customHeight="1" x14ac:dyDescent="0.2">
      <c r="A2100" s="141" t="str">
        <f>IF(AND($H2100&gt;=المغادرين!$C$4,$H2100&lt;=المغادرين!$F$4,المغادرين!$B$2=IF(المغادرين!$B$2="","",$I2100)),MAX($A$4:$A2099)+1,"")</f>
        <v/>
      </c>
      <c r="B2100" s="141" t="str">
        <f t="shared" si="64"/>
        <v/>
      </c>
      <c r="C2100" s="141" t="str">
        <f>IF($A2100="","",RANK($B2100,$B$5:$B$10000,1)+COUNTIF($B$4:$B2099,$B2100))</f>
        <v/>
      </c>
      <c r="D2100" s="142" t="str">
        <f>IF(AND($M2100&gt;=القادمين!$C$4,$M2100&lt;=القادمين!$F$4,القادمين!$B$2=IF(القادمين!$B$2="","",$I2100)),MAX($D$4:$D2099)+1,"")</f>
        <v/>
      </c>
      <c r="E2100" s="142" t="str">
        <f t="shared" si="65"/>
        <v/>
      </c>
      <c r="F2100" s="142" t="str">
        <f>IF($D2100="","",RANK($E2100,$E$5:$E$10000,1)+COUNTIF($E$4:$E2099,$E2100))</f>
        <v/>
      </c>
      <c r="G2100" s="189" t="str">
        <f>IF(H2100="","",COUNTA($E$5:E2100))</f>
        <v/>
      </c>
      <c r="H2100" s="41"/>
      <c r="I2100" s="38"/>
      <c r="J2100" s="206"/>
      <c r="K2100" s="206"/>
      <c r="L2100" s="206"/>
      <c r="M2100" s="41"/>
      <c r="N2100" s="207"/>
      <c r="O2100" s="99"/>
      <c r="P2100" s="192"/>
      <c r="Q2100" s="122"/>
      <c r="R2100" s="122"/>
      <c r="S2100" s="126"/>
      <c r="T2100" s="122"/>
      <c r="U2100" s="122"/>
    </row>
    <row r="2101" spans="1:27" s="115" customFormat="1" ht="26.1" customHeight="1" x14ac:dyDescent="0.2">
      <c r="A2101" s="141" t="str">
        <f>IF(AND($H2101&gt;=المغادرين!$C$4,$H2101&lt;=المغادرين!$F$4,المغادرين!$B$2=IF(المغادرين!$B$2="","",$I2101)),MAX($A$4:$A2100)+1,"")</f>
        <v/>
      </c>
      <c r="B2101" s="141" t="str">
        <f t="shared" si="64"/>
        <v/>
      </c>
      <c r="C2101" s="141" t="str">
        <f>IF($A2101="","",RANK($B2101,$B$5:$B$10000,1)+COUNTIF($B$4:$B2100,$B2101))</f>
        <v/>
      </c>
      <c r="D2101" s="142" t="str">
        <f>IF(AND($M2101&gt;=القادمين!$C$4,$M2101&lt;=القادمين!$F$4,القادمين!$B$2=IF(القادمين!$B$2="","",$I2101)),MAX($D$4:$D2100)+1,"")</f>
        <v/>
      </c>
      <c r="E2101" s="142" t="str">
        <f t="shared" si="65"/>
        <v/>
      </c>
      <c r="F2101" s="142" t="str">
        <f>IF($D2101="","",RANK($E2101,$E$5:$E$10000,1)+COUNTIF($E$4:$E2100,$E2101))</f>
        <v/>
      </c>
      <c r="G2101" s="189" t="str">
        <f>IF(H2101="","",COUNTA($E$5:E2101))</f>
        <v/>
      </c>
      <c r="H2101" s="41"/>
      <c r="I2101" s="38"/>
      <c r="J2101" s="206"/>
      <c r="K2101" s="206"/>
      <c r="L2101" s="206"/>
      <c r="M2101" s="41"/>
      <c r="N2101" s="207"/>
      <c r="O2101" s="99"/>
      <c r="P2101" s="192"/>
      <c r="Q2101" s="122"/>
      <c r="R2101" s="122"/>
      <c r="S2101" s="126"/>
      <c r="T2101" s="122"/>
      <c r="U2101" s="122"/>
    </row>
    <row r="2102" spans="1:27" s="115" customFormat="1" ht="26.1" customHeight="1" x14ac:dyDescent="0.2">
      <c r="A2102" s="141" t="str">
        <f>IF(AND($H2102&gt;=المغادرين!$C$4,$H2102&lt;=المغادرين!$F$4,المغادرين!$B$2=IF(المغادرين!$B$2="","",$I2102)),MAX($A$4:$A2101)+1,"")</f>
        <v/>
      </c>
      <c r="B2102" s="141" t="str">
        <f t="shared" si="64"/>
        <v/>
      </c>
      <c r="C2102" s="141" t="str">
        <f>IF($A2102="","",RANK($B2102,$B$5:$B$10000,1)+COUNTIF($B$4:$B2101,$B2102))</f>
        <v/>
      </c>
      <c r="D2102" s="142" t="str">
        <f>IF(AND($M2102&gt;=القادمين!$C$4,$M2102&lt;=القادمين!$F$4,القادمين!$B$2=IF(القادمين!$B$2="","",$I2102)),MAX($D$4:$D2101)+1,"")</f>
        <v/>
      </c>
      <c r="E2102" s="142" t="str">
        <f t="shared" si="65"/>
        <v/>
      </c>
      <c r="F2102" s="142" t="str">
        <f>IF($D2102="","",RANK($E2102,$E$5:$E$10000,1)+COUNTIF($E$4:$E2101,$E2102))</f>
        <v/>
      </c>
      <c r="G2102" s="189" t="str">
        <f>IF(H2102="","",COUNTA($E$5:E2102))</f>
        <v/>
      </c>
      <c r="H2102" s="41"/>
      <c r="I2102" s="38"/>
      <c r="J2102" s="206"/>
      <c r="K2102" s="206"/>
      <c r="L2102" s="206"/>
      <c r="M2102" s="41"/>
      <c r="N2102" s="207"/>
      <c r="O2102" s="99"/>
      <c r="P2102" s="192"/>
      <c r="Q2102" s="122"/>
      <c r="R2102" s="122"/>
      <c r="S2102" s="126"/>
      <c r="T2102" s="122"/>
      <c r="U2102" s="122"/>
    </row>
    <row r="2103" spans="1:27" s="115" customFormat="1" ht="26.1" customHeight="1" x14ac:dyDescent="0.2">
      <c r="A2103" s="141" t="str">
        <f>IF(AND($H2103&gt;=المغادرين!$C$4,$H2103&lt;=المغادرين!$F$4,المغادرين!$B$2=IF(المغادرين!$B$2="","",$I2103)),MAX($A$4:$A2102)+1,"")</f>
        <v/>
      </c>
      <c r="B2103" s="141" t="str">
        <f t="shared" si="64"/>
        <v/>
      </c>
      <c r="C2103" s="141" t="str">
        <f>IF($A2103="","",RANK($B2103,$B$5:$B$10000,1)+COUNTIF($B$4:$B2102,$B2103))</f>
        <v/>
      </c>
      <c r="D2103" s="142" t="str">
        <f>IF(AND($M2103&gt;=القادمين!$C$4,$M2103&lt;=القادمين!$F$4,القادمين!$B$2=IF(القادمين!$B$2="","",$I2103)),MAX($D$4:$D2102)+1,"")</f>
        <v/>
      </c>
      <c r="E2103" s="142" t="str">
        <f t="shared" si="65"/>
        <v/>
      </c>
      <c r="F2103" s="142" t="str">
        <f>IF($D2103="","",RANK($E2103,$E$5:$E$10000,1)+COUNTIF($E$4:$E2102,$E2103))</f>
        <v/>
      </c>
      <c r="G2103" s="189" t="str">
        <f>IF(H2103="","",COUNTA($E$5:E2103))</f>
        <v/>
      </c>
      <c r="H2103" s="41"/>
      <c r="I2103" s="38"/>
      <c r="J2103" s="206"/>
      <c r="K2103" s="206"/>
      <c r="L2103" s="206"/>
      <c r="M2103" s="41"/>
      <c r="N2103" s="207"/>
      <c r="O2103" s="99"/>
      <c r="P2103" s="192"/>
      <c r="Q2103" s="122"/>
      <c r="R2103" s="122"/>
      <c r="S2103" s="126"/>
      <c r="T2103" s="122"/>
      <c r="U2103" s="122"/>
    </row>
    <row r="2104" spans="1:27" s="115" customFormat="1" ht="26.1" customHeight="1" x14ac:dyDescent="0.2">
      <c r="A2104" s="141" t="str">
        <f>IF(AND($H2104&gt;=المغادرين!$C$4,$H2104&lt;=المغادرين!$F$4,المغادرين!$B$2=IF(المغادرين!$B$2="","",$I2104)),MAX($A$4:$A2103)+1,"")</f>
        <v/>
      </c>
      <c r="B2104" s="141" t="str">
        <f t="shared" si="64"/>
        <v/>
      </c>
      <c r="C2104" s="141" t="str">
        <f>IF($A2104="","",RANK($B2104,$B$5:$B$10000,1)+COUNTIF($B$4:$B2103,$B2104))</f>
        <v/>
      </c>
      <c r="D2104" s="142" t="str">
        <f>IF(AND($M2104&gt;=القادمين!$C$4,$M2104&lt;=القادمين!$F$4,القادمين!$B$2=IF(القادمين!$B$2="","",$I2104)),MAX($D$4:$D2103)+1,"")</f>
        <v/>
      </c>
      <c r="E2104" s="142" t="str">
        <f t="shared" si="65"/>
        <v/>
      </c>
      <c r="F2104" s="142" t="str">
        <f>IF($D2104="","",RANK($E2104,$E$5:$E$10000,1)+COUNTIF($E$4:$E2103,$E2104))</f>
        <v/>
      </c>
      <c r="G2104" s="189" t="str">
        <f>IF(H2104="","",COUNTA($E$5:E2104))</f>
        <v/>
      </c>
      <c r="H2104" s="41"/>
      <c r="I2104" s="38"/>
      <c r="J2104" s="206"/>
      <c r="K2104" s="206"/>
      <c r="L2104" s="206"/>
      <c r="M2104" s="41"/>
      <c r="N2104" s="207"/>
      <c r="O2104" s="99"/>
      <c r="P2104" s="192"/>
      <c r="Q2104" s="122"/>
      <c r="R2104" s="122"/>
      <c r="S2104" s="126"/>
      <c r="T2104" s="122"/>
      <c r="U2104" s="122"/>
    </row>
    <row r="2105" spans="1:27" s="115" customFormat="1" ht="26.1" customHeight="1" x14ac:dyDescent="0.2">
      <c r="A2105" s="141" t="str">
        <f>IF(AND($H2105&gt;=المغادرين!$C$4,$H2105&lt;=المغادرين!$F$4,المغادرين!$B$2=IF(المغادرين!$B$2="","",$I2105)),MAX($A$4:$A2104)+1,"")</f>
        <v/>
      </c>
      <c r="B2105" s="141" t="str">
        <f t="shared" si="64"/>
        <v/>
      </c>
      <c r="C2105" s="141" t="str">
        <f>IF($A2105="","",RANK($B2105,$B$5:$B$10000,1)+COUNTIF($B$4:$B2104,$B2105))</f>
        <v/>
      </c>
      <c r="D2105" s="142" t="str">
        <f>IF(AND($M2105&gt;=القادمين!$C$4,$M2105&lt;=القادمين!$F$4,القادمين!$B$2=IF(القادمين!$B$2="","",$I2105)),MAX($D$4:$D2104)+1,"")</f>
        <v/>
      </c>
      <c r="E2105" s="142" t="str">
        <f t="shared" si="65"/>
        <v/>
      </c>
      <c r="F2105" s="142" t="str">
        <f>IF($D2105="","",RANK($E2105,$E$5:$E$10000,1)+COUNTIF($E$4:$E2104,$E2105))</f>
        <v/>
      </c>
      <c r="G2105" s="189" t="str">
        <f>IF(H2105="","",COUNTA($E$5:E2105))</f>
        <v/>
      </c>
      <c r="H2105" s="41"/>
      <c r="I2105" s="38"/>
      <c r="J2105" s="206"/>
      <c r="K2105" s="206"/>
      <c r="L2105" s="206"/>
      <c r="M2105" s="41"/>
      <c r="N2105" s="207"/>
      <c r="O2105" s="99"/>
      <c r="P2105" s="192"/>
      <c r="Q2105" s="122"/>
      <c r="R2105" s="122"/>
      <c r="S2105" s="126"/>
      <c r="T2105" s="122"/>
      <c r="U2105" s="122"/>
      <c r="AA2105" s="128"/>
    </row>
    <row r="2106" spans="1:27" s="115" customFormat="1" ht="26.1" customHeight="1" x14ac:dyDescent="0.2">
      <c r="A2106" s="141" t="str">
        <f>IF(AND($H2106&gt;=المغادرين!$C$4,$H2106&lt;=المغادرين!$F$4,المغادرين!$B$2=IF(المغادرين!$B$2="","",$I2106)),MAX($A$4:$A2105)+1,"")</f>
        <v/>
      </c>
      <c r="B2106" s="141" t="str">
        <f t="shared" si="64"/>
        <v/>
      </c>
      <c r="C2106" s="141" t="str">
        <f>IF($A2106="","",RANK($B2106,$B$5:$B$10000,1)+COUNTIF($B$4:$B2105,$B2106))</f>
        <v/>
      </c>
      <c r="D2106" s="142" t="str">
        <f>IF(AND($M2106&gt;=القادمين!$C$4,$M2106&lt;=القادمين!$F$4,القادمين!$B$2=IF(القادمين!$B$2="","",$I2106)),MAX($D$4:$D2105)+1,"")</f>
        <v/>
      </c>
      <c r="E2106" s="142" t="str">
        <f t="shared" si="65"/>
        <v/>
      </c>
      <c r="F2106" s="142" t="str">
        <f>IF($D2106="","",RANK($E2106,$E$5:$E$10000,1)+COUNTIF($E$4:$E2105,$E2106))</f>
        <v/>
      </c>
      <c r="G2106" s="189" t="str">
        <f>IF(H2106="","",COUNTA($E$5:E2106))</f>
        <v/>
      </c>
      <c r="H2106" s="41"/>
      <c r="I2106" s="38"/>
      <c r="J2106" s="206"/>
      <c r="K2106" s="206"/>
      <c r="L2106" s="206"/>
      <c r="M2106" s="41"/>
      <c r="N2106" s="207"/>
      <c r="O2106" s="99"/>
      <c r="P2106" s="192"/>
      <c r="Q2106" s="122"/>
      <c r="R2106" s="122"/>
      <c r="S2106" s="126"/>
      <c r="T2106" s="122"/>
      <c r="U2106" s="122"/>
      <c r="AA2106" s="128"/>
    </row>
    <row r="2107" spans="1:27" s="115" customFormat="1" ht="26.1" customHeight="1" x14ac:dyDescent="0.2">
      <c r="A2107" s="141" t="str">
        <f>IF(AND($H2107&gt;=المغادرين!$C$4,$H2107&lt;=المغادرين!$F$4,المغادرين!$B$2=IF(المغادرين!$B$2="","",$I2107)),MAX($A$4:$A2106)+1,"")</f>
        <v/>
      </c>
      <c r="B2107" s="141" t="str">
        <f t="shared" si="64"/>
        <v/>
      </c>
      <c r="C2107" s="141" t="str">
        <f>IF($A2107="","",RANK($B2107,$B$5:$B$10000,1)+COUNTIF($B$4:$B2106,$B2107))</f>
        <v/>
      </c>
      <c r="D2107" s="142" t="str">
        <f>IF(AND($M2107&gt;=القادمين!$C$4,$M2107&lt;=القادمين!$F$4,القادمين!$B$2=IF(القادمين!$B$2="","",$I2107)),MAX($D$4:$D2106)+1,"")</f>
        <v/>
      </c>
      <c r="E2107" s="142" t="str">
        <f t="shared" si="65"/>
        <v/>
      </c>
      <c r="F2107" s="142" t="str">
        <f>IF($D2107="","",RANK($E2107,$E$5:$E$10000,1)+COUNTIF($E$4:$E2106,$E2107))</f>
        <v/>
      </c>
      <c r="G2107" s="189" t="str">
        <f>IF(H2107="","",COUNTA($E$5:E2107))</f>
        <v/>
      </c>
      <c r="H2107" s="41"/>
      <c r="I2107" s="38"/>
      <c r="J2107" s="206"/>
      <c r="K2107" s="206"/>
      <c r="L2107" s="206"/>
      <c r="M2107" s="41"/>
      <c r="N2107" s="207"/>
      <c r="O2107" s="99"/>
      <c r="P2107" s="192"/>
      <c r="Q2107" s="122"/>
      <c r="R2107" s="122"/>
      <c r="S2107" s="126"/>
      <c r="T2107" s="122"/>
      <c r="U2107" s="122"/>
      <c r="W2107" s="128"/>
      <c r="AA2107" s="121"/>
    </row>
    <row r="2108" spans="1:27" s="115" customFormat="1" ht="26.1" customHeight="1" x14ac:dyDescent="0.2">
      <c r="A2108" s="141" t="str">
        <f>IF(AND($H2108&gt;=المغادرين!$C$4,$H2108&lt;=المغادرين!$F$4,المغادرين!$B$2=IF(المغادرين!$B$2="","",$I2108)),MAX($A$4:$A2107)+1,"")</f>
        <v/>
      </c>
      <c r="B2108" s="141" t="str">
        <f t="shared" si="64"/>
        <v/>
      </c>
      <c r="C2108" s="141" t="str">
        <f>IF($A2108="","",RANK($B2108,$B$5:$B$10000,1)+COUNTIF($B$4:$B2107,$B2108))</f>
        <v/>
      </c>
      <c r="D2108" s="142" t="str">
        <f>IF(AND($M2108&gt;=القادمين!$C$4,$M2108&lt;=القادمين!$F$4,القادمين!$B$2=IF(القادمين!$B$2="","",$I2108)),MAX($D$4:$D2107)+1,"")</f>
        <v/>
      </c>
      <c r="E2108" s="142" t="str">
        <f t="shared" si="65"/>
        <v/>
      </c>
      <c r="F2108" s="142" t="str">
        <f>IF($D2108="","",RANK($E2108,$E$5:$E$10000,1)+COUNTIF($E$4:$E2107,$E2108))</f>
        <v/>
      </c>
      <c r="G2108" s="189" t="str">
        <f>IF(H2108="","",COUNTA($E$5:E2108))</f>
        <v/>
      </c>
      <c r="H2108" s="41"/>
      <c r="I2108" s="38"/>
      <c r="J2108" s="206"/>
      <c r="K2108" s="206"/>
      <c r="L2108" s="206"/>
      <c r="M2108" s="41"/>
      <c r="N2108" s="207"/>
      <c r="O2108" s="99"/>
      <c r="P2108" s="192"/>
      <c r="Q2108" s="122"/>
      <c r="R2108" s="122"/>
      <c r="S2108" s="126"/>
      <c r="T2108" s="122"/>
      <c r="U2108" s="122"/>
    </row>
    <row r="2109" spans="1:27" s="115" customFormat="1" ht="26.1" customHeight="1" x14ac:dyDescent="0.2">
      <c r="A2109" s="141" t="str">
        <f>IF(AND($H2109&gt;=المغادرين!$C$4,$H2109&lt;=المغادرين!$F$4,المغادرين!$B$2=IF(المغادرين!$B$2="","",$I2109)),MAX($A$4:$A2108)+1,"")</f>
        <v/>
      </c>
      <c r="B2109" s="141" t="str">
        <f t="shared" si="64"/>
        <v/>
      </c>
      <c r="C2109" s="141" t="str">
        <f>IF($A2109="","",RANK($B2109,$B$5:$B$10000,1)+COUNTIF($B$4:$B2108,$B2109))</f>
        <v/>
      </c>
      <c r="D2109" s="142" t="str">
        <f>IF(AND($M2109&gt;=القادمين!$C$4,$M2109&lt;=القادمين!$F$4,القادمين!$B$2=IF(القادمين!$B$2="","",$I2109)),MAX($D$4:$D2108)+1,"")</f>
        <v/>
      </c>
      <c r="E2109" s="142" t="str">
        <f t="shared" si="65"/>
        <v/>
      </c>
      <c r="F2109" s="142" t="str">
        <f>IF($D2109="","",RANK($E2109,$E$5:$E$10000,1)+COUNTIF($E$4:$E2108,$E2109))</f>
        <v/>
      </c>
      <c r="G2109" s="189" t="str">
        <f>IF(H2109="","",COUNTA($E$5:E2109))</f>
        <v/>
      </c>
      <c r="H2109" s="41"/>
      <c r="I2109" s="38"/>
      <c r="J2109" s="206"/>
      <c r="K2109" s="206"/>
      <c r="L2109" s="206"/>
      <c r="M2109" s="41"/>
      <c r="N2109" s="207"/>
      <c r="O2109" s="99"/>
      <c r="P2109" s="192"/>
      <c r="Q2109" s="122"/>
      <c r="R2109" s="122"/>
      <c r="S2109" s="126"/>
      <c r="T2109" s="122"/>
      <c r="U2109" s="122"/>
      <c r="X2109" s="128"/>
      <c r="Y2109" s="121"/>
      <c r="Z2109" s="121"/>
      <c r="AA2109" s="121"/>
    </row>
    <row r="2110" spans="1:27" s="115" customFormat="1" ht="26.1" customHeight="1" x14ac:dyDescent="0.2">
      <c r="A2110" s="141" t="str">
        <f>IF(AND($H2110&gt;=المغادرين!$C$4,$H2110&lt;=المغادرين!$F$4,المغادرين!$B$2=IF(المغادرين!$B$2="","",$I2110)),MAX($A$4:$A2109)+1,"")</f>
        <v/>
      </c>
      <c r="B2110" s="141" t="str">
        <f t="shared" si="64"/>
        <v/>
      </c>
      <c r="C2110" s="141" t="str">
        <f>IF($A2110="","",RANK($B2110,$B$5:$B$10000,1)+COUNTIF($B$4:$B2109,$B2110))</f>
        <v/>
      </c>
      <c r="D2110" s="142" t="str">
        <f>IF(AND($M2110&gt;=القادمين!$C$4,$M2110&lt;=القادمين!$F$4,القادمين!$B$2=IF(القادمين!$B$2="","",$I2110)),MAX($D$4:$D2109)+1,"")</f>
        <v/>
      </c>
      <c r="E2110" s="142" t="str">
        <f t="shared" si="65"/>
        <v/>
      </c>
      <c r="F2110" s="142" t="str">
        <f>IF($D2110="","",RANK($E2110,$E$5:$E$10000,1)+COUNTIF($E$4:$E2109,$E2110))</f>
        <v/>
      </c>
      <c r="G2110" s="189" t="str">
        <f>IF(H2110="","",COUNTA($E$5:E2110))</f>
        <v/>
      </c>
      <c r="H2110" s="41"/>
      <c r="I2110" s="38"/>
      <c r="J2110" s="206"/>
      <c r="K2110" s="206"/>
      <c r="L2110" s="206"/>
      <c r="M2110" s="41"/>
      <c r="N2110" s="207"/>
      <c r="O2110" s="99"/>
      <c r="P2110" s="192"/>
      <c r="Q2110" s="122"/>
      <c r="R2110" s="122"/>
      <c r="S2110" s="126"/>
      <c r="T2110" s="122"/>
      <c r="U2110" s="122"/>
      <c r="X2110" s="128"/>
      <c r="Y2110" s="129"/>
      <c r="Z2110" s="129"/>
      <c r="AA2110" s="129"/>
    </row>
    <row r="2111" spans="1:27" s="115" customFormat="1" ht="26.1" customHeight="1" x14ac:dyDescent="0.2">
      <c r="A2111" s="141" t="str">
        <f>IF(AND($H2111&gt;=المغادرين!$C$4,$H2111&lt;=المغادرين!$F$4,المغادرين!$B$2=IF(المغادرين!$B$2="","",$I2111)),MAX($A$4:$A2110)+1,"")</f>
        <v/>
      </c>
      <c r="B2111" s="141" t="str">
        <f t="shared" si="64"/>
        <v/>
      </c>
      <c r="C2111" s="141" t="str">
        <f>IF($A2111="","",RANK($B2111,$B$5:$B$10000,1)+COUNTIF($B$4:$B2110,$B2111))</f>
        <v/>
      </c>
      <c r="D2111" s="142" t="str">
        <f>IF(AND($M2111&gt;=القادمين!$C$4,$M2111&lt;=القادمين!$F$4,القادمين!$B$2=IF(القادمين!$B$2="","",$I2111)),MAX($D$4:$D2110)+1,"")</f>
        <v/>
      </c>
      <c r="E2111" s="142" t="str">
        <f t="shared" si="65"/>
        <v/>
      </c>
      <c r="F2111" s="142" t="str">
        <f>IF($D2111="","",RANK($E2111,$E$5:$E$10000,1)+COUNTIF($E$4:$E2110,$E2111))</f>
        <v/>
      </c>
      <c r="G2111" s="189" t="str">
        <f>IF(H2111="","",COUNTA($E$5:E2111))</f>
        <v/>
      </c>
      <c r="H2111" s="41"/>
      <c r="I2111" s="38"/>
      <c r="J2111" s="206"/>
      <c r="K2111" s="206"/>
      <c r="L2111" s="206"/>
      <c r="M2111" s="41"/>
      <c r="N2111" s="207"/>
      <c r="O2111" s="99"/>
      <c r="P2111" s="192"/>
      <c r="Q2111" s="122"/>
      <c r="R2111" s="122"/>
      <c r="S2111" s="126"/>
      <c r="T2111" s="122"/>
      <c r="U2111" s="122"/>
      <c r="X2111" s="128"/>
      <c r="Y2111" s="129"/>
      <c r="Z2111" s="129"/>
      <c r="AA2111" s="129"/>
    </row>
    <row r="2112" spans="1:27" s="115" customFormat="1" ht="26.1" customHeight="1" x14ac:dyDescent="0.2">
      <c r="A2112" s="141" t="str">
        <f>IF(AND($H2112&gt;=المغادرين!$C$4,$H2112&lt;=المغادرين!$F$4,المغادرين!$B$2=IF(المغادرين!$B$2="","",$I2112)),MAX($A$4:$A2111)+1,"")</f>
        <v/>
      </c>
      <c r="B2112" s="141" t="str">
        <f t="shared" si="64"/>
        <v/>
      </c>
      <c r="C2112" s="141" t="str">
        <f>IF($A2112="","",RANK($B2112,$B$5:$B$10000,1)+COUNTIF($B$4:$B2111,$B2112))</f>
        <v/>
      </c>
      <c r="D2112" s="142" t="str">
        <f>IF(AND($M2112&gt;=القادمين!$C$4,$M2112&lt;=القادمين!$F$4,القادمين!$B$2=IF(القادمين!$B$2="","",$I2112)),MAX($D$4:$D2111)+1,"")</f>
        <v/>
      </c>
      <c r="E2112" s="142" t="str">
        <f t="shared" si="65"/>
        <v/>
      </c>
      <c r="F2112" s="142" t="str">
        <f>IF($D2112="","",RANK($E2112,$E$5:$E$10000,1)+COUNTIF($E$4:$E2111,$E2112))</f>
        <v/>
      </c>
      <c r="G2112" s="189" t="str">
        <f>IF(H2112="","",COUNTA($E$5:E2112))</f>
        <v/>
      </c>
      <c r="H2112" s="41"/>
      <c r="I2112" s="38"/>
      <c r="J2112" s="206"/>
      <c r="K2112" s="206"/>
      <c r="L2112" s="206"/>
      <c r="M2112" s="41"/>
      <c r="N2112" s="207"/>
      <c r="O2112" s="99"/>
      <c r="P2112" s="192"/>
      <c r="Q2112" s="122"/>
      <c r="R2112" s="122"/>
      <c r="S2112" s="126"/>
      <c r="T2112" s="122"/>
      <c r="U2112" s="122"/>
      <c r="X2112" s="128"/>
      <c r="Y2112" s="129"/>
      <c r="Z2112" s="129"/>
      <c r="AA2112" s="129"/>
    </row>
    <row r="2113" spans="1:27" s="115" customFormat="1" ht="26.1" customHeight="1" x14ac:dyDescent="0.2">
      <c r="A2113" s="141" t="str">
        <f>IF(AND($H2113&gt;=المغادرين!$C$4,$H2113&lt;=المغادرين!$F$4,المغادرين!$B$2=IF(المغادرين!$B$2="","",$I2113)),MAX($A$4:$A2112)+1,"")</f>
        <v/>
      </c>
      <c r="B2113" s="141" t="str">
        <f t="shared" si="64"/>
        <v/>
      </c>
      <c r="C2113" s="141" t="str">
        <f>IF($A2113="","",RANK($B2113,$B$5:$B$10000,1)+COUNTIF($B$4:$B2112,$B2113))</f>
        <v/>
      </c>
      <c r="D2113" s="142" t="str">
        <f>IF(AND($M2113&gt;=القادمين!$C$4,$M2113&lt;=القادمين!$F$4,القادمين!$B$2=IF(القادمين!$B$2="","",$I2113)),MAX($D$4:$D2112)+1,"")</f>
        <v/>
      </c>
      <c r="E2113" s="142" t="str">
        <f t="shared" si="65"/>
        <v/>
      </c>
      <c r="F2113" s="142" t="str">
        <f>IF($D2113="","",RANK($E2113,$E$5:$E$10000,1)+COUNTIF($E$4:$E2112,$E2113))</f>
        <v/>
      </c>
      <c r="G2113" s="189" t="str">
        <f>IF(H2113="","",COUNTA($E$5:E2113))</f>
        <v/>
      </c>
      <c r="H2113" s="41"/>
      <c r="I2113" s="38"/>
      <c r="J2113" s="206"/>
      <c r="K2113" s="206"/>
      <c r="L2113" s="206"/>
      <c r="M2113" s="41"/>
      <c r="N2113" s="207"/>
      <c r="O2113" s="99"/>
      <c r="P2113" s="192"/>
      <c r="Q2113" s="122"/>
      <c r="R2113" s="122"/>
      <c r="S2113" s="126"/>
      <c r="T2113" s="122"/>
      <c r="U2113" s="122"/>
      <c r="X2113" s="128"/>
      <c r="Y2113" s="129"/>
      <c r="Z2113" s="129"/>
      <c r="AA2113" s="129"/>
    </row>
    <row r="2114" spans="1:27" s="115" customFormat="1" ht="26.1" customHeight="1" x14ac:dyDescent="0.2">
      <c r="A2114" s="141" t="str">
        <f>IF(AND($H2114&gt;=المغادرين!$C$4,$H2114&lt;=المغادرين!$F$4,المغادرين!$B$2=IF(المغادرين!$B$2="","",$I2114)),MAX($A$4:$A2113)+1,"")</f>
        <v/>
      </c>
      <c r="B2114" s="141" t="str">
        <f t="shared" si="64"/>
        <v/>
      </c>
      <c r="C2114" s="141" t="str">
        <f>IF($A2114="","",RANK($B2114,$B$5:$B$10000,1)+COUNTIF($B$4:$B2113,$B2114))</f>
        <v/>
      </c>
      <c r="D2114" s="142" t="str">
        <f>IF(AND($M2114&gt;=القادمين!$C$4,$M2114&lt;=القادمين!$F$4,القادمين!$B$2=IF(القادمين!$B$2="","",$I2114)),MAX($D$4:$D2113)+1,"")</f>
        <v/>
      </c>
      <c r="E2114" s="142" t="str">
        <f t="shared" si="65"/>
        <v/>
      </c>
      <c r="F2114" s="142" t="str">
        <f>IF($D2114="","",RANK($E2114,$E$5:$E$10000,1)+COUNTIF($E$4:$E2113,$E2114))</f>
        <v/>
      </c>
      <c r="G2114" s="189" t="str">
        <f>IF(H2114="","",COUNTA($E$5:E2114))</f>
        <v/>
      </c>
      <c r="H2114" s="41"/>
      <c r="I2114" s="38"/>
      <c r="J2114" s="206"/>
      <c r="K2114" s="206"/>
      <c r="L2114" s="206"/>
      <c r="M2114" s="41"/>
      <c r="N2114" s="207"/>
      <c r="O2114" s="99"/>
      <c r="P2114" s="192"/>
      <c r="Q2114" s="122"/>
      <c r="R2114" s="122"/>
      <c r="S2114" s="126"/>
      <c r="T2114" s="122"/>
      <c r="U2114" s="122"/>
      <c r="X2114" s="128"/>
      <c r="Y2114" s="129"/>
      <c r="Z2114" s="129"/>
      <c r="AA2114" s="129"/>
    </row>
    <row r="2115" spans="1:27" s="115" customFormat="1" ht="26.1" customHeight="1" x14ac:dyDescent="0.2">
      <c r="A2115" s="141" t="str">
        <f>IF(AND($H2115&gt;=المغادرين!$C$4,$H2115&lt;=المغادرين!$F$4,المغادرين!$B$2=IF(المغادرين!$B$2="","",$I2115)),MAX($A$4:$A2114)+1,"")</f>
        <v/>
      </c>
      <c r="B2115" s="141" t="str">
        <f t="shared" si="64"/>
        <v/>
      </c>
      <c r="C2115" s="141" t="str">
        <f>IF($A2115="","",RANK($B2115,$B$5:$B$10000,1)+COUNTIF($B$4:$B2114,$B2115))</f>
        <v/>
      </c>
      <c r="D2115" s="142" t="str">
        <f>IF(AND($M2115&gt;=القادمين!$C$4,$M2115&lt;=القادمين!$F$4,القادمين!$B$2=IF(القادمين!$B$2="","",$I2115)),MAX($D$4:$D2114)+1,"")</f>
        <v/>
      </c>
      <c r="E2115" s="142" t="str">
        <f t="shared" si="65"/>
        <v/>
      </c>
      <c r="F2115" s="142" t="str">
        <f>IF($D2115="","",RANK($E2115,$E$5:$E$10000,1)+COUNTIF($E$4:$E2114,$E2115))</f>
        <v/>
      </c>
      <c r="G2115" s="189" t="str">
        <f>IF(H2115="","",COUNTA($E$5:E2115))</f>
        <v/>
      </c>
      <c r="H2115" s="41"/>
      <c r="I2115" s="38"/>
      <c r="J2115" s="206"/>
      <c r="K2115" s="206"/>
      <c r="L2115" s="206"/>
      <c r="M2115" s="41"/>
      <c r="N2115" s="207"/>
      <c r="O2115" s="99"/>
      <c r="P2115" s="192"/>
      <c r="Q2115" s="122"/>
      <c r="R2115" s="122"/>
      <c r="S2115" s="126"/>
      <c r="T2115" s="122"/>
      <c r="U2115" s="122"/>
      <c r="X2115" s="128"/>
      <c r="Y2115" s="129"/>
      <c r="Z2115" s="129"/>
      <c r="AA2115" s="129"/>
    </row>
    <row r="2116" spans="1:27" s="115" customFormat="1" ht="26.1" customHeight="1" x14ac:dyDescent="0.2">
      <c r="A2116" s="141" t="str">
        <f>IF(AND($H2116&gt;=المغادرين!$C$4,$H2116&lt;=المغادرين!$F$4,المغادرين!$B$2=IF(المغادرين!$B$2="","",$I2116)),MAX($A$4:$A2115)+1,"")</f>
        <v/>
      </c>
      <c r="B2116" s="141" t="str">
        <f t="shared" si="64"/>
        <v/>
      </c>
      <c r="C2116" s="141" t="str">
        <f>IF($A2116="","",RANK($B2116,$B$5:$B$10000,1)+COUNTIF($B$4:$B2115,$B2116))</f>
        <v/>
      </c>
      <c r="D2116" s="142" t="str">
        <f>IF(AND($M2116&gt;=القادمين!$C$4,$M2116&lt;=القادمين!$F$4,القادمين!$B$2=IF(القادمين!$B$2="","",$I2116)),MAX($D$4:$D2115)+1,"")</f>
        <v/>
      </c>
      <c r="E2116" s="142" t="str">
        <f t="shared" si="65"/>
        <v/>
      </c>
      <c r="F2116" s="142" t="str">
        <f>IF($D2116="","",RANK($E2116,$E$5:$E$10000,1)+COUNTIF($E$4:$E2115,$E2116))</f>
        <v/>
      </c>
      <c r="G2116" s="189" t="str">
        <f>IF(H2116="","",COUNTA($E$5:E2116))</f>
        <v/>
      </c>
      <c r="H2116" s="41"/>
      <c r="I2116" s="38"/>
      <c r="J2116" s="206"/>
      <c r="K2116" s="206"/>
      <c r="L2116" s="206"/>
      <c r="M2116" s="41"/>
      <c r="N2116" s="207"/>
      <c r="O2116" s="99"/>
      <c r="P2116" s="192"/>
      <c r="Q2116" s="122"/>
      <c r="R2116" s="122"/>
      <c r="S2116" s="126"/>
      <c r="T2116" s="122"/>
      <c r="U2116" s="122"/>
      <c r="X2116" s="128"/>
      <c r="Y2116" s="129"/>
      <c r="Z2116" s="129"/>
      <c r="AA2116" s="129"/>
    </row>
    <row r="2117" spans="1:27" s="115" customFormat="1" ht="26.1" customHeight="1" x14ac:dyDescent="0.2">
      <c r="A2117" s="141" t="str">
        <f>IF(AND($H2117&gt;=المغادرين!$C$4,$H2117&lt;=المغادرين!$F$4,المغادرين!$B$2=IF(المغادرين!$B$2="","",$I2117)),MAX($A$4:$A2116)+1,"")</f>
        <v/>
      </c>
      <c r="B2117" s="141" t="str">
        <f t="shared" si="64"/>
        <v/>
      </c>
      <c r="C2117" s="141" t="str">
        <f>IF($A2117="","",RANK($B2117,$B$5:$B$10000,1)+COUNTIF($B$4:$B2116,$B2117))</f>
        <v/>
      </c>
      <c r="D2117" s="142" t="str">
        <f>IF(AND($M2117&gt;=القادمين!$C$4,$M2117&lt;=القادمين!$F$4,القادمين!$B$2=IF(القادمين!$B$2="","",$I2117)),MAX($D$4:$D2116)+1,"")</f>
        <v/>
      </c>
      <c r="E2117" s="142" t="str">
        <f t="shared" si="65"/>
        <v/>
      </c>
      <c r="F2117" s="142" t="str">
        <f>IF($D2117="","",RANK($E2117,$E$5:$E$10000,1)+COUNTIF($E$4:$E2116,$E2117))</f>
        <v/>
      </c>
      <c r="G2117" s="189" t="str">
        <f>IF(H2117="","",COUNTA($E$5:E2117))</f>
        <v/>
      </c>
      <c r="H2117" s="41"/>
      <c r="I2117" s="38"/>
      <c r="J2117" s="206"/>
      <c r="K2117" s="206"/>
      <c r="L2117" s="206"/>
      <c r="M2117" s="41"/>
      <c r="N2117" s="207"/>
      <c r="O2117" s="99"/>
      <c r="P2117" s="192"/>
      <c r="Q2117" s="122"/>
      <c r="R2117" s="122"/>
      <c r="S2117" s="126"/>
      <c r="T2117" s="122"/>
      <c r="U2117" s="122"/>
      <c r="X2117" s="128"/>
      <c r="Y2117" s="129"/>
      <c r="Z2117" s="129"/>
      <c r="AA2117" s="129"/>
    </row>
    <row r="2118" spans="1:27" s="115" customFormat="1" ht="26.1" customHeight="1" x14ac:dyDescent="0.2">
      <c r="A2118" s="141" t="str">
        <f>IF(AND($H2118&gt;=المغادرين!$C$4,$H2118&lt;=المغادرين!$F$4,المغادرين!$B$2=IF(المغادرين!$B$2="","",$I2118)),MAX($A$4:$A2117)+1,"")</f>
        <v/>
      </c>
      <c r="B2118" s="141" t="str">
        <f t="shared" ref="B2118:B2181" si="66">IF($A2118="","",MAX($A$5:$A$10000)-RANK($H2118,$H$5:$H$10000)+1)</f>
        <v/>
      </c>
      <c r="C2118" s="141" t="str">
        <f>IF($A2118="","",RANK($B2118,$B$5:$B$10000,1)+COUNTIF($B$4:$B2117,$B2118))</f>
        <v/>
      </c>
      <c r="D2118" s="142" t="str">
        <f>IF(AND($M2118&gt;=القادمين!$C$4,$M2118&lt;=القادمين!$F$4,القادمين!$B$2=IF(القادمين!$B$2="","",$I2118)),MAX($D$4:$D2117)+1,"")</f>
        <v/>
      </c>
      <c r="E2118" s="142" t="str">
        <f t="shared" ref="E2118:E2181" si="67">IF($D2118="","",MAX($D$5:$D$10000)-RANK($M2118,$M$5:$M$10000)+1)</f>
        <v/>
      </c>
      <c r="F2118" s="142" t="str">
        <f>IF($D2118="","",RANK($E2118,$E$5:$E$10000,1)+COUNTIF($E$4:$E2117,$E2118))</f>
        <v/>
      </c>
      <c r="G2118" s="189" t="str">
        <f>IF(H2118="","",COUNTA($E$5:E2118))</f>
        <v/>
      </c>
      <c r="H2118" s="41"/>
      <c r="I2118" s="38"/>
      <c r="J2118" s="206"/>
      <c r="K2118" s="206"/>
      <c r="L2118" s="206"/>
      <c r="M2118" s="41"/>
      <c r="N2118" s="207"/>
      <c r="O2118" s="99"/>
      <c r="P2118" s="192"/>
      <c r="Q2118" s="122"/>
      <c r="R2118" s="122"/>
      <c r="S2118" s="126"/>
      <c r="T2118" s="122"/>
      <c r="U2118" s="122"/>
      <c r="X2118" s="128"/>
      <c r="Y2118" s="129"/>
      <c r="Z2118" s="129"/>
      <c r="AA2118" s="129"/>
    </row>
    <row r="2119" spans="1:27" s="115" customFormat="1" ht="26.1" customHeight="1" x14ac:dyDescent="0.2">
      <c r="A2119" s="141" t="str">
        <f>IF(AND($H2119&gt;=المغادرين!$C$4,$H2119&lt;=المغادرين!$F$4,المغادرين!$B$2=IF(المغادرين!$B$2="","",$I2119)),MAX($A$4:$A2118)+1,"")</f>
        <v/>
      </c>
      <c r="B2119" s="141" t="str">
        <f t="shared" si="66"/>
        <v/>
      </c>
      <c r="C2119" s="141" t="str">
        <f>IF($A2119="","",RANK($B2119,$B$5:$B$10000,1)+COUNTIF($B$4:$B2118,$B2119))</f>
        <v/>
      </c>
      <c r="D2119" s="142" t="str">
        <f>IF(AND($M2119&gt;=القادمين!$C$4,$M2119&lt;=القادمين!$F$4,القادمين!$B$2=IF(القادمين!$B$2="","",$I2119)),MAX($D$4:$D2118)+1,"")</f>
        <v/>
      </c>
      <c r="E2119" s="142" t="str">
        <f t="shared" si="67"/>
        <v/>
      </c>
      <c r="F2119" s="142" t="str">
        <f>IF($D2119="","",RANK($E2119,$E$5:$E$10000,1)+COUNTIF($E$4:$E2118,$E2119))</f>
        <v/>
      </c>
      <c r="G2119" s="189" t="str">
        <f>IF(H2119="","",COUNTA($E$5:E2119))</f>
        <v/>
      </c>
      <c r="H2119" s="41"/>
      <c r="I2119" s="38"/>
      <c r="J2119" s="206"/>
      <c r="K2119" s="206"/>
      <c r="L2119" s="206"/>
      <c r="M2119" s="41"/>
      <c r="N2119" s="207"/>
      <c r="O2119" s="99"/>
      <c r="P2119" s="192"/>
      <c r="Q2119" s="122"/>
      <c r="R2119" s="122"/>
      <c r="S2119" s="126"/>
      <c r="T2119" s="122"/>
      <c r="U2119" s="122"/>
      <c r="X2119" s="128"/>
      <c r="Y2119" s="129"/>
      <c r="Z2119" s="129"/>
      <c r="AA2119" s="129"/>
    </row>
    <row r="2120" spans="1:27" s="115" customFormat="1" ht="26.1" customHeight="1" x14ac:dyDescent="0.2">
      <c r="A2120" s="141" t="str">
        <f>IF(AND($H2120&gt;=المغادرين!$C$4,$H2120&lt;=المغادرين!$F$4,المغادرين!$B$2=IF(المغادرين!$B$2="","",$I2120)),MAX($A$4:$A2119)+1,"")</f>
        <v/>
      </c>
      <c r="B2120" s="141" t="str">
        <f t="shared" si="66"/>
        <v/>
      </c>
      <c r="C2120" s="141" t="str">
        <f>IF($A2120="","",RANK($B2120,$B$5:$B$10000,1)+COUNTIF($B$4:$B2119,$B2120))</f>
        <v/>
      </c>
      <c r="D2120" s="142" t="str">
        <f>IF(AND($M2120&gt;=القادمين!$C$4,$M2120&lt;=القادمين!$F$4,القادمين!$B$2=IF(القادمين!$B$2="","",$I2120)),MAX($D$4:$D2119)+1,"")</f>
        <v/>
      </c>
      <c r="E2120" s="142" t="str">
        <f t="shared" si="67"/>
        <v/>
      </c>
      <c r="F2120" s="142" t="str">
        <f>IF($D2120="","",RANK($E2120,$E$5:$E$10000,1)+COUNTIF($E$4:$E2119,$E2120))</f>
        <v/>
      </c>
      <c r="G2120" s="189" t="str">
        <f>IF(H2120="","",COUNTA($E$5:E2120))</f>
        <v/>
      </c>
      <c r="H2120" s="41"/>
      <c r="I2120" s="38"/>
      <c r="J2120" s="206"/>
      <c r="K2120" s="206"/>
      <c r="L2120" s="206"/>
      <c r="M2120" s="41"/>
      <c r="N2120" s="207"/>
      <c r="O2120" s="99"/>
      <c r="P2120" s="192"/>
      <c r="Q2120" s="122"/>
      <c r="R2120" s="122"/>
      <c r="S2120" s="126"/>
      <c r="T2120" s="122"/>
      <c r="U2120" s="122"/>
      <c r="AA2120" s="128"/>
    </row>
    <row r="2121" spans="1:27" s="115" customFormat="1" ht="26.1" customHeight="1" x14ac:dyDescent="0.2">
      <c r="A2121" s="141" t="str">
        <f>IF(AND($H2121&gt;=المغادرين!$C$4,$H2121&lt;=المغادرين!$F$4,المغادرين!$B$2=IF(المغادرين!$B$2="","",$I2121)),MAX($A$4:$A2120)+1,"")</f>
        <v/>
      </c>
      <c r="B2121" s="141" t="str">
        <f t="shared" si="66"/>
        <v/>
      </c>
      <c r="C2121" s="141" t="str">
        <f>IF($A2121="","",RANK($B2121,$B$5:$B$10000,1)+COUNTIF($B$4:$B2120,$B2121))</f>
        <v/>
      </c>
      <c r="D2121" s="142" t="str">
        <f>IF(AND($M2121&gt;=القادمين!$C$4,$M2121&lt;=القادمين!$F$4,القادمين!$B$2=IF(القادمين!$B$2="","",$I2121)),MAX($D$4:$D2120)+1,"")</f>
        <v/>
      </c>
      <c r="E2121" s="142" t="str">
        <f t="shared" si="67"/>
        <v/>
      </c>
      <c r="F2121" s="142" t="str">
        <f>IF($D2121="","",RANK($E2121,$E$5:$E$10000,1)+COUNTIF($E$4:$E2120,$E2121))</f>
        <v/>
      </c>
      <c r="G2121" s="189" t="str">
        <f>IF(H2121="","",COUNTA($E$5:E2121))</f>
        <v/>
      </c>
      <c r="H2121" s="41"/>
      <c r="I2121" s="38"/>
      <c r="J2121" s="206"/>
      <c r="K2121" s="206"/>
      <c r="L2121" s="206"/>
      <c r="M2121" s="41"/>
      <c r="N2121" s="207"/>
      <c r="O2121" s="99"/>
      <c r="P2121" s="192"/>
      <c r="Q2121" s="122"/>
      <c r="R2121" s="122"/>
      <c r="S2121" s="126"/>
      <c r="T2121" s="122"/>
      <c r="U2121" s="122"/>
      <c r="W2121" s="128"/>
      <c r="AA2121" s="121"/>
    </row>
    <row r="2122" spans="1:27" s="115" customFormat="1" ht="26.1" customHeight="1" x14ac:dyDescent="0.2">
      <c r="A2122" s="141" t="str">
        <f>IF(AND($H2122&gt;=المغادرين!$C$4,$H2122&lt;=المغادرين!$F$4,المغادرين!$B$2=IF(المغادرين!$B$2="","",$I2122)),MAX($A$4:$A2121)+1,"")</f>
        <v/>
      </c>
      <c r="B2122" s="141" t="str">
        <f t="shared" si="66"/>
        <v/>
      </c>
      <c r="C2122" s="141" t="str">
        <f>IF($A2122="","",RANK($B2122,$B$5:$B$10000,1)+COUNTIF($B$4:$B2121,$B2122))</f>
        <v/>
      </c>
      <c r="D2122" s="142" t="str">
        <f>IF(AND($M2122&gt;=القادمين!$C$4,$M2122&lt;=القادمين!$F$4,القادمين!$B$2=IF(القادمين!$B$2="","",$I2122)),MAX($D$4:$D2121)+1,"")</f>
        <v/>
      </c>
      <c r="E2122" s="142" t="str">
        <f t="shared" si="67"/>
        <v/>
      </c>
      <c r="F2122" s="142" t="str">
        <f>IF($D2122="","",RANK($E2122,$E$5:$E$10000,1)+COUNTIF($E$4:$E2121,$E2122))</f>
        <v/>
      </c>
      <c r="G2122" s="189" t="str">
        <f>IF(H2122="","",COUNTA($E$5:E2122))</f>
        <v/>
      </c>
      <c r="H2122" s="41"/>
      <c r="I2122" s="38"/>
      <c r="J2122" s="206"/>
      <c r="K2122" s="206"/>
      <c r="L2122" s="206"/>
      <c r="M2122" s="41"/>
      <c r="N2122" s="207"/>
      <c r="O2122" s="99"/>
      <c r="P2122" s="192"/>
      <c r="Q2122" s="122"/>
      <c r="R2122" s="122"/>
      <c r="S2122" s="126"/>
      <c r="T2122" s="122"/>
      <c r="U2122" s="122"/>
    </row>
    <row r="2123" spans="1:27" s="115" customFormat="1" ht="26.1" customHeight="1" x14ac:dyDescent="0.2">
      <c r="A2123" s="141" t="str">
        <f>IF(AND($H2123&gt;=المغادرين!$C$4,$H2123&lt;=المغادرين!$F$4,المغادرين!$B$2=IF(المغادرين!$B$2="","",$I2123)),MAX($A$4:$A2122)+1,"")</f>
        <v/>
      </c>
      <c r="B2123" s="141" t="str">
        <f t="shared" si="66"/>
        <v/>
      </c>
      <c r="C2123" s="141" t="str">
        <f>IF($A2123="","",RANK($B2123,$B$5:$B$10000,1)+COUNTIF($B$4:$B2122,$B2123))</f>
        <v/>
      </c>
      <c r="D2123" s="142" t="str">
        <f>IF(AND($M2123&gt;=القادمين!$C$4,$M2123&lt;=القادمين!$F$4,القادمين!$B$2=IF(القادمين!$B$2="","",$I2123)),MAX($D$4:$D2122)+1,"")</f>
        <v/>
      </c>
      <c r="E2123" s="142" t="str">
        <f t="shared" si="67"/>
        <v/>
      </c>
      <c r="F2123" s="142" t="str">
        <f>IF($D2123="","",RANK($E2123,$E$5:$E$10000,1)+COUNTIF($E$4:$E2122,$E2123))</f>
        <v/>
      </c>
      <c r="G2123" s="189" t="str">
        <f>IF(H2123="","",COUNTA($E$5:E2123))</f>
        <v/>
      </c>
      <c r="H2123" s="41"/>
      <c r="I2123" s="38"/>
      <c r="J2123" s="206"/>
      <c r="K2123" s="206"/>
      <c r="L2123" s="206"/>
      <c r="M2123" s="41"/>
      <c r="N2123" s="207"/>
      <c r="O2123" s="99"/>
      <c r="P2123" s="192"/>
      <c r="Q2123" s="122"/>
      <c r="R2123" s="122"/>
      <c r="S2123" s="126"/>
      <c r="T2123" s="122"/>
      <c r="U2123" s="122"/>
      <c r="X2123" s="128"/>
      <c r="Y2123" s="121"/>
      <c r="Z2123" s="121"/>
      <c r="AA2123" s="121"/>
    </row>
    <row r="2124" spans="1:27" s="115" customFormat="1" ht="26.1" customHeight="1" x14ac:dyDescent="0.2">
      <c r="A2124" s="141" t="str">
        <f>IF(AND($H2124&gt;=المغادرين!$C$4,$H2124&lt;=المغادرين!$F$4,المغادرين!$B$2=IF(المغادرين!$B$2="","",$I2124)),MAX($A$4:$A2123)+1,"")</f>
        <v/>
      </c>
      <c r="B2124" s="141" t="str">
        <f t="shared" si="66"/>
        <v/>
      </c>
      <c r="C2124" s="141" t="str">
        <f>IF($A2124="","",RANK($B2124,$B$5:$B$10000,1)+COUNTIF($B$4:$B2123,$B2124))</f>
        <v/>
      </c>
      <c r="D2124" s="142" t="str">
        <f>IF(AND($M2124&gt;=القادمين!$C$4,$M2124&lt;=القادمين!$F$4,القادمين!$B$2=IF(القادمين!$B$2="","",$I2124)),MAX($D$4:$D2123)+1,"")</f>
        <v/>
      </c>
      <c r="E2124" s="142" t="str">
        <f t="shared" si="67"/>
        <v/>
      </c>
      <c r="F2124" s="142" t="str">
        <f>IF($D2124="","",RANK($E2124,$E$5:$E$10000,1)+COUNTIF($E$4:$E2123,$E2124))</f>
        <v/>
      </c>
      <c r="G2124" s="189" t="str">
        <f>IF(H2124="","",COUNTA($E$5:E2124))</f>
        <v/>
      </c>
      <c r="H2124" s="41"/>
      <c r="I2124" s="38"/>
      <c r="J2124" s="206"/>
      <c r="K2124" s="206"/>
      <c r="L2124" s="206"/>
      <c r="M2124" s="41"/>
      <c r="N2124" s="207"/>
      <c r="O2124" s="99"/>
      <c r="P2124" s="192"/>
      <c r="Q2124" s="122"/>
      <c r="R2124" s="122"/>
      <c r="S2124" s="126"/>
      <c r="T2124" s="122"/>
      <c r="U2124" s="122"/>
      <c r="X2124" s="128"/>
      <c r="Y2124" s="129"/>
      <c r="Z2124" s="129"/>
      <c r="AA2124" s="129"/>
    </row>
    <row r="2125" spans="1:27" s="115" customFormat="1" ht="26.1" customHeight="1" x14ac:dyDescent="0.2">
      <c r="A2125" s="141" t="str">
        <f>IF(AND($H2125&gt;=المغادرين!$C$4,$H2125&lt;=المغادرين!$F$4,المغادرين!$B$2=IF(المغادرين!$B$2="","",$I2125)),MAX($A$4:$A2124)+1,"")</f>
        <v/>
      </c>
      <c r="B2125" s="141" t="str">
        <f t="shared" si="66"/>
        <v/>
      </c>
      <c r="C2125" s="141" t="str">
        <f>IF($A2125="","",RANK($B2125,$B$5:$B$10000,1)+COUNTIF($B$4:$B2124,$B2125))</f>
        <v/>
      </c>
      <c r="D2125" s="142" t="str">
        <f>IF(AND($M2125&gt;=القادمين!$C$4,$M2125&lt;=القادمين!$F$4,القادمين!$B$2=IF(القادمين!$B$2="","",$I2125)),MAX($D$4:$D2124)+1,"")</f>
        <v/>
      </c>
      <c r="E2125" s="142" t="str">
        <f t="shared" si="67"/>
        <v/>
      </c>
      <c r="F2125" s="142" t="str">
        <f>IF($D2125="","",RANK($E2125,$E$5:$E$10000,1)+COUNTIF($E$4:$E2124,$E2125))</f>
        <v/>
      </c>
      <c r="G2125" s="189" t="str">
        <f>IF(H2125="","",COUNTA($E$5:E2125))</f>
        <v/>
      </c>
      <c r="H2125" s="41"/>
      <c r="I2125" s="38"/>
      <c r="J2125" s="206"/>
      <c r="K2125" s="206"/>
      <c r="L2125" s="206"/>
      <c r="M2125" s="41"/>
      <c r="N2125" s="207"/>
      <c r="O2125" s="99"/>
      <c r="P2125" s="192"/>
      <c r="Q2125" s="122"/>
      <c r="R2125" s="122"/>
      <c r="S2125" s="126"/>
      <c r="T2125" s="122"/>
      <c r="U2125" s="122"/>
      <c r="X2125" s="128"/>
      <c r="Y2125" s="129"/>
      <c r="Z2125" s="129"/>
      <c r="AA2125" s="129"/>
    </row>
    <row r="2126" spans="1:27" s="115" customFormat="1" ht="26.1" customHeight="1" x14ac:dyDescent="0.2">
      <c r="A2126" s="141" t="str">
        <f>IF(AND($H2126&gt;=المغادرين!$C$4,$H2126&lt;=المغادرين!$F$4,المغادرين!$B$2=IF(المغادرين!$B$2="","",$I2126)),MAX($A$4:$A2125)+1,"")</f>
        <v/>
      </c>
      <c r="B2126" s="141" t="str">
        <f t="shared" si="66"/>
        <v/>
      </c>
      <c r="C2126" s="141" t="str">
        <f>IF($A2126="","",RANK($B2126,$B$5:$B$10000,1)+COUNTIF($B$4:$B2125,$B2126))</f>
        <v/>
      </c>
      <c r="D2126" s="142" t="str">
        <f>IF(AND($M2126&gt;=القادمين!$C$4,$M2126&lt;=القادمين!$F$4,القادمين!$B$2=IF(القادمين!$B$2="","",$I2126)),MAX($D$4:$D2125)+1,"")</f>
        <v/>
      </c>
      <c r="E2126" s="142" t="str">
        <f t="shared" si="67"/>
        <v/>
      </c>
      <c r="F2126" s="142" t="str">
        <f>IF($D2126="","",RANK($E2126,$E$5:$E$10000,1)+COUNTIF($E$4:$E2125,$E2126))</f>
        <v/>
      </c>
      <c r="G2126" s="189" t="str">
        <f>IF(H2126="","",COUNTA($E$5:E2126))</f>
        <v/>
      </c>
      <c r="H2126" s="41"/>
      <c r="I2126" s="38"/>
      <c r="J2126" s="206"/>
      <c r="K2126" s="206"/>
      <c r="L2126" s="206"/>
      <c r="M2126" s="41"/>
      <c r="N2126" s="207"/>
      <c r="O2126" s="99"/>
      <c r="P2126" s="192"/>
      <c r="Q2126" s="122"/>
      <c r="R2126" s="122"/>
      <c r="S2126" s="126"/>
      <c r="T2126" s="122"/>
      <c r="U2126" s="122"/>
      <c r="X2126" s="128"/>
      <c r="Y2126" s="129"/>
      <c r="Z2126" s="129"/>
      <c r="AA2126" s="129"/>
    </row>
    <row r="2127" spans="1:27" s="115" customFormat="1" ht="26.1" customHeight="1" x14ac:dyDescent="0.2">
      <c r="A2127" s="141" t="str">
        <f>IF(AND($H2127&gt;=المغادرين!$C$4,$H2127&lt;=المغادرين!$F$4,المغادرين!$B$2=IF(المغادرين!$B$2="","",$I2127)),MAX($A$4:$A2126)+1,"")</f>
        <v/>
      </c>
      <c r="B2127" s="141" t="str">
        <f t="shared" si="66"/>
        <v/>
      </c>
      <c r="C2127" s="141" t="str">
        <f>IF($A2127="","",RANK($B2127,$B$5:$B$10000,1)+COUNTIF($B$4:$B2126,$B2127))</f>
        <v/>
      </c>
      <c r="D2127" s="142" t="str">
        <f>IF(AND($M2127&gt;=القادمين!$C$4,$M2127&lt;=القادمين!$F$4,القادمين!$B$2=IF(القادمين!$B$2="","",$I2127)),MAX($D$4:$D2126)+1,"")</f>
        <v/>
      </c>
      <c r="E2127" s="142" t="str">
        <f t="shared" si="67"/>
        <v/>
      </c>
      <c r="F2127" s="142" t="str">
        <f>IF($D2127="","",RANK($E2127,$E$5:$E$10000,1)+COUNTIF($E$4:$E2126,$E2127))</f>
        <v/>
      </c>
      <c r="G2127" s="189" t="str">
        <f>IF(H2127="","",COUNTA($E$5:E2127))</f>
        <v/>
      </c>
      <c r="H2127" s="41"/>
      <c r="I2127" s="38"/>
      <c r="J2127" s="206"/>
      <c r="K2127" s="206"/>
      <c r="L2127" s="206"/>
      <c r="M2127" s="41"/>
      <c r="N2127" s="207"/>
      <c r="O2127" s="99"/>
      <c r="P2127" s="192"/>
      <c r="Q2127" s="122"/>
      <c r="R2127" s="122"/>
      <c r="S2127" s="126"/>
      <c r="T2127" s="122"/>
      <c r="U2127" s="122"/>
      <c r="X2127" s="128"/>
      <c r="Y2127" s="129"/>
      <c r="Z2127" s="129"/>
      <c r="AA2127" s="129"/>
    </row>
    <row r="2128" spans="1:27" s="115" customFormat="1" ht="26.1" customHeight="1" x14ac:dyDescent="0.2">
      <c r="A2128" s="141" t="str">
        <f>IF(AND($H2128&gt;=المغادرين!$C$4,$H2128&lt;=المغادرين!$F$4,المغادرين!$B$2=IF(المغادرين!$B$2="","",$I2128)),MAX($A$4:$A2127)+1,"")</f>
        <v/>
      </c>
      <c r="B2128" s="141" t="str">
        <f t="shared" si="66"/>
        <v/>
      </c>
      <c r="C2128" s="141" t="str">
        <f>IF($A2128="","",RANK($B2128,$B$5:$B$10000,1)+COUNTIF($B$4:$B2127,$B2128))</f>
        <v/>
      </c>
      <c r="D2128" s="142" t="str">
        <f>IF(AND($M2128&gt;=القادمين!$C$4,$M2128&lt;=القادمين!$F$4,القادمين!$B$2=IF(القادمين!$B$2="","",$I2128)),MAX($D$4:$D2127)+1,"")</f>
        <v/>
      </c>
      <c r="E2128" s="142" t="str">
        <f t="shared" si="67"/>
        <v/>
      </c>
      <c r="F2128" s="142" t="str">
        <f>IF($D2128="","",RANK($E2128,$E$5:$E$10000,1)+COUNTIF($E$4:$E2127,$E2128))</f>
        <v/>
      </c>
      <c r="G2128" s="189" t="str">
        <f>IF(H2128="","",COUNTA($E$5:E2128))</f>
        <v/>
      </c>
      <c r="H2128" s="41"/>
      <c r="I2128" s="38"/>
      <c r="J2128" s="206"/>
      <c r="K2128" s="206"/>
      <c r="L2128" s="206"/>
      <c r="M2128" s="41"/>
      <c r="N2128" s="207"/>
      <c r="O2128" s="99"/>
      <c r="P2128" s="192"/>
      <c r="Q2128" s="122"/>
      <c r="R2128" s="122"/>
      <c r="S2128" s="126"/>
      <c r="T2128" s="122"/>
      <c r="U2128" s="122"/>
      <c r="X2128" s="128"/>
      <c r="Y2128" s="129"/>
      <c r="Z2128" s="129"/>
      <c r="AA2128" s="129"/>
    </row>
    <row r="2129" spans="1:27" s="115" customFormat="1" ht="26.1" customHeight="1" x14ac:dyDescent="0.2">
      <c r="A2129" s="141" t="str">
        <f>IF(AND($H2129&gt;=المغادرين!$C$4,$H2129&lt;=المغادرين!$F$4,المغادرين!$B$2=IF(المغادرين!$B$2="","",$I2129)),MAX($A$4:$A2128)+1,"")</f>
        <v/>
      </c>
      <c r="B2129" s="141" t="str">
        <f t="shared" si="66"/>
        <v/>
      </c>
      <c r="C2129" s="141" t="str">
        <f>IF($A2129="","",RANK($B2129,$B$5:$B$10000,1)+COUNTIF($B$4:$B2128,$B2129))</f>
        <v/>
      </c>
      <c r="D2129" s="142" t="str">
        <f>IF(AND($M2129&gt;=القادمين!$C$4,$M2129&lt;=القادمين!$F$4,القادمين!$B$2=IF(القادمين!$B$2="","",$I2129)),MAX($D$4:$D2128)+1,"")</f>
        <v/>
      </c>
      <c r="E2129" s="142" t="str">
        <f t="shared" si="67"/>
        <v/>
      </c>
      <c r="F2129" s="142" t="str">
        <f>IF($D2129="","",RANK($E2129,$E$5:$E$10000,1)+COUNTIF($E$4:$E2128,$E2129))</f>
        <v/>
      </c>
      <c r="G2129" s="189" t="str">
        <f>IF(H2129="","",COUNTA($E$5:E2129))</f>
        <v/>
      </c>
      <c r="H2129" s="41"/>
      <c r="I2129" s="38"/>
      <c r="J2129" s="206"/>
      <c r="K2129" s="206"/>
      <c r="L2129" s="206"/>
      <c r="M2129" s="41"/>
      <c r="N2129" s="207"/>
      <c r="O2129" s="99"/>
      <c r="P2129" s="192"/>
      <c r="Q2129" s="122"/>
      <c r="R2129" s="122"/>
      <c r="S2129" s="126"/>
      <c r="T2129" s="122"/>
      <c r="U2129" s="122"/>
      <c r="X2129" s="128"/>
      <c r="Y2129" s="129"/>
      <c r="Z2129" s="129"/>
      <c r="AA2129" s="129"/>
    </row>
    <row r="2130" spans="1:27" s="115" customFormat="1" ht="26.1" customHeight="1" x14ac:dyDescent="0.2">
      <c r="A2130" s="141" t="str">
        <f>IF(AND($H2130&gt;=المغادرين!$C$4,$H2130&lt;=المغادرين!$F$4,المغادرين!$B$2=IF(المغادرين!$B$2="","",$I2130)),MAX($A$4:$A2129)+1,"")</f>
        <v/>
      </c>
      <c r="B2130" s="141" t="str">
        <f t="shared" si="66"/>
        <v/>
      </c>
      <c r="C2130" s="141" t="str">
        <f>IF($A2130="","",RANK($B2130,$B$5:$B$10000,1)+COUNTIF($B$4:$B2129,$B2130))</f>
        <v/>
      </c>
      <c r="D2130" s="142" t="str">
        <f>IF(AND($M2130&gt;=القادمين!$C$4,$M2130&lt;=القادمين!$F$4,القادمين!$B$2=IF(القادمين!$B$2="","",$I2130)),MAX($D$4:$D2129)+1,"")</f>
        <v/>
      </c>
      <c r="E2130" s="142" t="str">
        <f t="shared" si="67"/>
        <v/>
      </c>
      <c r="F2130" s="142" t="str">
        <f>IF($D2130="","",RANK($E2130,$E$5:$E$10000,1)+COUNTIF($E$4:$E2129,$E2130))</f>
        <v/>
      </c>
      <c r="G2130" s="189" t="str">
        <f>IF(H2130="","",COUNTA($E$5:E2130))</f>
        <v/>
      </c>
      <c r="H2130" s="41"/>
      <c r="I2130" s="38"/>
      <c r="J2130" s="206"/>
      <c r="K2130" s="206"/>
      <c r="L2130" s="206"/>
      <c r="M2130" s="41"/>
      <c r="N2130" s="207"/>
      <c r="O2130" s="99"/>
      <c r="P2130" s="192"/>
      <c r="Q2130" s="122"/>
      <c r="R2130" s="122"/>
      <c r="S2130" s="126"/>
      <c r="T2130" s="122"/>
      <c r="U2130" s="122"/>
      <c r="X2130" s="128"/>
      <c r="Y2130" s="129"/>
      <c r="Z2130" s="129"/>
      <c r="AA2130" s="129"/>
    </row>
    <row r="2131" spans="1:27" s="115" customFormat="1" ht="26.1" customHeight="1" x14ac:dyDescent="0.2">
      <c r="A2131" s="141" t="str">
        <f>IF(AND($H2131&gt;=المغادرين!$C$4,$H2131&lt;=المغادرين!$F$4,المغادرين!$B$2=IF(المغادرين!$B$2="","",$I2131)),MAX($A$4:$A2130)+1,"")</f>
        <v/>
      </c>
      <c r="B2131" s="141" t="str">
        <f t="shared" si="66"/>
        <v/>
      </c>
      <c r="C2131" s="141" t="str">
        <f>IF($A2131="","",RANK($B2131,$B$5:$B$10000,1)+COUNTIF($B$4:$B2130,$B2131))</f>
        <v/>
      </c>
      <c r="D2131" s="142" t="str">
        <f>IF(AND($M2131&gt;=القادمين!$C$4,$M2131&lt;=القادمين!$F$4,القادمين!$B$2=IF(القادمين!$B$2="","",$I2131)),MAX($D$4:$D2130)+1,"")</f>
        <v/>
      </c>
      <c r="E2131" s="142" t="str">
        <f t="shared" si="67"/>
        <v/>
      </c>
      <c r="F2131" s="142" t="str">
        <f>IF($D2131="","",RANK($E2131,$E$5:$E$10000,1)+COUNTIF($E$4:$E2130,$E2131))</f>
        <v/>
      </c>
      <c r="G2131" s="189" t="str">
        <f>IF(H2131="","",COUNTA($E$5:E2131))</f>
        <v/>
      </c>
      <c r="H2131" s="41"/>
      <c r="I2131" s="38"/>
      <c r="J2131" s="206"/>
      <c r="K2131" s="206"/>
      <c r="L2131" s="206"/>
      <c r="M2131" s="41"/>
      <c r="N2131" s="207"/>
      <c r="O2131" s="99"/>
      <c r="P2131" s="192"/>
      <c r="Q2131" s="122"/>
      <c r="R2131" s="122"/>
      <c r="S2131" s="126"/>
      <c r="T2131" s="122"/>
      <c r="U2131" s="122"/>
      <c r="X2131" s="128"/>
      <c r="Y2131" s="129"/>
      <c r="Z2131" s="129"/>
      <c r="AA2131" s="129"/>
    </row>
    <row r="2132" spans="1:27" s="115" customFormat="1" ht="26.1" customHeight="1" x14ac:dyDescent="0.2">
      <c r="A2132" s="141" t="str">
        <f>IF(AND($H2132&gt;=المغادرين!$C$4,$H2132&lt;=المغادرين!$F$4,المغادرين!$B$2=IF(المغادرين!$B$2="","",$I2132)),MAX($A$4:$A2131)+1,"")</f>
        <v/>
      </c>
      <c r="B2132" s="141" t="str">
        <f t="shared" si="66"/>
        <v/>
      </c>
      <c r="C2132" s="141" t="str">
        <f>IF($A2132="","",RANK($B2132,$B$5:$B$10000,1)+COUNTIF($B$4:$B2131,$B2132))</f>
        <v/>
      </c>
      <c r="D2132" s="142" t="str">
        <f>IF(AND($M2132&gt;=القادمين!$C$4,$M2132&lt;=القادمين!$F$4,القادمين!$B$2=IF(القادمين!$B$2="","",$I2132)),MAX($D$4:$D2131)+1,"")</f>
        <v/>
      </c>
      <c r="E2132" s="142" t="str">
        <f t="shared" si="67"/>
        <v/>
      </c>
      <c r="F2132" s="142" t="str">
        <f>IF($D2132="","",RANK($E2132,$E$5:$E$10000,1)+COUNTIF($E$4:$E2131,$E2132))</f>
        <v/>
      </c>
      <c r="G2132" s="189" t="str">
        <f>IF(H2132="","",COUNTA($E$5:E2132))</f>
        <v/>
      </c>
      <c r="H2132" s="41"/>
      <c r="I2132" s="38"/>
      <c r="J2132" s="206"/>
      <c r="K2132" s="206"/>
      <c r="L2132" s="206"/>
      <c r="M2132" s="41"/>
      <c r="N2132" s="207"/>
      <c r="O2132" s="99"/>
      <c r="P2132" s="192"/>
      <c r="Q2132" s="122"/>
      <c r="R2132" s="122"/>
      <c r="S2132" s="126"/>
      <c r="T2132" s="122"/>
      <c r="U2132" s="122"/>
      <c r="X2132" s="128"/>
      <c r="Y2132" s="129"/>
      <c r="Z2132" s="129"/>
      <c r="AA2132" s="129"/>
    </row>
    <row r="2133" spans="1:27" s="115" customFormat="1" ht="26.1" customHeight="1" x14ac:dyDescent="0.2">
      <c r="A2133" s="141" t="str">
        <f>IF(AND($H2133&gt;=المغادرين!$C$4,$H2133&lt;=المغادرين!$F$4,المغادرين!$B$2=IF(المغادرين!$B$2="","",$I2133)),MAX($A$4:$A2132)+1,"")</f>
        <v/>
      </c>
      <c r="B2133" s="141" t="str">
        <f t="shared" si="66"/>
        <v/>
      </c>
      <c r="C2133" s="141" t="str">
        <f>IF($A2133="","",RANK($B2133,$B$5:$B$10000,1)+COUNTIF($B$4:$B2132,$B2133))</f>
        <v/>
      </c>
      <c r="D2133" s="142" t="str">
        <f>IF(AND($M2133&gt;=القادمين!$C$4,$M2133&lt;=القادمين!$F$4,القادمين!$B$2=IF(القادمين!$B$2="","",$I2133)),MAX($D$4:$D2132)+1,"")</f>
        <v/>
      </c>
      <c r="E2133" s="142" t="str">
        <f t="shared" si="67"/>
        <v/>
      </c>
      <c r="F2133" s="142" t="str">
        <f>IF($D2133="","",RANK($E2133,$E$5:$E$10000,1)+COUNTIF($E$4:$E2132,$E2133))</f>
        <v/>
      </c>
      <c r="G2133" s="189" t="str">
        <f>IF(H2133="","",COUNTA($E$5:E2133))</f>
        <v/>
      </c>
      <c r="H2133" s="41"/>
      <c r="I2133" s="38"/>
      <c r="J2133" s="206"/>
      <c r="K2133" s="206"/>
      <c r="L2133" s="206"/>
      <c r="M2133" s="41"/>
      <c r="N2133" s="207"/>
      <c r="O2133" s="99"/>
      <c r="P2133" s="192"/>
      <c r="Q2133" s="122"/>
      <c r="R2133" s="122"/>
      <c r="S2133" s="126"/>
      <c r="T2133" s="122"/>
      <c r="U2133" s="122"/>
      <c r="X2133" s="128"/>
      <c r="Y2133" s="129"/>
      <c r="Z2133" s="129"/>
      <c r="AA2133" s="129"/>
    </row>
    <row r="2134" spans="1:27" s="115" customFormat="1" ht="26.1" customHeight="1" x14ac:dyDescent="0.2">
      <c r="A2134" s="141" t="str">
        <f>IF(AND($H2134&gt;=المغادرين!$C$4,$H2134&lt;=المغادرين!$F$4,المغادرين!$B$2=IF(المغادرين!$B$2="","",$I2134)),MAX($A$4:$A2133)+1,"")</f>
        <v/>
      </c>
      <c r="B2134" s="141" t="str">
        <f t="shared" si="66"/>
        <v/>
      </c>
      <c r="C2134" s="141" t="str">
        <f>IF($A2134="","",RANK($B2134,$B$5:$B$10000,1)+COUNTIF($B$4:$B2133,$B2134))</f>
        <v/>
      </c>
      <c r="D2134" s="142" t="str">
        <f>IF(AND($M2134&gt;=القادمين!$C$4,$M2134&lt;=القادمين!$F$4,القادمين!$B$2=IF(القادمين!$B$2="","",$I2134)),MAX($D$4:$D2133)+1,"")</f>
        <v/>
      </c>
      <c r="E2134" s="142" t="str">
        <f t="shared" si="67"/>
        <v/>
      </c>
      <c r="F2134" s="142" t="str">
        <f>IF($D2134="","",RANK($E2134,$E$5:$E$10000,1)+COUNTIF($E$4:$E2133,$E2134))</f>
        <v/>
      </c>
      <c r="G2134" s="189" t="str">
        <f>IF(H2134="","",COUNTA($E$5:E2134))</f>
        <v/>
      </c>
      <c r="H2134" s="41"/>
      <c r="I2134" s="38"/>
      <c r="J2134" s="206"/>
      <c r="K2134" s="206"/>
      <c r="L2134" s="206"/>
      <c r="M2134" s="41"/>
      <c r="N2134" s="207"/>
      <c r="O2134" s="99"/>
      <c r="P2134" s="192"/>
      <c r="Q2134" s="122"/>
      <c r="R2134" s="122"/>
      <c r="S2134" s="126"/>
      <c r="T2134" s="122"/>
      <c r="U2134" s="122"/>
      <c r="AA2134" s="128"/>
    </row>
    <row r="2135" spans="1:27" s="115" customFormat="1" ht="26.1" customHeight="1" x14ac:dyDescent="0.2">
      <c r="A2135" s="141" t="str">
        <f>IF(AND($H2135&gt;=المغادرين!$C$4,$H2135&lt;=المغادرين!$F$4,المغادرين!$B$2=IF(المغادرين!$B$2="","",$I2135)),MAX($A$4:$A2134)+1,"")</f>
        <v/>
      </c>
      <c r="B2135" s="141" t="str">
        <f t="shared" si="66"/>
        <v/>
      </c>
      <c r="C2135" s="141" t="str">
        <f>IF($A2135="","",RANK($B2135,$B$5:$B$10000,1)+COUNTIF($B$4:$B2134,$B2135))</f>
        <v/>
      </c>
      <c r="D2135" s="142" t="str">
        <f>IF(AND($M2135&gt;=القادمين!$C$4,$M2135&lt;=القادمين!$F$4,القادمين!$B$2=IF(القادمين!$B$2="","",$I2135)),MAX($D$4:$D2134)+1,"")</f>
        <v/>
      </c>
      <c r="E2135" s="142" t="str">
        <f t="shared" si="67"/>
        <v/>
      </c>
      <c r="F2135" s="142" t="str">
        <f>IF($D2135="","",RANK($E2135,$E$5:$E$10000,1)+COUNTIF($E$4:$E2134,$E2135))</f>
        <v/>
      </c>
      <c r="G2135" s="189" t="str">
        <f>IF(H2135="","",COUNTA($E$5:E2135))</f>
        <v/>
      </c>
      <c r="H2135" s="41"/>
      <c r="I2135" s="38"/>
      <c r="J2135" s="206"/>
      <c r="K2135" s="206"/>
      <c r="L2135" s="206"/>
      <c r="M2135" s="41"/>
      <c r="N2135" s="207"/>
      <c r="O2135" s="99"/>
      <c r="P2135" s="192"/>
      <c r="Q2135" s="122"/>
      <c r="R2135" s="122"/>
      <c r="S2135" s="126"/>
      <c r="T2135" s="122"/>
      <c r="U2135" s="122"/>
      <c r="W2135" s="128"/>
      <c r="AA2135" s="121"/>
    </row>
    <row r="2136" spans="1:27" s="115" customFormat="1" ht="26.1" customHeight="1" x14ac:dyDescent="0.2">
      <c r="A2136" s="141" t="str">
        <f>IF(AND($H2136&gt;=المغادرين!$C$4,$H2136&lt;=المغادرين!$F$4,المغادرين!$B$2=IF(المغادرين!$B$2="","",$I2136)),MAX($A$4:$A2135)+1,"")</f>
        <v/>
      </c>
      <c r="B2136" s="141" t="str">
        <f t="shared" si="66"/>
        <v/>
      </c>
      <c r="C2136" s="141" t="str">
        <f>IF($A2136="","",RANK($B2136,$B$5:$B$10000,1)+COUNTIF($B$4:$B2135,$B2136))</f>
        <v/>
      </c>
      <c r="D2136" s="142" t="str">
        <f>IF(AND($M2136&gt;=القادمين!$C$4,$M2136&lt;=القادمين!$F$4,القادمين!$B$2=IF(القادمين!$B$2="","",$I2136)),MAX($D$4:$D2135)+1,"")</f>
        <v/>
      </c>
      <c r="E2136" s="142" t="str">
        <f t="shared" si="67"/>
        <v/>
      </c>
      <c r="F2136" s="142" t="str">
        <f>IF($D2136="","",RANK($E2136,$E$5:$E$10000,1)+COUNTIF($E$4:$E2135,$E2136))</f>
        <v/>
      </c>
      <c r="G2136" s="189" t="str">
        <f>IF(H2136="","",COUNTA($E$5:E2136))</f>
        <v/>
      </c>
      <c r="H2136" s="41"/>
      <c r="I2136" s="38"/>
      <c r="J2136" s="206"/>
      <c r="K2136" s="206"/>
      <c r="L2136" s="206"/>
      <c r="M2136" s="41"/>
      <c r="N2136" s="207"/>
      <c r="O2136" s="99"/>
      <c r="P2136" s="192"/>
      <c r="Q2136" s="122"/>
      <c r="R2136" s="122"/>
      <c r="S2136" s="126"/>
      <c r="T2136" s="122"/>
      <c r="U2136" s="122"/>
    </row>
    <row r="2137" spans="1:27" s="115" customFormat="1" ht="26.1" customHeight="1" x14ac:dyDescent="0.2">
      <c r="A2137" s="141" t="str">
        <f>IF(AND($H2137&gt;=المغادرين!$C$4,$H2137&lt;=المغادرين!$F$4,المغادرين!$B$2=IF(المغادرين!$B$2="","",$I2137)),MAX($A$4:$A2136)+1,"")</f>
        <v/>
      </c>
      <c r="B2137" s="141" t="str">
        <f t="shared" si="66"/>
        <v/>
      </c>
      <c r="C2137" s="141" t="str">
        <f>IF($A2137="","",RANK($B2137,$B$5:$B$10000,1)+COUNTIF($B$4:$B2136,$B2137))</f>
        <v/>
      </c>
      <c r="D2137" s="142" t="str">
        <f>IF(AND($M2137&gt;=القادمين!$C$4,$M2137&lt;=القادمين!$F$4,القادمين!$B$2=IF(القادمين!$B$2="","",$I2137)),MAX($D$4:$D2136)+1,"")</f>
        <v/>
      </c>
      <c r="E2137" s="142" t="str">
        <f t="shared" si="67"/>
        <v/>
      </c>
      <c r="F2137" s="142" t="str">
        <f>IF($D2137="","",RANK($E2137,$E$5:$E$10000,1)+COUNTIF($E$4:$E2136,$E2137))</f>
        <v/>
      </c>
      <c r="G2137" s="189" t="str">
        <f>IF(H2137="","",COUNTA($E$5:E2137))</f>
        <v/>
      </c>
      <c r="H2137" s="41"/>
      <c r="I2137" s="38"/>
      <c r="J2137" s="206"/>
      <c r="K2137" s="206"/>
      <c r="L2137" s="206"/>
      <c r="M2137" s="41"/>
      <c r="N2137" s="207"/>
      <c r="O2137" s="99"/>
      <c r="P2137" s="192"/>
      <c r="Q2137" s="122"/>
      <c r="R2137" s="122"/>
      <c r="S2137" s="126"/>
      <c r="T2137" s="122"/>
      <c r="U2137" s="122"/>
      <c r="X2137" s="128"/>
      <c r="Y2137" s="121"/>
      <c r="Z2137" s="121"/>
      <c r="AA2137" s="121"/>
    </row>
    <row r="2138" spans="1:27" s="115" customFormat="1" ht="26.1" customHeight="1" x14ac:dyDescent="0.2">
      <c r="A2138" s="141" t="str">
        <f>IF(AND($H2138&gt;=المغادرين!$C$4,$H2138&lt;=المغادرين!$F$4,المغادرين!$B$2=IF(المغادرين!$B$2="","",$I2138)),MAX($A$4:$A2137)+1,"")</f>
        <v/>
      </c>
      <c r="B2138" s="141" t="str">
        <f t="shared" si="66"/>
        <v/>
      </c>
      <c r="C2138" s="141" t="str">
        <f>IF($A2138="","",RANK($B2138,$B$5:$B$10000,1)+COUNTIF($B$4:$B2137,$B2138))</f>
        <v/>
      </c>
      <c r="D2138" s="142" t="str">
        <f>IF(AND($M2138&gt;=القادمين!$C$4,$M2138&lt;=القادمين!$F$4,القادمين!$B$2=IF(القادمين!$B$2="","",$I2138)),MAX($D$4:$D2137)+1,"")</f>
        <v/>
      </c>
      <c r="E2138" s="142" t="str">
        <f t="shared" si="67"/>
        <v/>
      </c>
      <c r="F2138" s="142" t="str">
        <f>IF($D2138="","",RANK($E2138,$E$5:$E$10000,1)+COUNTIF($E$4:$E2137,$E2138))</f>
        <v/>
      </c>
      <c r="G2138" s="189" t="str">
        <f>IF(H2138="","",COUNTA($E$5:E2138))</f>
        <v/>
      </c>
      <c r="H2138" s="41"/>
      <c r="I2138" s="38"/>
      <c r="J2138" s="206"/>
      <c r="K2138" s="206"/>
      <c r="L2138" s="206"/>
      <c r="M2138" s="41"/>
      <c r="N2138" s="207"/>
      <c r="O2138" s="99"/>
      <c r="P2138" s="192"/>
      <c r="Q2138" s="122"/>
      <c r="R2138" s="122"/>
      <c r="S2138" s="126"/>
      <c r="T2138" s="122"/>
      <c r="U2138" s="122"/>
      <c r="X2138" s="128"/>
      <c r="Y2138" s="129"/>
      <c r="Z2138" s="129"/>
      <c r="AA2138" s="129"/>
    </row>
    <row r="2139" spans="1:27" s="115" customFormat="1" ht="26.1" customHeight="1" x14ac:dyDescent="0.2">
      <c r="A2139" s="141" t="str">
        <f>IF(AND($H2139&gt;=المغادرين!$C$4,$H2139&lt;=المغادرين!$F$4,المغادرين!$B$2=IF(المغادرين!$B$2="","",$I2139)),MAX($A$4:$A2138)+1,"")</f>
        <v/>
      </c>
      <c r="B2139" s="141" t="str">
        <f t="shared" si="66"/>
        <v/>
      </c>
      <c r="C2139" s="141" t="str">
        <f>IF($A2139="","",RANK($B2139,$B$5:$B$10000,1)+COUNTIF($B$4:$B2138,$B2139))</f>
        <v/>
      </c>
      <c r="D2139" s="142" t="str">
        <f>IF(AND($M2139&gt;=القادمين!$C$4,$M2139&lt;=القادمين!$F$4,القادمين!$B$2=IF(القادمين!$B$2="","",$I2139)),MAX($D$4:$D2138)+1,"")</f>
        <v/>
      </c>
      <c r="E2139" s="142" t="str">
        <f t="shared" si="67"/>
        <v/>
      </c>
      <c r="F2139" s="142" t="str">
        <f>IF($D2139="","",RANK($E2139,$E$5:$E$10000,1)+COUNTIF($E$4:$E2138,$E2139))</f>
        <v/>
      </c>
      <c r="G2139" s="189" t="str">
        <f>IF(H2139="","",COUNTA($E$5:E2139))</f>
        <v/>
      </c>
      <c r="H2139" s="41"/>
      <c r="I2139" s="38"/>
      <c r="J2139" s="206"/>
      <c r="K2139" s="206"/>
      <c r="L2139" s="206"/>
      <c r="M2139" s="41"/>
      <c r="N2139" s="207"/>
      <c r="O2139" s="99"/>
      <c r="P2139" s="192"/>
      <c r="Q2139" s="122"/>
      <c r="R2139" s="122"/>
      <c r="S2139" s="126"/>
      <c r="T2139" s="122"/>
      <c r="U2139" s="122"/>
      <c r="X2139" s="128"/>
      <c r="Y2139" s="129"/>
      <c r="Z2139" s="129"/>
      <c r="AA2139" s="129"/>
    </row>
    <row r="2140" spans="1:27" s="115" customFormat="1" ht="26.1" customHeight="1" x14ac:dyDescent="0.2">
      <c r="A2140" s="141" t="str">
        <f>IF(AND($H2140&gt;=المغادرين!$C$4,$H2140&lt;=المغادرين!$F$4,المغادرين!$B$2=IF(المغادرين!$B$2="","",$I2140)),MAX($A$4:$A2139)+1,"")</f>
        <v/>
      </c>
      <c r="B2140" s="141" t="str">
        <f t="shared" si="66"/>
        <v/>
      </c>
      <c r="C2140" s="141" t="str">
        <f>IF($A2140="","",RANK($B2140,$B$5:$B$10000,1)+COUNTIF($B$4:$B2139,$B2140))</f>
        <v/>
      </c>
      <c r="D2140" s="142" t="str">
        <f>IF(AND($M2140&gt;=القادمين!$C$4,$M2140&lt;=القادمين!$F$4,القادمين!$B$2=IF(القادمين!$B$2="","",$I2140)),MAX($D$4:$D2139)+1,"")</f>
        <v/>
      </c>
      <c r="E2140" s="142" t="str">
        <f t="shared" si="67"/>
        <v/>
      </c>
      <c r="F2140" s="142" t="str">
        <f>IF($D2140="","",RANK($E2140,$E$5:$E$10000,1)+COUNTIF($E$4:$E2139,$E2140))</f>
        <v/>
      </c>
      <c r="G2140" s="189" t="str">
        <f>IF(H2140="","",COUNTA($E$5:E2140))</f>
        <v/>
      </c>
      <c r="H2140" s="41"/>
      <c r="I2140" s="38"/>
      <c r="J2140" s="206"/>
      <c r="K2140" s="206"/>
      <c r="L2140" s="206"/>
      <c r="M2140" s="41"/>
      <c r="N2140" s="207"/>
      <c r="O2140" s="99"/>
      <c r="P2140" s="192"/>
      <c r="Q2140" s="122"/>
      <c r="R2140" s="122"/>
      <c r="S2140" s="126"/>
      <c r="T2140" s="122"/>
      <c r="U2140" s="122"/>
    </row>
    <row r="2141" spans="1:27" s="115" customFormat="1" ht="26.1" customHeight="1" x14ac:dyDescent="0.2">
      <c r="A2141" s="141" t="str">
        <f>IF(AND($H2141&gt;=المغادرين!$C$4,$H2141&lt;=المغادرين!$F$4,المغادرين!$B$2=IF(المغادرين!$B$2="","",$I2141)),MAX($A$4:$A2140)+1,"")</f>
        <v/>
      </c>
      <c r="B2141" s="141" t="str">
        <f t="shared" si="66"/>
        <v/>
      </c>
      <c r="C2141" s="141" t="str">
        <f>IF($A2141="","",RANK($B2141,$B$5:$B$10000,1)+COUNTIF($B$4:$B2140,$B2141))</f>
        <v/>
      </c>
      <c r="D2141" s="142" t="str">
        <f>IF(AND($M2141&gt;=القادمين!$C$4,$M2141&lt;=القادمين!$F$4,القادمين!$B$2=IF(القادمين!$B$2="","",$I2141)),MAX($D$4:$D2140)+1,"")</f>
        <v/>
      </c>
      <c r="E2141" s="142" t="str">
        <f t="shared" si="67"/>
        <v/>
      </c>
      <c r="F2141" s="142" t="str">
        <f>IF($D2141="","",RANK($E2141,$E$5:$E$10000,1)+COUNTIF($E$4:$E2140,$E2141))</f>
        <v/>
      </c>
      <c r="G2141" s="189" t="str">
        <f>IF(H2141="","",COUNTA($E$5:E2141))</f>
        <v/>
      </c>
      <c r="H2141" s="41"/>
      <c r="I2141" s="38"/>
      <c r="J2141" s="206"/>
      <c r="K2141" s="206"/>
      <c r="L2141" s="206"/>
      <c r="M2141" s="41"/>
      <c r="N2141" s="207"/>
      <c r="O2141" s="99"/>
      <c r="P2141" s="192"/>
      <c r="Q2141" s="122"/>
      <c r="R2141" s="122"/>
      <c r="S2141" s="126"/>
      <c r="T2141" s="122"/>
      <c r="U2141" s="122"/>
      <c r="X2141" s="128"/>
      <c r="Y2141" s="121"/>
      <c r="Z2141" s="121"/>
      <c r="AA2141" s="121"/>
    </row>
    <row r="2142" spans="1:27" s="115" customFormat="1" ht="26.1" customHeight="1" x14ac:dyDescent="0.2">
      <c r="A2142" s="141" t="str">
        <f>IF(AND($H2142&gt;=المغادرين!$C$4,$H2142&lt;=المغادرين!$F$4,المغادرين!$B$2=IF(المغادرين!$B$2="","",$I2142)),MAX($A$4:$A2141)+1,"")</f>
        <v/>
      </c>
      <c r="B2142" s="141" t="str">
        <f t="shared" si="66"/>
        <v/>
      </c>
      <c r="C2142" s="141" t="str">
        <f>IF($A2142="","",RANK($B2142,$B$5:$B$10000,1)+COUNTIF($B$4:$B2141,$B2142))</f>
        <v/>
      </c>
      <c r="D2142" s="142" t="str">
        <f>IF(AND($M2142&gt;=القادمين!$C$4,$M2142&lt;=القادمين!$F$4,القادمين!$B$2=IF(القادمين!$B$2="","",$I2142)),MAX($D$4:$D2141)+1,"")</f>
        <v/>
      </c>
      <c r="E2142" s="142" t="str">
        <f t="shared" si="67"/>
        <v/>
      </c>
      <c r="F2142" s="142" t="str">
        <f>IF($D2142="","",RANK($E2142,$E$5:$E$10000,1)+COUNTIF($E$4:$E2141,$E2142))</f>
        <v/>
      </c>
      <c r="G2142" s="189" t="str">
        <f>IF(H2142="","",COUNTA($E$5:E2142))</f>
        <v/>
      </c>
      <c r="H2142" s="41"/>
      <c r="I2142" s="38"/>
      <c r="J2142" s="206"/>
      <c r="K2142" s="206"/>
      <c r="L2142" s="206"/>
      <c r="M2142" s="41"/>
      <c r="N2142" s="207"/>
      <c r="O2142" s="99"/>
      <c r="P2142" s="192"/>
      <c r="Q2142" s="122"/>
      <c r="R2142" s="122"/>
      <c r="S2142" s="126"/>
      <c r="T2142" s="122"/>
      <c r="U2142" s="122"/>
      <c r="X2142" s="128"/>
      <c r="Y2142" s="129"/>
      <c r="Z2142" s="129"/>
      <c r="AA2142" s="129"/>
    </row>
    <row r="2143" spans="1:27" s="115" customFormat="1" ht="26.1" customHeight="1" x14ac:dyDescent="0.2">
      <c r="A2143" s="141" t="str">
        <f>IF(AND($H2143&gt;=المغادرين!$C$4,$H2143&lt;=المغادرين!$F$4,المغادرين!$B$2=IF(المغادرين!$B$2="","",$I2143)),MAX($A$4:$A2142)+1,"")</f>
        <v/>
      </c>
      <c r="B2143" s="141" t="str">
        <f t="shared" si="66"/>
        <v/>
      </c>
      <c r="C2143" s="141" t="str">
        <f>IF($A2143="","",RANK($B2143,$B$5:$B$10000,1)+COUNTIF($B$4:$B2142,$B2143))</f>
        <v/>
      </c>
      <c r="D2143" s="142" t="str">
        <f>IF(AND($M2143&gt;=القادمين!$C$4,$M2143&lt;=القادمين!$F$4,القادمين!$B$2=IF(القادمين!$B$2="","",$I2143)),MAX($D$4:$D2142)+1,"")</f>
        <v/>
      </c>
      <c r="E2143" s="142" t="str">
        <f t="shared" si="67"/>
        <v/>
      </c>
      <c r="F2143" s="142" t="str">
        <f>IF($D2143="","",RANK($E2143,$E$5:$E$10000,1)+COUNTIF($E$4:$E2142,$E2143))</f>
        <v/>
      </c>
      <c r="G2143" s="189" t="str">
        <f>IF(H2143="","",COUNTA($E$5:E2143))</f>
        <v/>
      </c>
      <c r="H2143" s="41"/>
      <c r="I2143" s="38"/>
      <c r="J2143" s="206"/>
      <c r="K2143" s="206"/>
      <c r="L2143" s="206"/>
      <c r="M2143" s="41"/>
      <c r="N2143" s="207"/>
      <c r="O2143" s="99"/>
      <c r="P2143" s="192"/>
      <c r="Q2143" s="122"/>
      <c r="R2143" s="122"/>
      <c r="S2143" s="126"/>
      <c r="T2143" s="122"/>
      <c r="U2143" s="122"/>
      <c r="X2143" s="128"/>
      <c r="Y2143" s="129"/>
      <c r="Z2143" s="129"/>
      <c r="AA2143" s="129"/>
    </row>
    <row r="2144" spans="1:27" s="115" customFormat="1" ht="26.1" customHeight="1" x14ac:dyDescent="0.2">
      <c r="A2144" s="141" t="str">
        <f>IF(AND($H2144&gt;=المغادرين!$C$4,$H2144&lt;=المغادرين!$F$4,المغادرين!$B$2=IF(المغادرين!$B$2="","",$I2144)),MAX($A$4:$A2143)+1,"")</f>
        <v/>
      </c>
      <c r="B2144" s="141" t="str">
        <f t="shared" si="66"/>
        <v/>
      </c>
      <c r="C2144" s="141" t="str">
        <f>IF($A2144="","",RANK($B2144,$B$5:$B$10000,1)+COUNTIF($B$4:$B2143,$B2144))</f>
        <v/>
      </c>
      <c r="D2144" s="142" t="str">
        <f>IF(AND($M2144&gt;=القادمين!$C$4,$M2144&lt;=القادمين!$F$4,القادمين!$B$2=IF(القادمين!$B$2="","",$I2144)),MAX($D$4:$D2143)+1,"")</f>
        <v/>
      </c>
      <c r="E2144" s="142" t="str">
        <f t="shared" si="67"/>
        <v/>
      </c>
      <c r="F2144" s="142" t="str">
        <f>IF($D2144="","",RANK($E2144,$E$5:$E$10000,1)+COUNTIF($E$4:$E2143,$E2144))</f>
        <v/>
      </c>
      <c r="G2144" s="189" t="str">
        <f>IF(H2144="","",COUNTA($E$5:E2144))</f>
        <v/>
      </c>
      <c r="H2144" s="41"/>
      <c r="I2144" s="38"/>
      <c r="J2144" s="206"/>
      <c r="K2144" s="206"/>
      <c r="L2144" s="206"/>
      <c r="M2144" s="41"/>
      <c r="N2144" s="207"/>
      <c r="O2144" s="99"/>
      <c r="P2144" s="192"/>
      <c r="Q2144" s="122"/>
      <c r="R2144" s="122"/>
      <c r="S2144" s="126"/>
      <c r="T2144" s="122"/>
      <c r="U2144" s="122"/>
      <c r="X2144" s="128"/>
      <c r="Y2144" s="129"/>
      <c r="Z2144" s="129"/>
      <c r="AA2144" s="129"/>
    </row>
    <row r="2145" spans="1:27" s="115" customFormat="1" ht="26.1" customHeight="1" x14ac:dyDescent="0.2">
      <c r="A2145" s="141" t="str">
        <f>IF(AND($H2145&gt;=المغادرين!$C$4,$H2145&lt;=المغادرين!$F$4,المغادرين!$B$2=IF(المغادرين!$B$2="","",$I2145)),MAX($A$4:$A2144)+1,"")</f>
        <v/>
      </c>
      <c r="B2145" s="141" t="str">
        <f t="shared" si="66"/>
        <v/>
      </c>
      <c r="C2145" s="141" t="str">
        <f>IF($A2145="","",RANK($B2145,$B$5:$B$10000,1)+COUNTIF($B$4:$B2144,$B2145))</f>
        <v/>
      </c>
      <c r="D2145" s="142" t="str">
        <f>IF(AND($M2145&gt;=القادمين!$C$4,$M2145&lt;=القادمين!$F$4,القادمين!$B$2=IF(القادمين!$B$2="","",$I2145)),MAX($D$4:$D2144)+1,"")</f>
        <v/>
      </c>
      <c r="E2145" s="142" t="str">
        <f t="shared" si="67"/>
        <v/>
      </c>
      <c r="F2145" s="142" t="str">
        <f>IF($D2145="","",RANK($E2145,$E$5:$E$10000,1)+COUNTIF($E$4:$E2144,$E2145))</f>
        <v/>
      </c>
      <c r="G2145" s="189" t="str">
        <f>IF(H2145="","",COUNTA($E$5:E2145))</f>
        <v/>
      </c>
      <c r="H2145" s="41"/>
      <c r="I2145" s="38"/>
      <c r="J2145" s="206"/>
      <c r="K2145" s="206"/>
      <c r="L2145" s="206"/>
      <c r="M2145" s="41"/>
      <c r="N2145" s="207"/>
      <c r="O2145" s="99"/>
      <c r="P2145" s="192"/>
      <c r="Q2145" s="122"/>
      <c r="R2145" s="122"/>
      <c r="S2145" s="126"/>
      <c r="T2145" s="122"/>
      <c r="U2145" s="122"/>
      <c r="X2145" s="128"/>
      <c r="Y2145" s="129"/>
      <c r="Z2145" s="129"/>
      <c r="AA2145" s="129"/>
    </row>
    <row r="2146" spans="1:27" s="115" customFormat="1" ht="26.1" customHeight="1" x14ac:dyDescent="0.2">
      <c r="A2146" s="141" t="str">
        <f>IF(AND($H2146&gt;=المغادرين!$C$4,$H2146&lt;=المغادرين!$F$4,المغادرين!$B$2=IF(المغادرين!$B$2="","",$I2146)),MAX($A$4:$A2145)+1,"")</f>
        <v/>
      </c>
      <c r="B2146" s="141" t="str">
        <f t="shared" si="66"/>
        <v/>
      </c>
      <c r="C2146" s="141" t="str">
        <f>IF($A2146="","",RANK($B2146,$B$5:$B$10000,1)+COUNTIF($B$4:$B2145,$B2146))</f>
        <v/>
      </c>
      <c r="D2146" s="142" t="str">
        <f>IF(AND($M2146&gt;=القادمين!$C$4,$M2146&lt;=القادمين!$F$4,القادمين!$B$2=IF(القادمين!$B$2="","",$I2146)),MAX($D$4:$D2145)+1,"")</f>
        <v/>
      </c>
      <c r="E2146" s="142" t="str">
        <f t="shared" si="67"/>
        <v/>
      </c>
      <c r="F2146" s="142" t="str">
        <f>IF($D2146="","",RANK($E2146,$E$5:$E$10000,1)+COUNTIF($E$4:$E2145,$E2146))</f>
        <v/>
      </c>
      <c r="G2146" s="189" t="str">
        <f>IF(H2146="","",COUNTA($E$5:E2146))</f>
        <v/>
      </c>
      <c r="H2146" s="41"/>
      <c r="I2146" s="38"/>
      <c r="J2146" s="206"/>
      <c r="K2146" s="206"/>
      <c r="L2146" s="206"/>
      <c r="M2146" s="41"/>
      <c r="N2146" s="207"/>
      <c r="O2146" s="99"/>
      <c r="P2146" s="192"/>
      <c r="Q2146" s="122"/>
      <c r="R2146" s="122"/>
      <c r="S2146" s="126"/>
      <c r="T2146" s="122"/>
      <c r="U2146" s="122"/>
      <c r="X2146" s="128"/>
      <c r="Y2146" s="129"/>
      <c r="Z2146" s="129"/>
      <c r="AA2146" s="129"/>
    </row>
    <row r="2147" spans="1:27" s="115" customFormat="1" ht="26.1" customHeight="1" x14ac:dyDescent="0.2">
      <c r="A2147" s="141" t="str">
        <f>IF(AND($H2147&gt;=المغادرين!$C$4,$H2147&lt;=المغادرين!$F$4,المغادرين!$B$2=IF(المغادرين!$B$2="","",$I2147)),MAX($A$4:$A2146)+1,"")</f>
        <v/>
      </c>
      <c r="B2147" s="141" t="str">
        <f t="shared" si="66"/>
        <v/>
      </c>
      <c r="C2147" s="141" t="str">
        <f>IF($A2147="","",RANK($B2147,$B$5:$B$10000,1)+COUNTIF($B$4:$B2146,$B2147))</f>
        <v/>
      </c>
      <c r="D2147" s="142" t="str">
        <f>IF(AND($M2147&gt;=القادمين!$C$4,$M2147&lt;=القادمين!$F$4,القادمين!$B$2=IF(القادمين!$B$2="","",$I2147)),MAX($D$4:$D2146)+1,"")</f>
        <v/>
      </c>
      <c r="E2147" s="142" t="str">
        <f t="shared" si="67"/>
        <v/>
      </c>
      <c r="F2147" s="142" t="str">
        <f>IF($D2147="","",RANK($E2147,$E$5:$E$10000,1)+COUNTIF($E$4:$E2146,$E2147))</f>
        <v/>
      </c>
      <c r="G2147" s="189" t="str">
        <f>IF(H2147="","",COUNTA($E$5:E2147))</f>
        <v/>
      </c>
      <c r="H2147" s="41"/>
      <c r="I2147" s="38"/>
      <c r="J2147" s="206"/>
      <c r="K2147" s="206"/>
      <c r="L2147" s="206"/>
      <c r="M2147" s="41"/>
      <c r="N2147" s="207"/>
      <c r="O2147" s="99"/>
      <c r="P2147" s="192"/>
      <c r="Q2147" s="122"/>
      <c r="R2147" s="122"/>
      <c r="S2147" s="126"/>
      <c r="T2147" s="122"/>
      <c r="U2147" s="122"/>
      <c r="X2147" s="128"/>
      <c r="Y2147" s="129"/>
      <c r="Z2147" s="129"/>
      <c r="AA2147" s="129"/>
    </row>
    <row r="2148" spans="1:27" s="115" customFormat="1" ht="26.1" customHeight="1" x14ac:dyDescent="0.2">
      <c r="A2148" s="141" t="str">
        <f>IF(AND($H2148&gt;=المغادرين!$C$4,$H2148&lt;=المغادرين!$F$4,المغادرين!$B$2=IF(المغادرين!$B$2="","",$I2148)),MAX($A$4:$A2147)+1,"")</f>
        <v/>
      </c>
      <c r="B2148" s="141" t="str">
        <f t="shared" si="66"/>
        <v/>
      </c>
      <c r="C2148" s="141" t="str">
        <f>IF($A2148="","",RANK($B2148,$B$5:$B$10000,1)+COUNTIF($B$4:$B2147,$B2148))</f>
        <v/>
      </c>
      <c r="D2148" s="142" t="str">
        <f>IF(AND($M2148&gt;=القادمين!$C$4,$M2148&lt;=القادمين!$F$4,القادمين!$B$2=IF(القادمين!$B$2="","",$I2148)),MAX($D$4:$D2147)+1,"")</f>
        <v/>
      </c>
      <c r="E2148" s="142" t="str">
        <f t="shared" si="67"/>
        <v/>
      </c>
      <c r="F2148" s="142" t="str">
        <f>IF($D2148="","",RANK($E2148,$E$5:$E$10000,1)+COUNTIF($E$4:$E2147,$E2148))</f>
        <v/>
      </c>
      <c r="G2148" s="189" t="str">
        <f>IF(H2148="","",COUNTA($E$5:E2148))</f>
        <v/>
      </c>
      <c r="H2148" s="41"/>
      <c r="I2148" s="38"/>
      <c r="J2148" s="206"/>
      <c r="K2148" s="206"/>
      <c r="L2148" s="206"/>
      <c r="M2148" s="41"/>
      <c r="N2148" s="207"/>
      <c r="O2148" s="99"/>
      <c r="P2148" s="192"/>
      <c r="Q2148" s="122"/>
      <c r="R2148" s="122"/>
      <c r="S2148" s="126"/>
      <c r="T2148" s="122"/>
      <c r="U2148" s="122"/>
      <c r="X2148" s="128"/>
      <c r="Y2148" s="129"/>
      <c r="Z2148" s="129"/>
      <c r="AA2148" s="129"/>
    </row>
    <row r="2149" spans="1:27" s="115" customFormat="1" ht="26.1" customHeight="1" x14ac:dyDescent="0.2">
      <c r="A2149" s="141" t="str">
        <f>IF(AND($H2149&gt;=المغادرين!$C$4,$H2149&lt;=المغادرين!$F$4,المغادرين!$B$2=IF(المغادرين!$B$2="","",$I2149)),MAX($A$4:$A2148)+1,"")</f>
        <v/>
      </c>
      <c r="B2149" s="141" t="str">
        <f t="shared" si="66"/>
        <v/>
      </c>
      <c r="C2149" s="141" t="str">
        <f>IF($A2149="","",RANK($B2149,$B$5:$B$10000,1)+COUNTIF($B$4:$B2148,$B2149))</f>
        <v/>
      </c>
      <c r="D2149" s="142" t="str">
        <f>IF(AND($M2149&gt;=القادمين!$C$4,$M2149&lt;=القادمين!$F$4,القادمين!$B$2=IF(القادمين!$B$2="","",$I2149)),MAX($D$4:$D2148)+1,"")</f>
        <v/>
      </c>
      <c r="E2149" s="142" t="str">
        <f t="shared" si="67"/>
        <v/>
      </c>
      <c r="F2149" s="142" t="str">
        <f>IF($D2149="","",RANK($E2149,$E$5:$E$10000,1)+COUNTIF($E$4:$E2148,$E2149))</f>
        <v/>
      </c>
      <c r="G2149" s="189" t="str">
        <f>IF(H2149="","",COUNTA($E$5:E2149))</f>
        <v/>
      </c>
      <c r="H2149" s="41"/>
      <c r="I2149" s="38"/>
      <c r="J2149" s="206"/>
      <c r="K2149" s="206"/>
      <c r="L2149" s="206"/>
      <c r="M2149" s="41"/>
      <c r="N2149" s="207"/>
      <c r="O2149" s="99"/>
      <c r="P2149" s="192"/>
      <c r="Q2149" s="122"/>
      <c r="R2149" s="122"/>
      <c r="S2149" s="126"/>
      <c r="T2149" s="122"/>
      <c r="U2149" s="122"/>
      <c r="X2149" s="128"/>
      <c r="Y2149" s="129"/>
      <c r="Z2149" s="129"/>
      <c r="AA2149" s="129"/>
    </row>
    <row r="2150" spans="1:27" s="115" customFormat="1" ht="26.1" customHeight="1" x14ac:dyDescent="0.2">
      <c r="A2150" s="141" t="str">
        <f>IF(AND($H2150&gt;=المغادرين!$C$4,$H2150&lt;=المغادرين!$F$4,المغادرين!$B$2=IF(المغادرين!$B$2="","",$I2150)),MAX($A$4:$A2149)+1,"")</f>
        <v/>
      </c>
      <c r="B2150" s="141" t="str">
        <f t="shared" si="66"/>
        <v/>
      </c>
      <c r="C2150" s="141" t="str">
        <f>IF($A2150="","",RANK($B2150,$B$5:$B$10000,1)+COUNTIF($B$4:$B2149,$B2150))</f>
        <v/>
      </c>
      <c r="D2150" s="142" t="str">
        <f>IF(AND($M2150&gt;=القادمين!$C$4,$M2150&lt;=القادمين!$F$4,القادمين!$B$2=IF(القادمين!$B$2="","",$I2150)),MAX($D$4:$D2149)+1,"")</f>
        <v/>
      </c>
      <c r="E2150" s="142" t="str">
        <f t="shared" si="67"/>
        <v/>
      </c>
      <c r="F2150" s="142" t="str">
        <f>IF($D2150="","",RANK($E2150,$E$5:$E$10000,1)+COUNTIF($E$4:$E2149,$E2150))</f>
        <v/>
      </c>
      <c r="G2150" s="189" t="str">
        <f>IF(H2150="","",COUNTA($E$5:E2150))</f>
        <v/>
      </c>
      <c r="H2150" s="41"/>
      <c r="I2150" s="38"/>
      <c r="J2150" s="206"/>
      <c r="K2150" s="206"/>
      <c r="L2150" s="206"/>
      <c r="M2150" s="41"/>
      <c r="N2150" s="207"/>
      <c r="O2150" s="99"/>
      <c r="P2150" s="192"/>
      <c r="Q2150" s="122"/>
      <c r="R2150" s="122"/>
      <c r="S2150" s="126"/>
      <c r="T2150" s="122"/>
      <c r="U2150" s="122"/>
      <c r="X2150" s="128"/>
      <c r="Y2150" s="129"/>
      <c r="Z2150" s="129"/>
      <c r="AA2150" s="129"/>
    </row>
    <row r="2151" spans="1:27" s="115" customFormat="1" ht="26.1" customHeight="1" x14ac:dyDescent="0.2">
      <c r="A2151" s="141" t="str">
        <f>IF(AND($H2151&gt;=المغادرين!$C$4,$H2151&lt;=المغادرين!$F$4,المغادرين!$B$2=IF(المغادرين!$B$2="","",$I2151)),MAX($A$4:$A2150)+1,"")</f>
        <v/>
      </c>
      <c r="B2151" s="141" t="str">
        <f t="shared" si="66"/>
        <v/>
      </c>
      <c r="C2151" s="141" t="str">
        <f>IF($A2151="","",RANK($B2151,$B$5:$B$10000,1)+COUNTIF($B$4:$B2150,$B2151))</f>
        <v/>
      </c>
      <c r="D2151" s="142" t="str">
        <f>IF(AND($M2151&gt;=القادمين!$C$4,$M2151&lt;=القادمين!$F$4,القادمين!$B$2=IF(القادمين!$B$2="","",$I2151)),MAX($D$4:$D2150)+1,"")</f>
        <v/>
      </c>
      <c r="E2151" s="142" t="str">
        <f t="shared" si="67"/>
        <v/>
      </c>
      <c r="F2151" s="142" t="str">
        <f>IF($D2151="","",RANK($E2151,$E$5:$E$10000,1)+COUNTIF($E$4:$E2150,$E2151))</f>
        <v/>
      </c>
      <c r="G2151" s="189" t="str">
        <f>IF(H2151="","",COUNTA($E$5:E2151))</f>
        <v/>
      </c>
      <c r="H2151" s="41"/>
      <c r="I2151" s="38"/>
      <c r="J2151" s="206"/>
      <c r="K2151" s="206"/>
      <c r="L2151" s="206"/>
      <c r="M2151" s="41"/>
      <c r="N2151" s="207"/>
      <c r="O2151" s="99"/>
      <c r="P2151" s="192"/>
      <c r="Q2151" s="122"/>
      <c r="R2151" s="122"/>
      <c r="S2151" s="126"/>
      <c r="T2151" s="122"/>
      <c r="U2151" s="122"/>
      <c r="X2151" s="128"/>
      <c r="Y2151" s="129"/>
      <c r="Z2151" s="129"/>
      <c r="AA2151" s="129"/>
    </row>
    <row r="2152" spans="1:27" s="115" customFormat="1" ht="26.1" customHeight="1" x14ac:dyDescent="0.2">
      <c r="A2152" s="141" t="str">
        <f>IF(AND($H2152&gt;=المغادرين!$C$4,$H2152&lt;=المغادرين!$F$4,المغادرين!$B$2=IF(المغادرين!$B$2="","",$I2152)),MAX($A$4:$A2151)+1,"")</f>
        <v/>
      </c>
      <c r="B2152" s="141" t="str">
        <f t="shared" si="66"/>
        <v/>
      </c>
      <c r="C2152" s="141" t="str">
        <f>IF($A2152="","",RANK($B2152,$B$5:$B$10000,1)+COUNTIF($B$4:$B2151,$B2152))</f>
        <v/>
      </c>
      <c r="D2152" s="142" t="str">
        <f>IF(AND($M2152&gt;=القادمين!$C$4,$M2152&lt;=القادمين!$F$4,القادمين!$B$2=IF(القادمين!$B$2="","",$I2152)),MAX($D$4:$D2151)+1,"")</f>
        <v/>
      </c>
      <c r="E2152" s="142" t="str">
        <f t="shared" si="67"/>
        <v/>
      </c>
      <c r="F2152" s="142" t="str">
        <f>IF($D2152="","",RANK($E2152,$E$5:$E$10000,1)+COUNTIF($E$4:$E2151,$E2152))</f>
        <v/>
      </c>
      <c r="G2152" s="189" t="str">
        <f>IF(H2152="","",COUNTA($E$5:E2152))</f>
        <v/>
      </c>
      <c r="H2152" s="41"/>
      <c r="I2152" s="38"/>
      <c r="J2152" s="206"/>
      <c r="K2152" s="206"/>
      <c r="L2152" s="206"/>
      <c r="M2152" s="41"/>
      <c r="N2152" s="207"/>
      <c r="O2152" s="99"/>
      <c r="P2152" s="192"/>
      <c r="Q2152" s="122"/>
      <c r="R2152" s="122"/>
      <c r="S2152" s="126"/>
      <c r="T2152" s="122"/>
      <c r="U2152" s="122"/>
      <c r="AA2152" s="128"/>
    </row>
    <row r="2153" spans="1:27" s="115" customFormat="1" ht="26.1" customHeight="1" x14ac:dyDescent="0.2">
      <c r="A2153" s="141" t="str">
        <f>IF(AND($H2153&gt;=المغادرين!$C$4,$H2153&lt;=المغادرين!$F$4,المغادرين!$B$2=IF(المغادرين!$B$2="","",$I2153)),MAX($A$4:$A2152)+1,"")</f>
        <v/>
      </c>
      <c r="B2153" s="141" t="str">
        <f t="shared" si="66"/>
        <v/>
      </c>
      <c r="C2153" s="141" t="str">
        <f>IF($A2153="","",RANK($B2153,$B$5:$B$10000,1)+COUNTIF($B$4:$B2152,$B2153))</f>
        <v/>
      </c>
      <c r="D2153" s="142" t="str">
        <f>IF(AND($M2153&gt;=القادمين!$C$4,$M2153&lt;=القادمين!$F$4,القادمين!$B$2=IF(القادمين!$B$2="","",$I2153)),MAX($D$4:$D2152)+1,"")</f>
        <v/>
      </c>
      <c r="E2153" s="142" t="str">
        <f t="shared" si="67"/>
        <v/>
      </c>
      <c r="F2153" s="142" t="str">
        <f>IF($D2153="","",RANK($E2153,$E$5:$E$10000,1)+COUNTIF($E$4:$E2152,$E2153))</f>
        <v/>
      </c>
      <c r="G2153" s="189" t="str">
        <f>IF(H2153="","",COUNTA($E$5:E2153))</f>
        <v/>
      </c>
      <c r="H2153" s="41"/>
      <c r="I2153" s="38"/>
      <c r="J2153" s="206"/>
      <c r="K2153" s="206"/>
      <c r="L2153" s="206"/>
      <c r="M2153" s="41"/>
      <c r="N2153" s="207"/>
      <c r="O2153" s="99"/>
      <c r="P2153" s="192"/>
      <c r="Q2153" s="122"/>
      <c r="R2153" s="122"/>
      <c r="S2153" s="126"/>
      <c r="T2153" s="122"/>
      <c r="U2153" s="122"/>
      <c r="W2153" s="128"/>
      <c r="AA2153" s="121"/>
    </row>
    <row r="2154" spans="1:27" s="115" customFormat="1" ht="26.1" customHeight="1" x14ac:dyDescent="0.2">
      <c r="A2154" s="141" t="str">
        <f>IF(AND($H2154&gt;=المغادرين!$C$4,$H2154&lt;=المغادرين!$F$4,المغادرين!$B$2=IF(المغادرين!$B$2="","",$I2154)),MAX($A$4:$A2153)+1,"")</f>
        <v/>
      </c>
      <c r="B2154" s="141" t="str">
        <f t="shared" si="66"/>
        <v/>
      </c>
      <c r="C2154" s="141" t="str">
        <f>IF($A2154="","",RANK($B2154,$B$5:$B$10000,1)+COUNTIF($B$4:$B2153,$B2154))</f>
        <v/>
      </c>
      <c r="D2154" s="142" t="str">
        <f>IF(AND($M2154&gt;=القادمين!$C$4,$M2154&lt;=القادمين!$F$4,القادمين!$B$2=IF(القادمين!$B$2="","",$I2154)),MAX($D$4:$D2153)+1,"")</f>
        <v/>
      </c>
      <c r="E2154" s="142" t="str">
        <f t="shared" si="67"/>
        <v/>
      </c>
      <c r="F2154" s="142" t="str">
        <f>IF($D2154="","",RANK($E2154,$E$5:$E$10000,1)+COUNTIF($E$4:$E2153,$E2154))</f>
        <v/>
      </c>
      <c r="G2154" s="189" t="str">
        <f>IF(H2154="","",COUNTA($E$5:E2154))</f>
        <v/>
      </c>
      <c r="H2154" s="41"/>
      <c r="I2154" s="38"/>
      <c r="J2154" s="206"/>
      <c r="K2154" s="206"/>
      <c r="L2154" s="206"/>
      <c r="M2154" s="41"/>
      <c r="N2154" s="207"/>
      <c r="O2154" s="99"/>
      <c r="P2154" s="192"/>
      <c r="Q2154" s="122"/>
      <c r="R2154" s="122"/>
      <c r="S2154" s="126"/>
      <c r="T2154" s="122"/>
      <c r="U2154" s="122"/>
    </row>
    <row r="2155" spans="1:27" s="115" customFormat="1" ht="26.1" customHeight="1" x14ac:dyDescent="0.2">
      <c r="A2155" s="141" t="str">
        <f>IF(AND($H2155&gt;=المغادرين!$C$4,$H2155&lt;=المغادرين!$F$4,المغادرين!$B$2=IF(المغادرين!$B$2="","",$I2155)),MAX($A$4:$A2154)+1,"")</f>
        <v/>
      </c>
      <c r="B2155" s="141" t="str">
        <f t="shared" si="66"/>
        <v/>
      </c>
      <c r="C2155" s="141" t="str">
        <f>IF($A2155="","",RANK($B2155,$B$5:$B$10000,1)+COUNTIF($B$4:$B2154,$B2155))</f>
        <v/>
      </c>
      <c r="D2155" s="142" t="str">
        <f>IF(AND($M2155&gt;=القادمين!$C$4,$M2155&lt;=القادمين!$F$4,القادمين!$B$2=IF(القادمين!$B$2="","",$I2155)),MAX($D$4:$D2154)+1,"")</f>
        <v/>
      </c>
      <c r="E2155" s="142" t="str">
        <f t="shared" si="67"/>
        <v/>
      </c>
      <c r="F2155" s="142" t="str">
        <f>IF($D2155="","",RANK($E2155,$E$5:$E$10000,1)+COUNTIF($E$4:$E2154,$E2155))</f>
        <v/>
      </c>
      <c r="G2155" s="189" t="str">
        <f>IF(H2155="","",COUNTA($E$5:E2155))</f>
        <v/>
      </c>
      <c r="H2155" s="41"/>
      <c r="I2155" s="38"/>
      <c r="J2155" s="206"/>
      <c r="K2155" s="206"/>
      <c r="L2155" s="206"/>
      <c r="M2155" s="41"/>
      <c r="N2155" s="207"/>
      <c r="O2155" s="99"/>
      <c r="P2155" s="192"/>
      <c r="Q2155" s="122"/>
      <c r="R2155" s="122"/>
      <c r="S2155" s="126"/>
      <c r="T2155" s="122"/>
      <c r="U2155" s="122"/>
      <c r="X2155" s="128"/>
      <c r="Y2155" s="121"/>
      <c r="Z2155" s="121"/>
      <c r="AA2155" s="121"/>
    </row>
    <row r="2156" spans="1:27" s="115" customFormat="1" ht="26.1" customHeight="1" x14ac:dyDescent="0.2">
      <c r="A2156" s="141" t="str">
        <f>IF(AND($H2156&gt;=المغادرين!$C$4,$H2156&lt;=المغادرين!$F$4,المغادرين!$B$2=IF(المغادرين!$B$2="","",$I2156)),MAX($A$4:$A2155)+1,"")</f>
        <v/>
      </c>
      <c r="B2156" s="141" t="str">
        <f t="shared" si="66"/>
        <v/>
      </c>
      <c r="C2156" s="141" t="str">
        <f>IF($A2156="","",RANK($B2156,$B$5:$B$10000,1)+COUNTIF($B$4:$B2155,$B2156))</f>
        <v/>
      </c>
      <c r="D2156" s="142" t="str">
        <f>IF(AND($M2156&gt;=القادمين!$C$4,$M2156&lt;=القادمين!$F$4,القادمين!$B$2=IF(القادمين!$B$2="","",$I2156)),MAX($D$4:$D2155)+1,"")</f>
        <v/>
      </c>
      <c r="E2156" s="142" t="str">
        <f t="shared" si="67"/>
        <v/>
      </c>
      <c r="F2156" s="142" t="str">
        <f>IF($D2156="","",RANK($E2156,$E$5:$E$10000,1)+COUNTIF($E$4:$E2155,$E2156))</f>
        <v/>
      </c>
      <c r="G2156" s="189" t="str">
        <f>IF(H2156="","",COUNTA($E$5:E2156))</f>
        <v/>
      </c>
      <c r="H2156" s="41"/>
      <c r="I2156" s="38"/>
      <c r="J2156" s="206"/>
      <c r="K2156" s="206"/>
      <c r="L2156" s="206"/>
      <c r="M2156" s="41"/>
      <c r="N2156" s="207"/>
      <c r="O2156" s="99"/>
      <c r="P2156" s="192"/>
      <c r="Q2156" s="122"/>
      <c r="R2156" s="122"/>
      <c r="S2156" s="126"/>
      <c r="T2156" s="122"/>
      <c r="U2156" s="122"/>
      <c r="X2156" s="128"/>
      <c r="Y2156" s="129"/>
      <c r="Z2156" s="129"/>
      <c r="AA2156" s="129"/>
    </row>
    <row r="2157" spans="1:27" s="115" customFormat="1" ht="26.1" customHeight="1" x14ac:dyDescent="0.2">
      <c r="A2157" s="141" t="str">
        <f>IF(AND($H2157&gt;=المغادرين!$C$4,$H2157&lt;=المغادرين!$F$4,المغادرين!$B$2=IF(المغادرين!$B$2="","",$I2157)),MAX($A$4:$A2156)+1,"")</f>
        <v/>
      </c>
      <c r="B2157" s="141" t="str">
        <f t="shared" si="66"/>
        <v/>
      </c>
      <c r="C2157" s="141" t="str">
        <f>IF($A2157="","",RANK($B2157,$B$5:$B$10000,1)+COUNTIF($B$4:$B2156,$B2157))</f>
        <v/>
      </c>
      <c r="D2157" s="142" t="str">
        <f>IF(AND($M2157&gt;=القادمين!$C$4,$M2157&lt;=القادمين!$F$4,القادمين!$B$2=IF(القادمين!$B$2="","",$I2157)),MAX($D$4:$D2156)+1,"")</f>
        <v/>
      </c>
      <c r="E2157" s="142" t="str">
        <f t="shared" si="67"/>
        <v/>
      </c>
      <c r="F2157" s="142" t="str">
        <f>IF($D2157="","",RANK($E2157,$E$5:$E$10000,1)+COUNTIF($E$4:$E2156,$E2157))</f>
        <v/>
      </c>
      <c r="G2157" s="189" t="str">
        <f>IF(H2157="","",COUNTA($E$5:E2157))</f>
        <v/>
      </c>
      <c r="H2157" s="41"/>
      <c r="I2157" s="38"/>
      <c r="J2157" s="206"/>
      <c r="K2157" s="206"/>
      <c r="L2157" s="206"/>
      <c r="M2157" s="41"/>
      <c r="N2157" s="207"/>
      <c r="O2157" s="99"/>
      <c r="P2157" s="192"/>
      <c r="Q2157" s="122"/>
      <c r="R2157" s="122"/>
      <c r="S2157" s="126"/>
      <c r="T2157" s="122"/>
      <c r="U2157" s="122"/>
      <c r="X2157" s="128"/>
      <c r="Y2157" s="129"/>
      <c r="Z2157" s="129"/>
      <c r="AA2157" s="129"/>
    </row>
    <row r="2158" spans="1:27" s="115" customFormat="1" ht="26.1" customHeight="1" x14ac:dyDescent="0.2">
      <c r="A2158" s="141" t="str">
        <f>IF(AND($H2158&gt;=المغادرين!$C$4,$H2158&lt;=المغادرين!$F$4,المغادرين!$B$2=IF(المغادرين!$B$2="","",$I2158)),MAX($A$4:$A2157)+1,"")</f>
        <v/>
      </c>
      <c r="B2158" s="141" t="str">
        <f t="shared" si="66"/>
        <v/>
      </c>
      <c r="C2158" s="141" t="str">
        <f>IF($A2158="","",RANK($B2158,$B$5:$B$10000,1)+COUNTIF($B$4:$B2157,$B2158))</f>
        <v/>
      </c>
      <c r="D2158" s="142" t="str">
        <f>IF(AND($M2158&gt;=القادمين!$C$4,$M2158&lt;=القادمين!$F$4,القادمين!$B$2=IF(القادمين!$B$2="","",$I2158)),MAX($D$4:$D2157)+1,"")</f>
        <v/>
      </c>
      <c r="E2158" s="142" t="str">
        <f t="shared" si="67"/>
        <v/>
      </c>
      <c r="F2158" s="142" t="str">
        <f>IF($D2158="","",RANK($E2158,$E$5:$E$10000,1)+COUNTIF($E$4:$E2157,$E2158))</f>
        <v/>
      </c>
      <c r="G2158" s="189" t="str">
        <f>IF(H2158="","",COUNTA($E$5:E2158))</f>
        <v/>
      </c>
      <c r="H2158" s="41"/>
      <c r="I2158" s="38"/>
      <c r="J2158" s="206"/>
      <c r="K2158" s="206"/>
      <c r="L2158" s="206"/>
      <c r="M2158" s="41"/>
      <c r="N2158" s="207"/>
      <c r="O2158" s="99"/>
      <c r="P2158" s="192"/>
      <c r="Q2158" s="122"/>
      <c r="R2158" s="122"/>
      <c r="S2158" s="126"/>
      <c r="T2158" s="122"/>
      <c r="U2158" s="122"/>
      <c r="X2158" s="128"/>
      <c r="Y2158" s="129"/>
      <c r="Z2158" s="129"/>
      <c r="AA2158" s="129"/>
    </row>
    <row r="2159" spans="1:27" s="115" customFormat="1" ht="26.1" customHeight="1" x14ac:dyDescent="0.2">
      <c r="A2159" s="141" t="str">
        <f>IF(AND($H2159&gt;=المغادرين!$C$4,$H2159&lt;=المغادرين!$F$4,المغادرين!$B$2=IF(المغادرين!$B$2="","",$I2159)),MAX($A$4:$A2158)+1,"")</f>
        <v/>
      </c>
      <c r="B2159" s="141" t="str">
        <f t="shared" si="66"/>
        <v/>
      </c>
      <c r="C2159" s="141" t="str">
        <f>IF($A2159="","",RANK($B2159,$B$5:$B$10000,1)+COUNTIF($B$4:$B2158,$B2159))</f>
        <v/>
      </c>
      <c r="D2159" s="142" t="str">
        <f>IF(AND($M2159&gt;=القادمين!$C$4,$M2159&lt;=القادمين!$F$4,القادمين!$B$2=IF(القادمين!$B$2="","",$I2159)),MAX($D$4:$D2158)+1,"")</f>
        <v/>
      </c>
      <c r="E2159" s="142" t="str">
        <f t="shared" si="67"/>
        <v/>
      </c>
      <c r="F2159" s="142" t="str">
        <f>IF($D2159="","",RANK($E2159,$E$5:$E$10000,1)+COUNTIF($E$4:$E2158,$E2159))</f>
        <v/>
      </c>
      <c r="G2159" s="189" t="str">
        <f>IF(H2159="","",COUNTA($E$5:E2159))</f>
        <v/>
      </c>
      <c r="H2159" s="41"/>
      <c r="I2159" s="38"/>
      <c r="J2159" s="206"/>
      <c r="K2159" s="206"/>
      <c r="L2159" s="206"/>
      <c r="M2159" s="41"/>
      <c r="N2159" s="207"/>
      <c r="O2159" s="99"/>
      <c r="P2159" s="192"/>
      <c r="Q2159" s="122"/>
      <c r="R2159" s="122"/>
      <c r="S2159" s="126"/>
      <c r="T2159" s="122"/>
      <c r="U2159" s="122"/>
      <c r="X2159" s="128"/>
      <c r="Y2159" s="129"/>
      <c r="Z2159" s="129"/>
      <c r="AA2159" s="129"/>
    </row>
    <row r="2160" spans="1:27" s="115" customFormat="1" ht="26.1" customHeight="1" x14ac:dyDescent="0.2">
      <c r="A2160" s="141" t="str">
        <f>IF(AND($H2160&gt;=المغادرين!$C$4,$H2160&lt;=المغادرين!$F$4,المغادرين!$B$2=IF(المغادرين!$B$2="","",$I2160)),MAX($A$4:$A2159)+1,"")</f>
        <v/>
      </c>
      <c r="B2160" s="141" t="str">
        <f t="shared" si="66"/>
        <v/>
      </c>
      <c r="C2160" s="141" t="str">
        <f>IF($A2160="","",RANK($B2160,$B$5:$B$10000,1)+COUNTIF($B$4:$B2159,$B2160))</f>
        <v/>
      </c>
      <c r="D2160" s="142" t="str">
        <f>IF(AND($M2160&gt;=القادمين!$C$4,$M2160&lt;=القادمين!$F$4,القادمين!$B$2=IF(القادمين!$B$2="","",$I2160)),MAX($D$4:$D2159)+1,"")</f>
        <v/>
      </c>
      <c r="E2160" s="142" t="str">
        <f t="shared" si="67"/>
        <v/>
      </c>
      <c r="F2160" s="142" t="str">
        <f>IF($D2160="","",RANK($E2160,$E$5:$E$10000,1)+COUNTIF($E$4:$E2159,$E2160))</f>
        <v/>
      </c>
      <c r="G2160" s="189" t="str">
        <f>IF(H2160="","",COUNTA($E$5:E2160))</f>
        <v/>
      </c>
      <c r="H2160" s="41"/>
      <c r="I2160" s="38"/>
      <c r="J2160" s="206"/>
      <c r="K2160" s="206"/>
      <c r="L2160" s="206"/>
      <c r="M2160" s="41"/>
      <c r="N2160" s="207"/>
      <c r="O2160" s="99"/>
      <c r="P2160" s="192"/>
      <c r="Q2160" s="122"/>
      <c r="R2160" s="122"/>
      <c r="S2160" s="126"/>
      <c r="T2160" s="122"/>
      <c r="U2160" s="122"/>
      <c r="X2160" s="128"/>
      <c r="Y2160" s="129"/>
      <c r="Z2160" s="129"/>
      <c r="AA2160" s="129"/>
    </row>
    <row r="2161" spans="1:27" s="115" customFormat="1" ht="26.1" customHeight="1" x14ac:dyDescent="0.2">
      <c r="A2161" s="141" t="str">
        <f>IF(AND($H2161&gt;=المغادرين!$C$4,$H2161&lt;=المغادرين!$F$4,المغادرين!$B$2=IF(المغادرين!$B$2="","",$I2161)),MAX($A$4:$A2160)+1,"")</f>
        <v/>
      </c>
      <c r="B2161" s="141" t="str">
        <f t="shared" si="66"/>
        <v/>
      </c>
      <c r="C2161" s="141" t="str">
        <f>IF($A2161="","",RANK($B2161,$B$5:$B$10000,1)+COUNTIF($B$4:$B2160,$B2161))</f>
        <v/>
      </c>
      <c r="D2161" s="142" t="str">
        <f>IF(AND($M2161&gt;=القادمين!$C$4,$M2161&lt;=القادمين!$F$4,القادمين!$B$2=IF(القادمين!$B$2="","",$I2161)),MAX($D$4:$D2160)+1,"")</f>
        <v/>
      </c>
      <c r="E2161" s="142" t="str">
        <f t="shared" si="67"/>
        <v/>
      </c>
      <c r="F2161" s="142" t="str">
        <f>IF($D2161="","",RANK($E2161,$E$5:$E$10000,1)+COUNTIF($E$4:$E2160,$E2161))</f>
        <v/>
      </c>
      <c r="G2161" s="189" t="str">
        <f>IF(H2161="","",COUNTA($E$5:E2161))</f>
        <v/>
      </c>
      <c r="H2161" s="41"/>
      <c r="I2161" s="38"/>
      <c r="J2161" s="206"/>
      <c r="K2161" s="206"/>
      <c r="L2161" s="206"/>
      <c r="M2161" s="41"/>
      <c r="N2161" s="207"/>
      <c r="O2161" s="99"/>
      <c r="P2161" s="192"/>
      <c r="Q2161" s="122"/>
      <c r="R2161" s="122"/>
      <c r="S2161" s="126"/>
      <c r="T2161" s="122"/>
      <c r="U2161" s="122"/>
      <c r="X2161" s="128"/>
      <c r="Y2161" s="129"/>
      <c r="Z2161" s="129"/>
      <c r="AA2161" s="129"/>
    </row>
    <row r="2162" spans="1:27" s="115" customFormat="1" ht="26.1" customHeight="1" x14ac:dyDescent="0.2">
      <c r="A2162" s="141" t="str">
        <f>IF(AND($H2162&gt;=المغادرين!$C$4,$H2162&lt;=المغادرين!$F$4,المغادرين!$B$2=IF(المغادرين!$B$2="","",$I2162)),MAX($A$4:$A2161)+1,"")</f>
        <v/>
      </c>
      <c r="B2162" s="141" t="str">
        <f t="shared" si="66"/>
        <v/>
      </c>
      <c r="C2162" s="141" t="str">
        <f>IF($A2162="","",RANK($B2162,$B$5:$B$10000,1)+COUNTIF($B$4:$B2161,$B2162))</f>
        <v/>
      </c>
      <c r="D2162" s="142" t="str">
        <f>IF(AND($M2162&gt;=القادمين!$C$4,$M2162&lt;=القادمين!$F$4,القادمين!$B$2=IF(القادمين!$B$2="","",$I2162)),MAX($D$4:$D2161)+1,"")</f>
        <v/>
      </c>
      <c r="E2162" s="142" t="str">
        <f t="shared" si="67"/>
        <v/>
      </c>
      <c r="F2162" s="142" t="str">
        <f>IF($D2162="","",RANK($E2162,$E$5:$E$10000,1)+COUNTIF($E$4:$E2161,$E2162))</f>
        <v/>
      </c>
      <c r="G2162" s="189" t="str">
        <f>IF(H2162="","",COUNTA($E$5:E2162))</f>
        <v/>
      </c>
      <c r="H2162" s="41"/>
      <c r="I2162" s="38"/>
      <c r="J2162" s="206"/>
      <c r="K2162" s="206"/>
      <c r="L2162" s="206"/>
      <c r="M2162" s="41"/>
      <c r="N2162" s="207"/>
      <c r="O2162" s="99"/>
      <c r="P2162" s="192"/>
      <c r="Q2162" s="122"/>
      <c r="R2162" s="122"/>
      <c r="S2162" s="126"/>
      <c r="T2162" s="122"/>
      <c r="U2162" s="122"/>
      <c r="X2162" s="128"/>
      <c r="Y2162" s="129"/>
      <c r="Z2162" s="129"/>
      <c r="AA2162" s="129"/>
    </row>
    <row r="2163" spans="1:27" s="115" customFormat="1" ht="26.1" customHeight="1" x14ac:dyDescent="0.2">
      <c r="A2163" s="141" t="str">
        <f>IF(AND($H2163&gt;=المغادرين!$C$4,$H2163&lt;=المغادرين!$F$4,المغادرين!$B$2=IF(المغادرين!$B$2="","",$I2163)),MAX($A$4:$A2162)+1,"")</f>
        <v/>
      </c>
      <c r="B2163" s="141" t="str">
        <f t="shared" si="66"/>
        <v/>
      </c>
      <c r="C2163" s="141" t="str">
        <f>IF($A2163="","",RANK($B2163,$B$5:$B$10000,1)+COUNTIF($B$4:$B2162,$B2163))</f>
        <v/>
      </c>
      <c r="D2163" s="142" t="str">
        <f>IF(AND($M2163&gt;=القادمين!$C$4,$M2163&lt;=القادمين!$F$4,القادمين!$B$2=IF(القادمين!$B$2="","",$I2163)),MAX($D$4:$D2162)+1,"")</f>
        <v/>
      </c>
      <c r="E2163" s="142" t="str">
        <f t="shared" si="67"/>
        <v/>
      </c>
      <c r="F2163" s="142" t="str">
        <f>IF($D2163="","",RANK($E2163,$E$5:$E$10000,1)+COUNTIF($E$4:$E2162,$E2163))</f>
        <v/>
      </c>
      <c r="G2163" s="189" t="str">
        <f>IF(H2163="","",COUNTA($E$5:E2163))</f>
        <v/>
      </c>
      <c r="H2163" s="41"/>
      <c r="I2163" s="38"/>
      <c r="J2163" s="206"/>
      <c r="K2163" s="206"/>
      <c r="L2163" s="206"/>
      <c r="M2163" s="41"/>
      <c r="N2163" s="207"/>
      <c r="O2163" s="99"/>
      <c r="P2163" s="192"/>
      <c r="Q2163" s="122"/>
      <c r="R2163" s="122"/>
      <c r="S2163" s="126"/>
      <c r="T2163" s="122"/>
      <c r="U2163" s="122"/>
      <c r="X2163" s="128"/>
      <c r="Y2163" s="129"/>
      <c r="Z2163" s="129"/>
      <c r="AA2163" s="129"/>
    </row>
    <row r="2164" spans="1:27" s="115" customFormat="1" ht="26.1" customHeight="1" x14ac:dyDescent="0.2">
      <c r="A2164" s="141" t="str">
        <f>IF(AND($H2164&gt;=المغادرين!$C$4,$H2164&lt;=المغادرين!$F$4,المغادرين!$B$2=IF(المغادرين!$B$2="","",$I2164)),MAX($A$4:$A2163)+1,"")</f>
        <v/>
      </c>
      <c r="B2164" s="141" t="str">
        <f t="shared" si="66"/>
        <v/>
      </c>
      <c r="C2164" s="141" t="str">
        <f>IF($A2164="","",RANK($B2164,$B$5:$B$10000,1)+COUNTIF($B$4:$B2163,$B2164))</f>
        <v/>
      </c>
      <c r="D2164" s="142" t="str">
        <f>IF(AND($M2164&gt;=القادمين!$C$4,$M2164&lt;=القادمين!$F$4,القادمين!$B$2=IF(القادمين!$B$2="","",$I2164)),MAX($D$4:$D2163)+1,"")</f>
        <v/>
      </c>
      <c r="E2164" s="142" t="str">
        <f t="shared" si="67"/>
        <v/>
      </c>
      <c r="F2164" s="142" t="str">
        <f>IF($D2164="","",RANK($E2164,$E$5:$E$10000,1)+COUNTIF($E$4:$E2163,$E2164))</f>
        <v/>
      </c>
      <c r="G2164" s="189" t="str">
        <f>IF(H2164="","",COUNTA($E$5:E2164))</f>
        <v/>
      </c>
      <c r="H2164" s="41"/>
      <c r="I2164" s="38"/>
      <c r="J2164" s="206"/>
      <c r="K2164" s="206"/>
      <c r="L2164" s="206"/>
      <c r="M2164" s="41"/>
      <c r="N2164" s="207"/>
      <c r="O2164" s="99"/>
      <c r="P2164" s="192"/>
      <c r="Q2164" s="122"/>
      <c r="R2164" s="122"/>
      <c r="S2164" s="126"/>
      <c r="T2164" s="122"/>
      <c r="U2164" s="122"/>
      <c r="X2164" s="128"/>
      <c r="Y2164" s="129"/>
      <c r="Z2164" s="129"/>
      <c r="AA2164" s="129"/>
    </row>
    <row r="2165" spans="1:27" s="115" customFormat="1" ht="26.1" customHeight="1" x14ac:dyDescent="0.2">
      <c r="A2165" s="141" t="str">
        <f>IF(AND($H2165&gt;=المغادرين!$C$4,$H2165&lt;=المغادرين!$F$4,المغادرين!$B$2=IF(المغادرين!$B$2="","",$I2165)),MAX($A$4:$A2164)+1,"")</f>
        <v/>
      </c>
      <c r="B2165" s="141" t="str">
        <f t="shared" si="66"/>
        <v/>
      </c>
      <c r="C2165" s="141" t="str">
        <f>IF($A2165="","",RANK($B2165,$B$5:$B$10000,1)+COUNTIF($B$4:$B2164,$B2165))</f>
        <v/>
      </c>
      <c r="D2165" s="142" t="str">
        <f>IF(AND($M2165&gt;=القادمين!$C$4,$M2165&lt;=القادمين!$F$4,القادمين!$B$2=IF(القادمين!$B$2="","",$I2165)),MAX($D$4:$D2164)+1,"")</f>
        <v/>
      </c>
      <c r="E2165" s="142" t="str">
        <f t="shared" si="67"/>
        <v/>
      </c>
      <c r="F2165" s="142" t="str">
        <f>IF($D2165="","",RANK($E2165,$E$5:$E$10000,1)+COUNTIF($E$4:$E2164,$E2165))</f>
        <v/>
      </c>
      <c r="G2165" s="189" t="str">
        <f>IF(H2165="","",COUNTA($E$5:E2165))</f>
        <v/>
      </c>
      <c r="H2165" s="41"/>
      <c r="I2165" s="38"/>
      <c r="J2165" s="206"/>
      <c r="K2165" s="206"/>
      <c r="L2165" s="206"/>
      <c r="M2165" s="41"/>
      <c r="N2165" s="207"/>
      <c r="O2165" s="99"/>
      <c r="P2165" s="192"/>
      <c r="Q2165" s="122"/>
      <c r="R2165" s="122"/>
      <c r="S2165" s="126"/>
      <c r="T2165" s="122"/>
      <c r="U2165" s="122"/>
      <c r="X2165" s="128"/>
      <c r="Y2165" s="129"/>
      <c r="Z2165" s="129"/>
      <c r="AA2165" s="129"/>
    </row>
    <row r="2166" spans="1:27" s="115" customFormat="1" ht="26.1" customHeight="1" x14ac:dyDescent="0.2">
      <c r="A2166" s="141" t="str">
        <f>IF(AND($H2166&gt;=المغادرين!$C$4,$H2166&lt;=المغادرين!$F$4,المغادرين!$B$2=IF(المغادرين!$B$2="","",$I2166)),MAX($A$4:$A2165)+1,"")</f>
        <v/>
      </c>
      <c r="B2166" s="141" t="str">
        <f t="shared" si="66"/>
        <v/>
      </c>
      <c r="C2166" s="141" t="str">
        <f>IF($A2166="","",RANK($B2166,$B$5:$B$10000,1)+COUNTIF($B$4:$B2165,$B2166))</f>
        <v/>
      </c>
      <c r="D2166" s="142" t="str">
        <f>IF(AND($M2166&gt;=القادمين!$C$4,$M2166&lt;=القادمين!$F$4,القادمين!$B$2=IF(القادمين!$B$2="","",$I2166)),MAX($D$4:$D2165)+1,"")</f>
        <v/>
      </c>
      <c r="E2166" s="142" t="str">
        <f t="shared" si="67"/>
        <v/>
      </c>
      <c r="F2166" s="142" t="str">
        <f>IF($D2166="","",RANK($E2166,$E$5:$E$10000,1)+COUNTIF($E$4:$E2165,$E2166))</f>
        <v/>
      </c>
      <c r="G2166" s="189" t="str">
        <f>IF(H2166="","",COUNTA($E$5:E2166))</f>
        <v/>
      </c>
      <c r="H2166" s="41"/>
      <c r="I2166" s="38"/>
      <c r="J2166" s="206"/>
      <c r="K2166" s="206"/>
      <c r="L2166" s="206"/>
      <c r="M2166" s="41"/>
      <c r="N2166" s="207"/>
      <c r="O2166" s="99"/>
      <c r="P2166" s="192"/>
      <c r="Q2166" s="122"/>
      <c r="R2166" s="122"/>
      <c r="S2166" s="126"/>
      <c r="T2166" s="122"/>
      <c r="U2166" s="122"/>
      <c r="AA2166" s="128"/>
    </row>
    <row r="2167" spans="1:27" s="115" customFormat="1" ht="26.1" customHeight="1" x14ac:dyDescent="0.2">
      <c r="A2167" s="141" t="str">
        <f>IF(AND($H2167&gt;=المغادرين!$C$4,$H2167&lt;=المغادرين!$F$4,المغادرين!$B$2=IF(المغادرين!$B$2="","",$I2167)),MAX($A$4:$A2166)+1,"")</f>
        <v/>
      </c>
      <c r="B2167" s="141" t="str">
        <f t="shared" si="66"/>
        <v/>
      </c>
      <c r="C2167" s="141" t="str">
        <f>IF($A2167="","",RANK($B2167,$B$5:$B$10000,1)+COUNTIF($B$4:$B2166,$B2167))</f>
        <v/>
      </c>
      <c r="D2167" s="142" t="str">
        <f>IF(AND($M2167&gt;=القادمين!$C$4,$M2167&lt;=القادمين!$F$4,القادمين!$B$2=IF(القادمين!$B$2="","",$I2167)),MAX($D$4:$D2166)+1,"")</f>
        <v/>
      </c>
      <c r="E2167" s="142" t="str">
        <f t="shared" si="67"/>
        <v/>
      </c>
      <c r="F2167" s="142" t="str">
        <f>IF($D2167="","",RANK($E2167,$E$5:$E$10000,1)+COUNTIF($E$4:$E2166,$E2167))</f>
        <v/>
      </c>
      <c r="G2167" s="189" t="str">
        <f>IF(H2167="","",COUNTA($E$5:E2167))</f>
        <v/>
      </c>
      <c r="H2167" s="41"/>
      <c r="I2167" s="38"/>
      <c r="J2167" s="206"/>
      <c r="K2167" s="206"/>
      <c r="L2167" s="206"/>
      <c r="M2167" s="41"/>
      <c r="N2167" s="207"/>
      <c r="O2167" s="99"/>
      <c r="P2167" s="192"/>
      <c r="Q2167" s="122"/>
      <c r="R2167" s="122"/>
      <c r="S2167" s="126"/>
      <c r="T2167" s="122"/>
      <c r="U2167" s="122"/>
      <c r="W2167" s="128"/>
      <c r="AA2167" s="121"/>
    </row>
    <row r="2168" spans="1:27" s="115" customFormat="1" ht="26.1" customHeight="1" x14ac:dyDescent="0.2">
      <c r="A2168" s="141" t="str">
        <f>IF(AND($H2168&gt;=المغادرين!$C$4,$H2168&lt;=المغادرين!$F$4,المغادرين!$B$2=IF(المغادرين!$B$2="","",$I2168)),MAX($A$4:$A2167)+1,"")</f>
        <v/>
      </c>
      <c r="B2168" s="141" t="str">
        <f t="shared" si="66"/>
        <v/>
      </c>
      <c r="C2168" s="141" t="str">
        <f>IF($A2168="","",RANK($B2168,$B$5:$B$10000,1)+COUNTIF($B$4:$B2167,$B2168))</f>
        <v/>
      </c>
      <c r="D2168" s="142" t="str">
        <f>IF(AND($M2168&gt;=القادمين!$C$4,$M2168&lt;=القادمين!$F$4,القادمين!$B$2=IF(القادمين!$B$2="","",$I2168)),MAX($D$4:$D2167)+1,"")</f>
        <v/>
      </c>
      <c r="E2168" s="142" t="str">
        <f t="shared" si="67"/>
        <v/>
      </c>
      <c r="F2168" s="142" t="str">
        <f>IF($D2168="","",RANK($E2168,$E$5:$E$10000,1)+COUNTIF($E$4:$E2167,$E2168))</f>
        <v/>
      </c>
      <c r="G2168" s="189" t="str">
        <f>IF(H2168="","",COUNTA($E$5:E2168))</f>
        <v/>
      </c>
      <c r="H2168" s="41"/>
      <c r="I2168" s="38"/>
      <c r="J2168" s="206"/>
      <c r="K2168" s="206"/>
      <c r="L2168" s="206"/>
      <c r="M2168" s="41"/>
      <c r="N2168" s="207"/>
      <c r="O2168" s="99"/>
      <c r="P2168" s="192"/>
      <c r="Q2168" s="122"/>
      <c r="R2168" s="122"/>
      <c r="S2168" s="126"/>
      <c r="T2168" s="122"/>
      <c r="U2168" s="122"/>
    </row>
    <row r="2169" spans="1:27" s="115" customFormat="1" ht="26.1" customHeight="1" x14ac:dyDescent="0.2">
      <c r="A2169" s="141" t="str">
        <f>IF(AND($H2169&gt;=المغادرين!$C$4,$H2169&lt;=المغادرين!$F$4,المغادرين!$B$2=IF(المغادرين!$B$2="","",$I2169)),MAX($A$4:$A2168)+1,"")</f>
        <v/>
      </c>
      <c r="B2169" s="141" t="str">
        <f t="shared" si="66"/>
        <v/>
      </c>
      <c r="C2169" s="141" t="str">
        <f>IF($A2169="","",RANK($B2169,$B$5:$B$10000,1)+COUNTIF($B$4:$B2168,$B2169))</f>
        <v/>
      </c>
      <c r="D2169" s="142" t="str">
        <f>IF(AND($M2169&gt;=القادمين!$C$4,$M2169&lt;=القادمين!$F$4,القادمين!$B$2=IF(القادمين!$B$2="","",$I2169)),MAX($D$4:$D2168)+1,"")</f>
        <v/>
      </c>
      <c r="E2169" s="142" t="str">
        <f t="shared" si="67"/>
        <v/>
      </c>
      <c r="F2169" s="142" t="str">
        <f>IF($D2169="","",RANK($E2169,$E$5:$E$10000,1)+COUNTIF($E$4:$E2168,$E2169))</f>
        <v/>
      </c>
      <c r="G2169" s="189" t="str">
        <f>IF(H2169="","",COUNTA($E$5:E2169))</f>
        <v/>
      </c>
      <c r="H2169" s="41"/>
      <c r="I2169" s="38"/>
      <c r="J2169" s="206"/>
      <c r="K2169" s="206"/>
      <c r="L2169" s="206"/>
      <c r="M2169" s="41"/>
      <c r="N2169" s="207"/>
      <c r="O2169" s="99"/>
      <c r="P2169" s="192"/>
      <c r="Q2169" s="122"/>
      <c r="R2169" s="122"/>
      <c r="S2169" s="126"/>
      <c r="T2169" s="122"/>
      <c r="U2169" s="122"/>
      <c r="X2169" s="128"/>
      <c r="Y2169" s="121"/>
      <c r="Z2169" s="121"/>
      <c r="AA2169" s="121"/>
    </row>
    <row r="2170" spans="1:27" s="115" customFormat="1" ht="26.1" customHeight="1" x14ac:dyDescent="0.2">
      <c r="A2170" s="141" t="str">
        <f>IF(AND($H2170&gt;=المغادرين!$C$4,$H2170&lt;=المغادرين!$F$4,المغادرين!$B$2=IF(المغادرين!$B$2="","",$I2170)),MAX($A$4:$A2169)+1,"")</f>
        <v/>
      </c>
      <c r="B2170" s="141" t="str">
        <f t="shared" si="66"/>
        <v/>
      </c>
      <c r="C2170" s="141" t="str">
        <f>IF($A2170="","",RANK($B2170,$B$5:$B$10000,1)+COUNTIF($B$4:$B2169,$B2170))</f>
        <v/>
      </c>
      <c r="D2170" s="142" t="str">
        <f>IF(AND($M2170&gt;=القادمين!$C$4,$M2170&lt;=القادمين!$F$4,القادمين!$B$2=IF(القادمين!$B$2="","",$I2170)),MAX($D$4:$D2169)+1,"")</f>
        <v/>
      </c>
      <c r="E2170" s="142" t="str">
        <f t="shared" si="67"/>
        <v/>
      </c>
      <c r="F2170" s="142" t="str">
        <f>IF($D2170="","",RANK($E2170,$E$5:$E$10000,1)+COUNTIF($E$4:$E2169,$E2170))</f>
        <v/>
      </c>
      <c r="G2170" s="189" t="str">
        <f>IF(H2170="","",COUNTA($E$5:E2170))</f>
        <v/>
      </c>
      <c r="H2170" s="41"/>
      <c r="I2170" s="38"/>
      <c r="J2170" s="206"/>
      <c r="K2170" s="206"/>
      <c r="L2170" s="206"/>
      <c r="M2170" s="41"/>
      <c r="N2170" s="207"/>
      <c r="O2170" s="99"/>
      <c r="P2170" s="192"/>
      <c r="Q2170" s="122"/>
      <c r="R2170" s="122"/>
      <c r="S2170" s="126"/>
      <c r="T2170" s="122"/>
      <c r="U2170" s="122"/>
      <c r="X2170" s="128"/>
      <c r="Y2170" s="129"/>
      <c r="Z2170" s="129"/>
      <c r="AA2170" s="129"/>
    </row>
    <row r="2171" spans="1:27" s="115" customFormat="1" ht="26.1" customHeight="1" x14ac:dyDescent="0.2">
      <c r="A2171" s="141" t="str">
        <f>IF(AND($H2171&gt;=المغادرين!$C$4,$H2171&lt;=المغادرين!$F$4,المغادرين!$B$2=IF(المغادرين!$B$2="","",$I2171)),MAX($A$4:$A2170)+1,"")</f>
        <v/>
      </c>
      <c r="B2171" s="141" t="str">
        <f t="shared" si="66"/>
        <v/>
      </c>
      <c r="C2171" s="141" t="str">
        <f>IF($A2171="","",RANK($B2171,$B$5:$B$10000,1)+COUNTIF($B$4:$B2170,$B2171))</f>
        <v/>
      </c>
      <c r="D2171" s="142" t="str">
        <f>IF(AND($M2171&gt;=القادمين!$C$4,$M2171&lt;=القادمين!$F$4,القادمين!$B$2=IF(القادمين!$B$2="","",$I2171)),MAX($D$4:$D2170)+1,"")</f>
        <v/>
      </c>
      <c r="E2171" s="142" t="str">
        <f t="shared" si="67"/>
        <v/>
      </c>
      <c r="F2171" s="142" t="str">
        <f>IF($D2171="","",RANK($E2171,$E$5:$E$10000,1)+COUNTIF($E$4:$E2170,$E2171))</f>
        <v/>
      </c>
      <c r="G2171" s="189" t="str">
        <f>IF(H2171="","",COUNTA($E$5:E2171))</f>
        <v/>
      </c>
      <c r="H2171" s="41"/>
      <c r="I2171" s="38"/>
      <c r="J2171" s="206"/>
      <c r="K2171" s="206"/>
      <c r="L2171" s="206"/>
      <c r="M2171" s="41"/>
      <c r="N2171" s="207"/>
      <c r="O2171" s="99"/>
      <c r="P2171" s="192"/>
      <c r="Q2171" s="122"/>
      <c r="R2171" s="122"/>
      <c r="S2171" s="126"/>
      <c r="T2171" s="122"/>
      <c r="U2171" s="122"/>
      <c r="X2171" s="128"/>
      <c r="Y2171" s="129"/>
      <c r="Z2171" s="129"/>
      <c r="AA2171" s="129"/>
    </row>
    <row r="2172" spans="1:27" s="115" customFormat="1" ht="26.1" customHeight="1" x14ac:dyDescent="0.2">
      <c r="A2172" s="141" t="str">
        <f>IF(AND($H2172&gt;=المغادرين!$C$4,$H2172&lt;=المغادرين!$F$4,المغادرين!$B$2=IF(المغادرين!$B$2="","",$I2172)),MAX($A$4:$A2171)+1,"")</f>
        <v/>
      </c>
      <c r="B2172" s="141" t="str">
        <f t="shared" si="66"/>
        <v/>
      </c>
      <c r="C2172" s="141" t="str">
        <f>IF($A2172="","",RANK($B2172,$B$5:$B$10000,1)+COUNTIF($B$4:$B2171,$B2172))</f>
        <v/>
      </c>
      <c r="D2172" s="142" t="str">
        <f>IF(AND($M2172&gt;=القادمين!$C$4,$M2172&lt;=القادمين!$F$4,القادمين!$B$2=IF(القادمين!$B$2="","",$I2172)),MAX($D$4:$D2171)+1,"")</f>
        <v/>
      </c>
      <c r="E2172" s="142" t="str">
        <f t="shared" si="67"/>
        <v/>
      </c>
      <c r="F2172" s="142" t="str">
        <f>IF($D2172="","",RANK($E2172,$E$5:$E$10000,1)+COUNTIF($E$4:$E2171,$E2172))</f>
        <v/>
      </c>
      <c r="G2172" s="189" t="str">
        <f>IF(H2172="","",COUNTA($E$5:E2172))</f>
        <v/>
      </c>
      <c r="H2172" s="41"/>
      <c r="I2172" s="38"/>
      <c r="J2172" s="206"/>
      <c r="K2172" s="206"/>
      <c r="L2172" s="206"/>
      <c r="M2172" s="41"/>
      <c r="N2172" s="207"/>
      <c r="O2172" s="99"/>
      <c r="P2172" s="192"/>
      <c r="Q2172" s="122"/>
      <c r="R2172" s="122"/>
      <c r="S2172" s="126"/>
      <c r="T2172" s="122"/>
      <c r="U2172" s="122"/>
      <c r="X2172" s="128"/>
      <c r="Y2172" s="129"/>
      <c r="Z2172" s="129"/>
      <c r="AA2172" s="129"/>
    </row>
    <row r="2173" spans="1:27" s="115" customFormat="1" ht="26.1" customHeight="1" x14ac:dyDescent="0.2">
      <c r="A2173" s="141" t="str">
        <f>IF(AND($H2173&gt;=المغادرين!$C$4,$H2173&lt;=المغادرين!$F$4,المغادرين!$B$2=IF(المغادرين!$B$2="","",$I2173)),MAX($A$4:$A2172)+1,"")</f>
        <v/>
      </c>
      <c r="B2173" s="141" t="str">
        <f t="shared" si="66"/>
        <v/>
      </c>
      <c r="C2173" s="141" t="str">
        <f>IF($A2173="","",RANK($B2173,$B$5:$B$10000,1)+COUNTIF($B$4:$B2172,$B2173))</f>
        <v/>
      </c>
      <c r="D2173" s="142" t="str">
        <f>IF(AND($M2173&gt;=القادمين!$C$4,$M2173&lt;=القادمين!$F$4,القادمين!$B$2=IF(القادمين!$B$2="","",$I2173)),MAX($D$4:$D2172)+1,"")</f>
        <v/>
      </c>
      <c r="E2173" s="142" t="str">
        <f t="shared" si="67"/>
        <v/>
      </c>
      <c r="F2173" s="142" t="str">
        <f>IF($D2173="","",RANK($E2173,$E$5:$E$10000,1)+COUNTIF($E$4:$E2172,$E2173))</f>
        <v/>
      </c>
      <c r="G2173" s="189" t="str">
        <f>IF(H2173="","",COUNTA($E$5:E2173))</f>
        <v/>
      </c>
      <c r="H2173" s="41"/>
      <c r="I2173" s="38"/>
      <c r="J2173" s="206"/>
      <c r="K2173" s="206"/>
      <c r="L2173" s="206"/>
      <c r="M2173" s="41"/>
      <c r="N2173" s="207"/>
      <c r="O2173" s="99"/>
      <c r="P2173" s="192"/>
      <c r="Q2173" s="122"/>
      <c r="R2173" s="122"/>
      <c r="S2173" s="126"/>
      <c r="T2173" s="122"/>
      <c r="U2173" s="122"/>
      <c r="X2173" s="128"/>
      <c r="Y2173" s="129"/>
      <c r="Z2173" s="129"/>
      <c r="AA2173" s="129"/>
    </row>
    <row r="2174" spans="1:27" s="115" customFormat="1" ht="26.1" customHeight="1" x14ac:dyDescent="0.2">
      <c r="A2174" s="141" t="str">
        <f>IF(AND($H2174&gt;=المغادرين!$C$4,$H2174&lt;=المغادرين!$F$4,المغادرين!$B$2=IF(المغادرين!$B$2="","",$I2174)),MAX($A$4:$A2173)+1,"")</f>
        <v/>
      </c>
      <c r="B2174" s="141" t="str">
        <f t="shared" si="66"/>
        <v/>
      </c>
      <c r="C2174" s="141" t="str">
        <f>IF($A2174="","",RANK($B2174,$B$5:$B$10000,1)+COUNTIF($B$4:$B2173,$B2174))</f>
        <v/>
      </c>
      <c r="D2174" s="142" t="str">
        <f>IF(AND($M2174&gt;=القادمين!$C$4,$M2174&lt;=القادمين!$F$4,القادمين!$B$2=IF(القادمين!$B$2="","",$I2174)),MAX($D$4:$D2173)+1,"")</f>
        <v/>
      </c>
      <c r="E2174" s="142" t="str">
        <f t="shared" si="67"/>
        <v/>
      </c>
      <c r="F2174" s="142" t="str">
        <f>IF($D2174="","",RANK($E2174,$E$5:$E$10000,1)+COUNTIF($E$4:$E2173,$E2174))</f>
        <v/>
      </c>
      <c r="G2174" s="189" t="str">
        <f>IF(H2174="","",COUNTA($E$5:E2174))</f>
        <v/>
      </c>
      <c r="H2174" s="41"/>
      <c r="I2174" s="38"/>
      <c r="J2174" s="206"/>
      <c r="K2174" s="206"/>
      <c r="L2174" s="206"/>
      <c r="M2174" s="41"/>
      <c r="N2174" s="207"/>
      <c r="O2174" s="99"/>
      <c r="P2174" s="192"/>
      <c r="Q2174" s="122"/>
      <c r="R2174" s="122"/>
      <c r="S2174" s="126"/>
      <c r="T2174" s="122"/>
      <c r="U2174" s="122"/>
      <c r="X2174" s="128"/>
      <c r="Y2174" s="129"/>
      <c r="Z2174" s="129"/>
      <c r="AA2174" s="129"/>
    </row>
    <row r="2175" spans="1:27" s="115" customFormat="1" ht="26.1" customHeight="1" x14ac:dyDescent="0.2">
      <c r="A2175" s="141" t="str">
        <f>IF(AND($H2175&gt;=المغادرين!$C$4,$H2175&lt;=المغادرين!$F$4,المغادرين!$B$2=IF(المغادرين!$B$2="","",$I2175)),MAX($A$4:$A2174)+1,"")</f>
        <v/>
      </c>
      <c r="B2175" s="141" t="str">
        <f t="shared" si="66"/>
        <v/>
      </c>
      <c r="C2175" s="141" t="str">
        <f>IF($A2175="","",RANK($B2175,$B$5:$B$10000,1)+COUNTIF($B$4:$B2174,$B2175))</f>
        <v/>
      </c>
      <c r="D2175" s="142" t="str">
        <f>IF(AND($M2175&gt;=القادمين!$C$4,$M2175&lt;=القادمين!$F$4,القادمين!$B$2=IF(القادمين!$B$2="","",$I2175)),MAX($D$4:$D2174)+1,"")</f>
        <v/>
      </c>
      <c r="E2175" s="142" t="str">
        <f t="shared" si="67"/>
        <v/>
      </c>
      <c r="F2175" s="142" t="str">
        <f>IF($D2175="","",RANK($E2175,$E$5:$E$10000,1)+COUNTIF($E$4:$E2174,$E2175))</f>
        <v/>
      </c>
      <c r="G2175" s="189" t="str">
        <f>IF(H2175="","",COUNTA($E$5:E2175))</f>
        <v/>
      </c>
      <c r="H2175" s="41"/>
      <c r="I2175" s="38"/>
      <c r="J2175" s="206"/>
      <c r="K2175" s="206"/>
      <c r="L2175" s="206"/>
      <c r="M2175" s="41"/>
      <c r="N2175" s="207"/>
      <c r="O2175" s="99"/>
      <c r="P2175" s="192"/>
      <c r="Q2175" s="122"/>
      <c r="R2175" s="122"/>
      <c r="S2175" s="126"/>
      <c r="T2175" s="122"/>
      <c r="U2175" s="122"/>
      <c r="X2175" s="128"/>
      <c r="Y2175" s="129"/>
      <c r="Z2175" s="129"/>
      <c r="AA2175" s="129"/>
    </row>
    <row r="2176" spans="1:27" s="115" customFormat="1" ht="26.1" customHeight="1" x14ac:dyDescent="0.2">
      <c r="A2176" s="141" t="str">
        <f>IF(AND($H2176&gt;=المغادرين!$C$4,$H2176&lt;=المغادرين!$F$4,المغادرين!$B$2=IF(المغادرين!$B$2="","",$I2176)),MAX($A$4:$A2175)+1,"")</f>
        <v/>
      </c>
      <c r="B2176" s="141" t="str">
        <f t="shared" si="66"/>
        <v/>
      </c>
      <c r="C2176" s="141" t="str">
        <f>IF($A2176="","",RANK($B2176,$B$5:$B$10000,1)+COUNTIF($B$4:$B2175,$B2176))</f>
        <v/>
      </c>
      <c r="D2176" s="142" t="str">
        <f>IF(AND($M2176&gt;=القادمين!$C$4,$M2176&lt;=القادمين!$F$4,القادمين!$B$2=IF(القادمين!$B$2="","",$I2176)),MAX($D$4:$D2175)+1,"")</f>
        <v/>
      </c>
      <c r="E2176" s="142" t="str">
        <f t="shared" si="67"/>
        <v/>
      </c>
      <c r="F2176" s="142" t="str">
        <f>IF($D2176="","",RANK($E2176,$E$5:$E$10000,1)+COUNTIF($E$4:$E2175,$E2176))</f>
        <v/>
      </c>
      <c r="G2176" s="189" t="str">
        <f>IF(H2176="","",COUNTA($E$5:E2176))</f>
        <v/>
      </c>
      <c r="H2176" s="41"/>
      <c r="I2176" s="38"/>
      <c r="J2176" s="206"/>
      <c r="K2176" s="206"/>
      <c r="L2176" s="206"/>
      <c r="M2176" s="41"/>
      <c r="N2176" s="207"/>
      <c r="O2176" s="99"/>
      <c r="P2176" s="192"/>
      <c r="Q2176" s="122"/>
      <c r="R2176" s="122"/>
      <c r="S2176" s="126"/>
      <c r="T2176" s="122"/>
      <c r="U2176" s="122"/>
      <c r="X2176" s="128"/>
      <c r="Y2176" s="129"/>
      <c r="Z2176" s="129"/>
      <c r="AA2176" s="129"/>
    </row>
    <row r="2177" spans="1:27" s="115" customFormat="1" ht="26.1" customHeight="1" x14ac:dyDescent="0.2">
      <c r="A2177" s="141" t="str">
        <f>IF(AND($H2177&gt;=المغادرين!$C$4,$H2177&lt;=المغادرين!$F$4,المغادرين!$B$2=IF(المغادرين!$B$2="","",$I2177)),MAX($A$4:$A2176)+1,"")</f>
        <v/>
      </c>
      <c r="B2177" s="141" t="str">
        <f t="shared" si="66"/>
        <v/>
      </c>
      <c r="C2177" s="141" t="str">
        <f>IF($A2177="","",RANK($B2177,$B$5:$B$10000,1)+COUNTIF($B$4:$B2176,$B2177))</f>
        <v/>
      </c>
      <c r="D2177" s="142" t="str">
        <f>IF(AND($M2177&gt;=القادمين!$C$4,$M2177&lt;=القادمين!$F$4,القادمين!$B$2=IF(القادمين!$B$2="","",$I2177)),MAX($D$4:$D2176)+1,"")</f>
        <v/>
      </c>
      <c r="E2177" s="142" t="str">
        <f t="shared" si="67"/>
        <v/>
      </c>
      <c r="F2177" s="142" t="str">
        <f>IF($D2177="","",RANK($E2177,$E$5:$E$10000,1)+COUNTIF($E$4:$E2176,$E2177))</f>
        <v/>
      </c>
      <c r="G2177" s="189" t="str">
        <f>IF(H2177="","",COUNTA($E$5:E2177))</f>
        <v/>
      </c>
      <c r="H2177" s="41"/>
      <c r="I2177" s="38"/>
      <c r="J2177" s="206"/>
      <c r="K2177" s="206"/>
      <c r="L2177" s="206"/>
      <c r="M2177" s="41"/>
      <c r="N2177" s="207"/>
      <c r="O2177" s="99"/>
      <c r="P2177" s="192"/>
      <c r="Q2177" s="122"/>
      <c r="R2177" s="122"/>
      <c r="S2177" s="126"/>
      <c r="T2177" s="122"/>
      <c r="U2177" s="122"/>
      <c r="X2177" s="128"/>
      <c r="Y2177" s="129"/>
      <c r="Z2177" s="129"/>
      <c r="AA2177" s="129"/>
    </row>
    <row r="2178" spans="1:27" s="115" customFormat="1" ht="26.1" customHeight="1" x14ac:dyDescent="0.2">
      <c r="A2178" s="141" t="str">
        <f>IF(AND($H2178&gt;=المغادرين!$C$4,$H2178&lt;=المغادرين!$F$4,المغادرين!$B$2=IF(المغادرين!$B$2="","",$I2178)),MAX($A$4:$A2177)+1,"")</f>
        <v/>
      </c>
      <c r="B2178" s="141" t="str">
        <f t="shared" si="66"/>
        <v/>
      </c>
      <c r="C2178" s="141" t="str">
        <f>IF($A2178="","",RANK($B2178,$B$5:$B$10000,1)+COUNTIF($B$4:$B2177,$B2178))</f>
        <v/>
      </c>
      <c r="D2178" s="142" t="str">
        <f>IF(AND($M2178&gt;=القادمين!$C$4,$M2178&lt;=القادمين!$F$4,القادمين!$B$2=IF(القادمين!$B$2="","",$I2178)),MAX($D$4:$D2177)+1,"")</f>
        <v/>
      </c>
      <c r="E2178" s="142" t="str">
        <f t="shared" si="67"/>
        <v/>
      </c>
      <c r="F2178" s="142" t="str">
        <f>IF($D2178="","",RANK($E2178,$E$5:$E$10000,1)+COUNTIF($E$4:$E2177,$E2178))</f>
        <v/>
      </c>
      <c r="G2178" s="189" t="str">
        <f>IF(H2178="","",COUNTA($E$5:E2178))</f>
        <v/>
      </c>
      <c r="H2178" s="41"/>
      <c r="I2178" s="38"/>
      <c r="J2178" s="206"/>
      <c r="K2178" s="206"/>
      <c r="L2178" s="206"/>
      <c r="M2178" s="41"/>
      <c r="N2178" s="207"/>
      <c r="O2178" s="99"/>
      <c r="P2178" s="192"/>
      <c r="Q2178" s="122"/>
      <c r="R2178" s="122"/>
      <c r="S2178" s="126"/>
      <c r="T2178" s="122"/>
      <c r="U2178" s="122"/>
      <c r="X2178" s="128"/>
      <c r="Y2178" s="129"/>
      <c r="Z2178" s="129"/>
      <c r="AA2178" s="129"/>
    </row>
    <row r="2179" spans="1:27" s="115" customFormat="1" ht="26.1" customHeight="1" x14ac:dyDescent="0.2">
      <c r="A2179" s="141" t="str">
        <f>IF(AND($H2179&gt;=المغادرين!$C$4,$H2179&lt;=المغادرين!$F$4,المغادرين!$B$2=IF(المغادرين!$B$2="","",$I2179)),MAX($A$4:$A2178)+1,"")</f>
        <v/>
      </c>
      <c r="B2179" s="141" t="str">
        <f t="shared" si="66"/>
        <v/>
      </c>
      <c r="C2179" s="141" t="str">
        <f>IF($A2179="","",RANK($B2179,$B$5:$B$10000,1)+COUNTIF($B$4:$B2178,$B2179))</f>
        <v/>
      </c>
      <c r="D2179" s="142" t="str">
        <f>IF(AND($M2179&gt;=القادمين!$C$4,$M2179&lt;=القادمين!$F$4,القادمين!$B$2=IF(القادمين!$B$2="","",$I2179)),MAX($D$4:$D2178)+1,"")</f>
        <v/>
      </c>
      <c r="E2179" s="142" t="str">
        <f t="shared" si="67"/>
        <v/>
      </c>
      <c r="F2179" s="142" t="str">
        <f>IF($D2179="","",RANK($E2179,$E$5:$E$10000,1)+COUNTIF($E$4:$E2178,$E2179))</f>
        <v/>
      </c>
      <c r="G2179" s="189" t="str">
        <f>IF(H2179="","",COUNTA($E$5:E2179))</f>
        <v/>
      </c>
      <c r="H2179" s="41"/>
      <c r="I2179" s="38"/>
      <c r="J2179" s="206"/>
      <c r="K2179" s="206"/>
      <c r="L2179" s="206"/>
      <c r="M2179" s="41"/>
      <c r="N2179" s="207"/>
      <c r="O2179" s="99"/>
      <c r="P2179" s="192"/>
      <c r="Q2179" s="122"/>
      <c r="R2179" s="122"/>
      <c r="S2179" s="126"/>
      <c r="T2179" s="122"/>
      <c r="U2179" s="122"/>
    </row>
    <row r="2180" spans="1:27" s="115" customFormat="1" ht="26.1" customHeight="1" x14ac:dyDescent="0.2">
      <c r="A2180" s="141" t="str">
        <f>IF(AND($H2180&gt;=المغادرين!$C$4,$H2180&lt;=المغادرين!$F$4,المغادرين!$B$2=IF(المغادرين!$B$2="","",$I2180)),MAX($A$4:$A2179)+1,"")</f>
        <v/>
      </c>
      <c r="B2180" s="141" t="str">
        <f t="shared" si="66"/>
        <v/>
      </c>
      <c r="C2180" s="141" t="str">
        <f>IF($A2180="","",RANK($B2180,$B$5:$B$10000,1)+COUNTIF($B$4:$B2179,$B2180))</f>
        <v/>
      </c>
      <c r="D2180" s="142" t="str">
        <f>IF(AND($M2180&gt;=القادمين!$C$4,$M2180&lt;=القادمين!$F$4,القادمين!$B$2=IF(القادمين!$B$2="","",$I2180)),MAX($D$4:$D2179)+1,"")</f>
        <v/>
      </c>
      <c r="E2180" s="142" t="str">
        <f t="shared" si="67"/>
        <v/>
      </c>
      <c r="F2180" s="142" t="str">
        <f>IF($D2180="","",RANK($E2180,$E$5:$E$10000,1)+COUNTIF($E$4:$E2179,$E2180))</f>
        <v/>
      </c>
      <c r="G2180" s="189" t="str">
        <f>IF(H2180="","",COUNTA($E$5:E2180))</f>
        <v/>
      </c>
      <c r="H2180" s="41"/>
      <c r="I2180" s="38"/>
      <c r="J2180" s="206"/>
      <c r="K2180" s="206"/>
      <c r="L2180" s="206"/>
      <c r="M2180" s="41"/>
      <c r="N2180" s="207"/>
      <c r="O2180" s="99"/>
      <c r="P2180" s="192"/>
      <c r="Q2180" s="122"/>
      <c r="R2180" s="122"/>
      <c r="S2180" s="126"/>
      <c r="T2180" s="122"/>
      <c r="U2180" s="122"/>
      <c r="X2180" s="128"/>
      <c r="Y2180" s="121"/>
      <c r="Z2180" s="121"/>
      <c r="AA2180" s="121"/>
    </row>
    <row r="2181" spans="1:27" s="115" customFormat="1" ht="26.1" customHeight="1" x14ac:dyDescent="0.2">
      <c r="A2181" s="141" t="str">
        <f>IF(AND($H2181&gt;=المغادرين!$C$4,$H2181&lt;=المغادرين!$F$4,المغادرين!$B$2=IF(المغادرين!$B$2="","",$I2181)),MAX($A$4:$A2180)+1,"")</f>
        <v/>
      </c>
      <c r="B2181" s="141" t="str">
        <f t="shared" si="66"/>
        <v/>
      </c>
      <c r="C2181" s="141" t="str">
        <f>IF($A2181="","",RANK($B2181,$B$5:$B$10000,1)+COUNTIF($B$4:$B2180,$B2181))</f>
        <v/>
      </c>
      <c r="D2181" s="142" t="str">
        <f>IF(AND($M2181&gt;=القادمين!$C$4,$M2181&lt;=القادمين!$F$4,القادمين!$B$2=IF(القادمين!$B$2="","",$I2181)),MAX($D$4:$D2180)+1,"")</f>
        <v/>
      </c>
      <c r="E2181" s="142" t="str">
        <f t="shared" si="67"/>
        <v/>
      </c>
      <c r="F2181" s="142" t="str">
        <f>IF($D2181="","",RANK($E2181,$E$5:$E$10000,1)+COUNTIF($E$4:$E2180,$E2181))</f>
        <v/>
      </c>
      <c r="G2181" s="189" t="str">
        <f>IF(H2181="","",COUNTA($E$5:E2181))</f>
        <v/>
      </c>
      <c r="H2181" s="41"/>
      <c r="I2181" s="38"/>
      <c r="J2181" s="206"/>
      <c r="K2181" s="206"/>
      <c r="L2181" s="206"/>
      <c r="M2181" s="41"/>
      <c r="N2181" s="207"/>
      <c r="O2181" s="99"/>
      <c r="P2181" s="192"/>
      <c r="Q2181" s="122"/>
      <c r="R2181" s="122"/>
      <c r="S2181" s="126"/>
      <c r="T2181" s="122"/>
      <c r="U2181" s="122"/>
      <c r="X2181" s="128"/>
      <c r="Y2181" s="129"/>
      <c r="Z2181" s="129"/>
      <c r="AA2181" s="129"/>
    </row>
    <row r="2182" spans="1:27" s="115" customFormat="1" ht="26.1" customHeight="1" x14ac:dyDescent="0.2">
      <c r="A2182" s="141" t="str">
        <f>IF(AND($H2182&gt;=المغادرين!$C$4,$H2182&lt;=المغادرين!$F$4,المغادرين!$B$2=IF(المغادرين!$B$2="","",$I2182)),MAX($A$4:$A2181)+1,"")</f>
        <v/>
      </c>
      <c r="B2182" s="141" t="str">
        <f t="shared" ref="B2182:B2204" si="68">IF($A2182="","",MAX($A$5:$A$10000)-RANK($H2182,$H$5:$H$10000)+1)</f>
        <v/>
      </c>
      <c r="C2182" s="141" t="str">
        <f>IF($A2182="","",RANK($B2182,$B$5:$B$10000,1)+COUNTIF($B$4:$B2181,$B2182))</f>
        <v/>
      </c>
      <c r="D2182" s="142" t="str">
        <f>IF(AND($M2182&gt;=القادمين!$C$4,$M2182&lt;=القادمين!$F$4,القادمين!$B$2=IF(القادمين!$B$2="","",$I2182)),MAX($D$4:$D2181)+1,"")</f>
        <v/>
      </c>
      <c r="E2182" s="142" t="str">
        <f t="shared" ref="E2182:E2204" si="69">IF($D2182="","",MAX($D$5:$D$10000)-RANK($M2182,$M$5:$M$10000)+1)</f>
        <v/>
      </c>
      <c r="F2182" s="142" t="str">
        <f>IF($D2182="","",RANK($E2182,$E$5:$E$10000,1)+COUNTIF($E$4:$E2181,$E2182))</f>
        <v/>
      </c>
      <c r="G2182" s="189" t="str">
        <f>IF(H2182="","",COUNTA($E$5:E2182))</f>
        <v/>
      </c>
      <c r="H2182" s="41"/>
      <c r="I2182" s="38"/>
      <c r="J2182" s="206"/>
      <c r="K2182" s="206"/>
      <c r="L2182" s="206"/>
      <c r="M2182" s="41"/>
      <c r="N2182" s="207"/>
      <c r="O2182" s="99"/>
      <c r="P2182" s="192"/>
      <c r="Q2182" s="122"/>
      <c r="R2182" s="122"/>
      <c r="S2182" s="126"/>
      <c r="T2182" s="122"/>
      <c r="U2182" s="122"/>
      <c r="X2182" s="128"/>
      <c r="Y2182" s="129"/>
      <c r="Z2182" s="129"/>
      <c r="AA2182" s="129"/>
    </row>
    <row r="2183" spans="1:27" s="115" customFormat="1" ht="26.1" customHeight="1" x14ac:dyDescent="0.2">
      <c r="A2183" s="141" t="str">
        <f>IF(AND($H2183&gt;=المغادرين!$C$4,$H2183&lt;=المغادرين!$F$4,المغادرين!$B$2=IF(المغادرين!$B$2="","",$I2183)),MAX($A$4:$A2182)+1,"")</f>
        <v/>
      </c>
      <c r="B2183" s="141" t="str">
        <f t="shared" si="68"/>
        <v/>
      </c>
      <c r="C2183" s="141" t="str">
        <f>IF($A2183="","",RANK($B2183,$B$5:$B$10000,1)+COUNTIF($B$4:$B2182,$B2183))</f>
        <v/>
      </c>
      <c r="D2183" s="142" t="str">
        <f>IF(AND($M2183&gt;=القادمين!$C$4,$M2183&lt;=القادمين!$F$4,القادمين!$B$2=IF(القادمين!$B$2="","",$I2183)),MAX($D$4:$D2182)+1,"")</f>
        <v/>
      </c>
      <c r="E2183" s="142" t="str">
        <f t="shared" si="69"/>
        <v/>
      </c>
      <c r="F2183" s="142" t="str">
        <f>IF($D2183="","",RANK($E2183,$E$5:$E$10000,1)+COUNTIF($E$4:$E2182,$E2183))</f>
        <v/>
      </c>
      <c r="G2183" s="189" t="str">
        <f>IF(H2183="","",COUNTA($E$5:E2183))</f>
        <v/>
      </c>
      <c r="H2183" s="41"/>
      <c r="I2183" s="38"/>
      <c r="J2183" s="206"/>
      <c r="K2183" s="206"/>
      <c r="L2183" s="206"/>
      <c r="M2183" s="41"/>
      <c r="N2183" s="207"/>
      <c r="O2183" s="99"/>
      <c r="P2183" s="192"/>
      <c r="Q2183" s="122"/>
      <c r="R2183" s="122"/>
      <c r="S2183" s="126"/>
      <c r="T2183" s="122"/>
      <c r="U2183" s="122"/>
      <c r="X2183" s="128"/>
      <c r="Y2183" s="129"/>
      <c r="Z2183" s="129"/>
      <c r="AA2183" s="129"/>
    </row>
    <row r="2184" spans="1:27" s="115" customFormat="1" ht="26.1" customHeight="1" x14ac:dyDescent="0.2">
      <c r="A2184" s="141" t="str">
        <f>IF(AND($H2184&gt;=المغادرين!$C$4,$H2184&lt;=المغادرين!$F$4,المغادرين!$B$2=IF(المغادرين!$B$2="","",$I2184)),MAX($A$4:$A2183)+1,"")</f>
        <v/>
      </c>
      <c r="B2184" s="141" t="str">
        <f t="shared" si="68"/>
        <v/>
      </c>
      <c r="C2184" s="141" t="str">
        <f>IF($A2184="","",RANK($B2184,$B$5:$B$10000,1)+COUNTIF($B$4:$B2183,$B2184))</f>
        <v/>
      </c>
      <c r="D2184" s="142" t="str">
        <f>IF(AND($M2184&gt;=القادمين!$C$4,$M2184&lt;=القادمين!$F$4,القادمين!$B$2=IF(القادمين!$B$2="","",$I2184)),MAX($D$4:$D2183)+1,"")</f>
        <v/>
      </c>
      <c r="E2184" s="142" t="str">
        <f t="shared" si="69"/>
        <v/>
      </c>
      <c r="F2184" s="142" t="str">
        <f>IF($D2184="","",RANK($E2184,$E$5:$E$10000,1)+COUNTIF($E$4:$E2183,$E2184))</f>
        <v/>
      </c>
      <c r="G2184" s="189" t="str">
        <f>IF(H2184="","",COUNTA($E$5:E2184))</f>
        <v/>
      </c>
      <c r="H2184" s="41"/>
      <c r="I2184" s="38"/>
      <c r="J2184" s="206"/>
      <c r="K2184" s="206"/>
      <c r="L2184" s="206"/>
      <c r="M2184" s="41"/>
      <c r="N2184" s="207"/>
      <c r="O2184" s="99"/>
      <c r="P2184" s="192"/>
      <c r="Q2184" s="122"/>
      <c r="R2184" s="122"/>
      <c r="S2184" s="126"/>
      <c r="T2184" s="122"/>
      <c r="U2184" s="122"/>
      <c r="X2184" s="128"/>
      <c r="Y2184" s="129"/>
      <c r="Z2184" s="129"/>
      <c r="AA2184" s="129"/>
    </row>
    <row r="2185" spans="1:27" s="115" customFormat="1" ht="26.1" customHeight="1" x14ac:dyDescent="0.2">
      <c r="A2185" s="141" t="str">
        <f>IF(AND($H2185&gt;=المغادرين!$C$4,$H2185&lt;=المغادرين!$F$4,المغادرين!$B$2=IF(المغادرين!$B$2="","",$I2185)),MAX($A$4:$A2184)+1,"")</f>
        <v/>
      </c>
      <c r="B2185" s="141" t="str">
        <f t="shared" si="68"/>
        <v/>
      </c>
      <c r="C2185" s="141" t="str">
        <f>IF($A2185="","",RANK($B2185,$B$5:$B$10000,1)+COUNTIF($B$4:$B2184,$B2185))</f>
        <v/>
      </c>
      <c r="D2185" s="142" t="str">
        <f>IF(AND($M2185&gt;=القادمين!$C$4,$M2185&lt;=القادمين!$F$4,القادمين!$B$2=IF(القادمين!$B$2="","",$I2185)),MAX($D$4:$D2184)+1,"")</f>
        <v/>
      </c>
      <c r="E2185" s="142" t="str">
        <f t="shared" si="69"/>
        <v/>
      </c>
      <c r="F2185" s="142" t="str">
        <f>IF($D2185="","",RANK($E2185,$E$5:$E$10000,1)+COUNTIF($E$4:$E2184,$E2185))</f>
        <v/>
      </c>
      <c r="G2185" s="189" t="str">
        <f>IF(H2185="","",COUNTA($E$5:E2185))</f>
        <v/>
      </c>
      <c r="H2185" s="41"/>
      <c r="I2185" s="38"/>
      <c r="J2185" s="206"/>
      <c r="K2185" s="206"/>
      <c r="L2185" s="206"/>
      <c r="M2185" s="41"/>
      <c r="N2185" s="207"/>
      <c r="O2185" s="99"/>
      <c r="P2185" s="192"/>
      <c r="Q2185" s="122"/>
      <c r="R2185" s="122"/>
      <c r="S2185" s="126"/>
      <c r="T2185" s="122"/>
      <c r="U2185" s="122"/>
      <c r="X2185" s="128"/>
      <c r="Y2185" s="129"/>
      <c r="Z2185" s="129"/>
      <c r="AA2185" s="129"/>
    </row>
    <row r="2186" spans="1:27" s="115" customFormat="1" ht="26.1" customHeight="1" x14ac:dyDescent="0.2">
      <c r="A2186" s="141" t="str">
        <f>IF(AND($H2186&gt;=المغادرين!$C$4,$H2186&lt;=المغادرين!$F$4,المغادرين!$B$2=IF(المغادرين!$B$2="","",$I2186)),MAX($A$4:$A2185)+1,"")</f>
        <v/>
      </c>
      <c r="B2186" s="141" t="str">
        <f t="shared" si="68"/>
        <v/>
      </c>
      <c r="C2186" s="141" t="str">
        <f>IF($A2186="","",RANK($B2186,$B$5:$B$10000,1)+COUNTIF($B$4:$B2185,$B2186))</f>
        <v/>
      </c>
      <c r="D2186" s="142" t="str">
        <f>IF(AND($M2186&gt;=القادمين!$C$4,$M2186&lt;=القادمين!$F$4,القادمين!$B$2=IF(القادمين!$B$2="","",$I2186)),MAX($D$4:$D2185)+1,"")</f>
        <v/>
      </c>
      <c r="E2186" s="142" t="str">
        <f t="shared" si="69"/>
        <v/>
      </c>
      <c r="F2186" s="142" t="str">
        <f>IF($D2186="","",RANK($E2186,$E$5:$E$10000,1)+COUNTIF($E$4:$E2185,$E2186))</f>
        <v/>
      </c>
      <c r="G2186" s="189" t="str">
        <f>IF(H2186="","",COUNTA($E$5:E2186))</f>
        <v/>
      </c>
      <c r="H2186" s="41"/>
      <c r="I2186" s="38"/>
      <c r="J2186" s="206"/>
      <c r="K2186" s="206"/>
      <c r="L2186" s="206"/>
      <c r="M2186" s="41"/>
      <c r="N2186" s="207"/>
      <c r="O2186" s="99"/>
      <c r="P2186" s="192"/>
      <c r="Q2186" s="122"/>
      <c r="R2186" s="122"/>
      <c r="S2186" s="126"/>
      <c r="T2186" s="122"/>
      <c r="U2186" s="122"/>
      <c r="X2186" s="128"/>
      <c r="Y2186" s="129"/>
      <c r="Z2186" s="129"/>
      <c r="AA2186" s="129"/>
    </row>
    <row r="2187" spans="1:27" s="115" customFormat="1" ht="26.1" customHeight="1" x14ac:dyDescent="0.2">
      <c r="A2187" s="141" t="str">
        <f>IF(AND($H2187&gt;=المغادرين!$C$4,$H2187&lt;=المغادرين!$F$4,المغادرين!$B$2=IF(المغادرين!$B$2="","",$I2187)),MAX($A$4:$A2186)+1,"")</f>
        <v/>
      </c>
      <c r="B2187" s="141" t="str">
        <f t="shared" si="68"/>
        <v/>
      </c>
      <c r="C2187" s="141" t="str">
        <f>IF($A2187="","",RANK($B2187,$B$5:$B$10000,1)+COUNTIF($B$4:$B2186,$B2187))</f>
        <v/>
      </c>
      <c r="D2187" s="142" t="str">
        <f>IF(AND($M2187&gt;=القادمين!$C$4,$M2187&lt;=القادمين!$F$4,القادمين!$B$2=IF(القادمين!$B$2="","",$I2187)),MAX($D$4:$D2186)+1,"")</f>
        <v/>
      </c>
      <c r="E2187" s="142" t="str">
        <f t="shared" si="69"/>
        <v/>
      </c>
      <c r="F2187" s="142" t="str">
        <f>IF($D2187="","",RANK($E2187,$E$5:$E$10000,1)+COUNTIF($E$4:$E2186,$E2187))</f>
        <v/>
      </c>
      <c r="G2187" s="189" t="str">
        <f>IF(H2187="","",COUNTA($E$5:E2187))</f>
        <v/>
      </c>
      <c r="H2187" s="41"/>
      <c r="I2187" s="38"/>
      <c r="J2187" s="206"/>
      <c r="K2187" s="206"/>
      <c r="L2187" s="206"/>
      <c r="M2187" s="41"/>
      <c r="N2187" s="207"/>
      <c r="O2187" s="99"/>
      <c r="P2187" s="192"/>
      <c r="Q2187" s="122"/>
      <c r="R2187" s="122"/>
      <c r="S2187" s="126"/>
      <c r="T2187" s="122"/>
      <c r="U2187" s="122"/>
      <c r="X2187" s="128"/>
      <c r="Y2187" s="129"/>
      <c r="Z2187" s="129"/>
      <c r="AA2187" s="129"/>
    </row>
    <row r="2188" spans="1:27" s="115" customFormat="1" ht="26.1" customHeight="1" x14ac:dyDescent="0.2">
      <c r="A2188" s="141" t="str">
        <f>IF(AND($H2188&gt;=المغادرين!$C$4,$H2188&lt;=المغادرين!$F$4,المغادرين!$B$2=IF(المغادرين!$B$2="","",$I2188)),MAX($A$4:$A2187)+1,"")</f>
        <v/>
      </c>
      <c r="B2188" s="141" t="str">
        <f t="shared" si="68"/>
        <v/>
      </c>
      <c r="C2188" s="141" t="str">
        <f>IF($A2188="","",RANK($B2188,$B$5:$B$10000,1)+COUNTIF($B$4:$B2187,$B2188))</f>
        <v/>
      </c>
      <c r="D2188" s="142" t="str">
        <f>IF(AND($M2188&gt;=القادمين!$C$4,$M2188&lt;=القادمين!$F$4,القادمين!$B$2=IF(القادمين!$B$2="","",$I2188)),MAX($D$4:$D2187)+1,"")</f>
        <v/>
      </c>
      <c r="E2188" s="142" t="str">
        <f t="shared" si="69"/>
        <v/>
      </c>
      <c r="F2188" s="142" t="str">
        <f>IF($D2188="","",RANK($E2188,$E$5:$E$10000,1)+COUNTIF($E$4:$E2187,$E2188))</f>
        <v/>
      </c>
      <c r="G2188" s="189" t="str">
        <f>IF(H2188="","",COUNTA($E$5:E2188))</f>
        <v/>
      </c>
      <c r="H2188" s="41"/>
      <c r="I2188" s="38"/>
      <c r="J2188" s="206"/>
      <c r="K2188" s="206"/>
      <c r="L2188" s="206"/>
      <c r="M2188" s="41"/>
      <c r="N2188" s="207"/>
      <c r="O2188" s="99"/>
      <c r="P2188" s="192"/>
      <c r="Q2188" s="122"/>
      <c r="R2188" s="122"/>
      <c r="S2188" s="126"/>
      <c r="T2188" s="122"/>
      <c r="U2188" s="122"/>
      <c r="X2188" s="128"/>
      <c r="Y2188" s="129"/>
      <c r="Z2188" s="129"/>
      <c r="AA2188" s="129"/>
    </row>
    <row r="2189" spans="1:27" s="115" customFormat="1" ht="26.1" customHeight="1" x14ac:dyDescent="0.2">
      <c r="A2189" s="141" t="str">
        <f>IF(AND($H2189&gt;=المغادرين!$C$4,$H2189&lt;=المغادرين!$F$4,المغادرين!$B$2=IF(المغادرين!$B$2="","",$I2189)),MAX($A$4:$A2188)+1,"")</f>
        <v/>
      </c>
      <c r="B2189" s="141" t="str">
        <f t="shared" si="68"/>
        <v/>
      </c>
      <c r="C2189" s="141" t="str">
        <f>IF($A2189="","",RANK($B2189,$B$5:$B$10000,1)+COUNTIF($B$4:$B2188,$B2189))</f>
        <v/>
      </c>
      <c r="D2189" s="142" t="str">
        <f>IF(AND($M2189&gt;=القادمين!$C$4,$M2189&lt;=القادمين!$F$4,القادمين!$B$2=IF(القادمين!$B$2="","",$I2189)),MAX($D$4:$D2188)+1,"")</f>
        <v/>
      </c>
      <c r="E2189" s="142" t="str">
        <f t="shared" si="69"/>
        <v/>
      </c>
      <c r="F2189" s="142" t="str">
        <f>IF($D2189="","",RANK($E2189,$E$5:$E$10000,1)+COUNTIF($E$4:$E2188,$E2189))</f>
        <v/>
      </c>
      <c r="G2189" s="189" t="str">
        <f>IF(H2189="","",COUNTA($E$5:E2189))</f>
        <v/>
      </c>
      <c r="H2189" s="41"/>
      <c r="I2189" s="38"/>
      <c r="J2189" s="206"/>
      <c r="K2189" s="206"/>
      <c r="L2189" s="206"/>
      <c r="M2189" s="41"/>
      <c r="N2189" s="207"/>
      <c r="O2189" s="99"/>
      <c r="P2189" s="192"/>
      <c r="Q2189" s="122"/>
      <c r="R2189" s="122"/>
      <c r="S2189" s="126"/>
      <c r="T2189" s="122"/>
      <c r="U2189" s="122"/>
      <c r="X2189" s="128"/>
      <c r="Y2189" s="129"/>
      <c r="Z2189" s="129"/>
      <c r="AA2189" s="129"/>
    </row>
    <row r="2190" spans="1:27" s="115" customFormat="1" ht="26.1" customHeight="1" x14ac:dyDescent="0.2">
      <c r="A2190" s="141" t="str">
        <f>IF(AND($H2190&gt;=المغادرين!$C$4,$H2190&lt;=المغادرين!$F$4,المغادرين!$B$2=IF(المغادرين!$B$2="","",$I2190)),MAX($A$4:$A2189)+1,"")</f>
        <v/>
      </c>
      <c r="B2190" s="141" t="str">
        <f t="shared" si="68"/>
        <v/>
      </c>
      <c r="C2190" s="141" t="str">
        <f>IF($A2190="","",RANK($B2190,$B$5:$B$10000,1)+COUNTIF($B$4:$B2189,$B2190))</f>
        <v/>
      </c>
      <c r="D2190" s="142" t="str">
        <f>IF(AND($M2190&gt;=القادمين!$C$4,$M2190&lt;=القادمين!$F$4,القادمين!$B$2=IF(القادمين!$B$2="","",$I2190)),MAX($D$4:$D2189)+1,"")</f>
        <v/>
      </c>
      <c r="E2190" s="142" t="str">
        <f t="shared" si="69"/>
        <v/>
      </c>
      <c r="F2190" s="142" t="str">
        <f>IF($D2190="","",RANK($E2190,$E$5:$E$10000,1)+COUNTIF($E$4:$E2189,$E2190))</f>
        <v/>
      </c>
      <c r="G2190" s="189" t="str">
        <f>IF(H2190="","",COUNTA($E$5:E2190))</f>
        <v/>
      </c>
      <c r="H2190" s="41"/>
      <c r="I2190" s="38"/>
      <c r="J2190" s="206"/>
      <c r="K2190" s="206"/>
      <c r="L2190" s="206"/>
      <c r="M2190" s="41"/>
      <c r="N2190" s="207"/>
      <c r="O2190" s="99"/>
      <c r="P2190" s="192"/>
      <c r="Q2190" s="122"/>
      <c r="R2190" s="122"/>
      <c r="S2190" s="126"/>
      <c r="T2190" s="122"/>
      <c r="U2190" s="122"/>
    </row>
    <row r="2191" spans="1:27" s="115" customFormat="1" ht="26.1" customHeight="1" x14ac:dyDescent="0.2">
      <c r="A2191" s="141" t="str">
        <f>IF(AND($H2191&gt;=المغادرين!$C$4,$H2191&lt;=المغادرين!$F$4,المغادرين!$B$2=IF(المغادرين!$B$2="","",$I2191)),MAX($A$4:$A2190)+1,"")</f>
        <v/>
      </c>
      <c r="B2191" s="141" t="str">
        <f t="shared" si="68"/>
        <v/>
      </c>
      <c r="C2191" s="141" t="str">
        <f>IF($A2191="","",RANK($B2191,$B$5:$B$10000,1)+COUNTIF($B$4:$B2190,$B2191))</f>
        <v/>
      </c>
      <c r="D2191" s="142" t="str">
        <f>IF(AND($M2191&gt;=القادمين!$C$4,$M2191&lt;=القادمين!$F$4,القادمين!$B$2=IF(القادمين!$B$2="","",$I2191)),MAX($D$4:$D2190)+1,"")</f>
        <v/>
      </c>
      <c r="E2191" s="142" t="str">
        <f t="shared" si="69"/>
        <v/>
      </c>
      <c r="F2191" s="142" t="str">
        <f>IF($D2191="","",RANK($E2191,$E$5:$E$10000,1)+COUNTIF($E$4:$E2190,$E2191))</f>
        <v/>
      </c>
      <c r="G2191" s="189" t="str">
        <f>IF(H2191="","",COUNTA($E$5:E2191))</f>
        <v/>
      </c>
      <c r="H2191" s="41"/>
      <c r="I2191" s="38"/>
      <c r="J2191" s="206"/>
      <c r="K2191" s="206"/>
      <c r="L2191" s="206"/>
      <c r="M2191" s="41"/>
      <c r="N2191" s="207"/>
      <c r="O2191" s="99"/>
      <c r="P2191" s="192"/>
      <c r="Q2191" s="122"/>
      <c r="R2191" s="122"/>
      <c r="S2191" s="126"/>
      <c r="T2191" s="122"/>
      <c r="U2191" s="122"/>
      <c r="X2191" s="128"/>
      <c r="Y2191" s="121"/>
      <c r="Z2191" s="121"/>
      <c r="AA2191" s="121"/>
    </row>
    <row r="2192" spans="1:27" s="115" customFormat="1" ht="26.1" customHeight="1" x14ac:dyDescent="0.2">
      <c r="A2192" s="141" t="str">
        <f>IF(AND($H2192&gt;=المغادرين!$C$4,$H2192&lt;=المغادرين!$F$4,المغادرين!$B$2=IF(المغادرين!$B$2="","",$I2192)),MAX($A$4:$A2191)+1,"")</f>
        <v/>
      </c>
      <c r="B2192" s="141" t="str">
        <f t="shared" si="68"/>
        <v/>
      </c>
      <c r="C2192" s="141" t="str">
        <f>IF($A2192="","",RANK($B2192,$B$5:$B$10000,1)+COUNTIF($B$4:$B2191,$B2192))</f>
        <v/>
      </c>
      <c r="D2192" s="142" t="str">
        <f>IF(AND($M2192&gt;=القادمين!$C$4,$M2192&lt;=القادمين!$F$4,القادمين!$B$2=IF(القادمين!$B$2="","",$I2192)),MAX($D$4:$D2191)+1,"")</f>
        <v/>
      </c>
      <c r="E2192" s="142" t="str">
        <f t="shared" si="69"/>
        <v/>
      </c>
      <c r="F2192" s="142" t="str">
        <f>IF($D2192="","",RANK($E2192,$E$5:$E$10000,1)+COUNTIF($E$4:$E2191,$E2192))</f>
        <v/>
      </c>
      <c r="G2192" s="189" t="str">
        <f>IF(H2192="","",COUNTA($E$5:E2192))</f>
        <v/>
      </c>
      <c r="H2192" s="41"/>
      <c r="I2192" s="38"/>
      <c r="J2192" s="206"/>
      <c r="K2192" s="206"/>
      <c r="L2192" s="206"/>
      <c r="M2192" s="41"/>
      <c r="N2192" s="207"/>
      <c r="O2192" s="99"/>
      <c r="P2192" s="192"/>
      <c r="Q2192" s="122"/>
      <c r="R2192" s="122"/>
      <c r="S2192" s="126"/>
      <c r="T2192" s="122"/>
      <c r="U2192" s="122"/>
      <c r="X2192" s="128"/>
      <c r="Y2192" s="129"/>
      <c r="Z2192" s="129"/>
      <c r="AA2192" s="129"/>
    </row>
    <row r="2193" spans="1:27" s="115" customFormat="1" ht="26.1" customHeight="1" x14ac:dyDescent="0.2">
      <c r="A2193" s="141" t="str">
        <f>IF(AND($H2193&gt;=المغادرين!$C$4,$H2193&lt;=المغادرين!$F$4,المغادرين!$B$2=IF(المغادرين!$B$2="","",$I2193)),MAX($A$4:$A2192)+1,"")</f>
        <v/>
      </c>
      <c r="B2193" s="141" t="str">
        <f t="shared" si="68"/>
        <v/>
      </c>
      <c r="C2193" s="141" t="str">
        <f>IF($A2193="","",RANK($B2193,$B$5:$B$10000,1)+COUNTIF($B$4:$B2192,$B2193))</f>
        <v/>
      </c>
      <c r="D2193" s="142" t="str">
        <f>IF(AND($M2193&gt;=القادمين!$C$4,$M2193&lt;=القادمين!$F$4,القادمين!$B$2=IF(القادمين!$B$2="","",$I2193)),MAX($D$4:$D2192)+1,"")</f>
        <v/>
      </c>
      <c r="E2193" s="142" t="str">
        <f t="shared" si="69"/>
        <v/>
      </c>
      <c r="F2193" s="142" t="str">
        <f>IF($D2193="","",RANK($E2193,$E$5:$E$10000,1)+COUNTIF($E$4:$E2192,$E2193))</f>
        <v/>
      </c>
      <c r="G2193" s="189" t="str">
        <f>IF(H2193="","",COUNTA($E$5:E2193))</f>
        <v/>
      </c>
      <c r="H2193" s="41"/>
      <c r="I2193" s="38"/>
      <c r="J2193" s="206"/>
      <c r="K2193" s="206"/>
      <c r="L2193" s="206"/>
      <c r="M2193" s="41"/>
      <c r="N2193" s="207"/>
      <c r="O2193" s="99"/>
      <c r="P2193" s="192"/>
      <c r="Q2193" s="122"/>
      <c r="R2193" s="122"/>
      <c r="S2193" s="126"/>
      <c r="T2193" s="122"/>
      <c r="U2193" s="122"/>
      <c r="X2193" s="128"/>
      <c r="Y2193" s="129"/>
      <c r="Z2193" s="129"/>
      <c r="AA2193" s="129"/>
    </row>
    <row r="2194" spans="1:27" s="115" customFormat="1" ht="26.1" customHeight="1" x14ac:dyDescent="0.2">
      <c r="A2194" s="141" t="str">
        <f>IF(AND($H2194&gt;=المغادرين!$C$4,$H2194&lt;=المغادرين!$F$4,المغادرين!$B$2=IF(المغادرين!$B$2="","",$I2194)),MAX($A$4:$A2193)+1,"")</f>
        <v/>
      </c>
      <c r="B2194" s="141" t="str">
        <f t="shared" si="68"/>
        <v/>
      </c>
      <c r="C2194" s="141" t="str">
        <f>IF($A2194="","",RANK($B2194,$B$5:$B$10000,1)+COUNTIF($B$4:$B2193,$B2194))</f>
        <v/>
      </c>
      <c r="D2194" s="142" t="str">
        <f>IF(AND($M2194&gt;=القادمين!$C$4,$M2194&lt;=القادمين!$F$4,القادمين!$B$2=IF(القادمين!$B$2="","",$I2194)),MAX($D$4:$D2193)+1,"")</f>
        <v/>
      </c>
      <c r="E2194" s="142" t="str">
        <f t="shared" si="69"/>
        <v/>
      </c>
      <c r="F2194" s="142" t="str">
        <f>IF($D2194="","",RANK($E2194,$E$5:$E$10000,1)+COUNTIF($E$4:$E2193,$E2194))</f>
        <v/>
      </c>
      <c r="G2194" s="189" t="str">
        <f>IF(H2194="","",COUNTA($E$5:E2194))</f>
        <v/>
      </c>
      <c r="H2194" s="41"/>
      <c r="I2194" s="38"/>
      <c r="J2194" s="206"/>
      <c r="K2194" s="206"/>
      <c r="L2194" s="206"/>
      <c r="M2194" s="41"/>
      <c r="N2194" s="207"/>
      <c r="O2194" s="99"/>
      <c r="P2194" s="192"/>
      <c r="Q2194" s="122"/>
      <c r="R2194" s="122"/>
      <c r="S2194" s="126"/>
      <c r="T2194" s="122"/>
      <c r="U2194" s="122"/>
      <c r="X2194" s="128"/>
      <c r="Y2194" s="129"/>
      <c r="Z2194" s="129"/>
      <c r="AA2194" s="129"/>
    </row>
    <row r="2195" spans="1:27" s="115" customFormat="1" ht="26.1" customHeight="1" x14ac:dyDescent="0.2">
      <c r="A2195" s="141" t="str">
        <f>IF(AND($H2195&gt;=المغادرين!$C$4,$H2195&lt;=المغادرين!$F$4,المغادرين!$B$2=IF(المغادرين!$B$2="","",$I2195)),MAX($A$4:$A2194)+1,"")</f>
        <v/>
      </c>
      <c r="B2195" s="141" t="str">
        <f t="shared" si="68"/>
        <v/>
      </c>
      <c r="C2195" s="141" t="str">
        <f>IF($A2195="","",RANK($B2195,$B$5:$B$10000,1)+COUNTIF($B$4:$B2194,$B2195))</f>
        <v/>
      </c>
      <c r="D2195" s="142" t="str">
        <f>IF(AND($M2195&gt;=القادمين!$C$4,$M2195&lt;=القادمين!$F$4,القادمين!$B$2=IF(القادمين!$B$2="","",$I2195)),MAX($D$4:$D2194)+1,"")</f>
        <v/>
      </c>
      <c r="E2195" s="142" t="str">
        <f t="shared" si="69"/>
        <v/>
      </c>
      <c r="F2195" s="142" t="str">
        <f>IF($D2195="","",RANK($E2195,$E$5:$E$10000,1)+COUNTIF($E$4:$E2194,$E2195))</f>
        <v/>
      </c>
      <c r="G2195" s="189" t="str">
        <f>IF(H2195="","",COUNTA($E$5:E2195))</f>
        <v/>
      </c>
      <c r="H2195" s="41"/>
      <c r="I2195" s="38"/>
      <c r="J2195" s="206"/>
      <c r="K2195" s="206"/>
      <c r="L2195" s="206"/>
      <c r="M2195" s="41"/>
      <c r="N2195" s="207"/>
      <c r="O2195" s="99"/>
      <c r="P2195" s="192"/>
      <c r="Q2195" s="122"/>
      <c r="R2195" s="122"/>
      <c r="S2195" s="126"/>
      <c r="T2195" s="122"/>
      <c r="U2195" s="122"/>
      <c r="X2195" s="128"/>
      <c r="Y2195" s="129"/>
      <c r="Z2195" s="129"/>
      <c r="AA2195" s="129"/>
    </row>
    <row r="2196" spans="1:27" s="115" customFormat="1" ht="26.1" customHeight="1" x14ac:dyDescent="0.2">
      <c r="A2196" s="141" t="str">
        <f>IF(AND($H2196&gt;=المغادرين!$C$4,$H2196&lt;=المغادرين!$F$4,المغادرين!$B$2=IF(المغادرين!$B$2="","",$I2196)),MAX($A$4:$A2195)+1,"")</f>
        <v/>
      </c>
      <c r="B2196" s="141" t="str">
        <f t="shared" si="68"/>
        <v/>
      </c>
      <c r="C2196" s="141" t="str">
        <f>IF($A2196="","",RANK($B2196,$B$5:$B$10000,1)+COUNTIF($B$4:$B2195,$B2196))</f>
        <v/>
      </c>
      <c r="D2196" s="142" t="str">
        <f>IF(AND($M2196&gt;=القادمين!$C$4,$M2196&lt;=القادمين!$F$4,القادمين!$B$2=IF(القادمين!$B$2="","",$I2196)),MAX($D$4:$D2195)+1,"")</f>
        <v/>
      </c>
      <c r="E2196" s="142" t="str">
        <f t="shared" si="69"/>
        <v/>
      </c>
      <c r="F2196" s="142" t="str">
        <f>IF($D2196="","",RANK($E2196,$E$5:$E$10000,1)+COUNTIF($E$4:$E2195,$E2196))</f>
        <v/>
      </c>
      <c r="G2196" s="189" t="str">
        <f>IF(H2196="","",COUNTA($E$5:E2196))</f>
        <v/>
      </c>
      <c r="H2196" s="41"/>
      <c r="I2196" s="38"/>
      <c r="J2196" s="206"/>
      <c r="K2196" s="206"/>
      <c r="L2196" s="206"/>
      <c r="M2196" s="41"/>
      <c r="N2196" s="207"/>
      <c r="O2196" s="99"/>
      <c r="P2196" s="192"/>
      <c r="Q2196" s="122"/>
      <c r="R2196" s="122"/>
      <c r="S2196" s="126"/>
      <c r="T2196" s="122"/>
      <c r="U2196" s="122"/>
      <c r="X2196" s="128"/>
      <c r="Y2196" s="129"/>
      <c r="Z2196" s="129"/>
      <c r="AA2196" s="129"/>
    </row>
    <row r="2197" spans="1:27" s="115" customFormat="1" ht="26.1" customHeight="1" x14ac:dyDescent="0.2">
      <c r="A2197" s="141" t="str">
        <f>IF(AND($H2197&gt;=المغادرين!$C$4,$H2197&lt;=المغادرين!$F$4,المغادرين!$B$2=IF(المغادرين!$B$2="","",$I2197)),MAX($A$4:$A2196)+1,"")</f>
        <v/>
      </c>
      <c r="B2197" s="141" t="str">
        <f t="shared" si="68"/>
        <v/>
      </c>
      <c r="C2197" s="141" t="str">
        <f>IF($A2197="","",RANK($B2197,$B$5:$B$10000,1)+COUNTIF($B$4:$B2196,$B2197))</f>
        <v/>
      </c>
      <c r="D2197" s="142" t="str">
        <f>IF(AND($M2197&gt;=القادمين!$C$4,$M2197&lt;=القادمين!$F$4,القادمين!$B$2=IF(القادمين!$B$2="","",$I2197)),MAX($D$4:$D2196)+1,"")</f>
        <v/>
      </c>
      <c r="E2197" s="142" t="str">
        <f t="shared" si="69"/>
        <v/>
      </c>
      <c r="F2197" s="142" t="str">
        <f>IF($D2197="","",RANK($E2197,$E$5:$E$10000,1)+COUNTIF($E$4:$E2196,$E2197))</f>
        <v/>
      </c>
      <c r="G2197" s="189" t="str">
        <f>IF(H2197="","",COUNTA($E$5:E2197))</f>
        <v/>
      </c>
      <c r="H2197" s="41"/>
      <c r="I2197" s="38"/>
      <c r="J2197" s="206"/>
      <c r="K2197" s="206"/>
      <c r="L2197" s="206"/>
      <c r="M2197" s="41"/>
      <c r="N2197" s="207"/>
      <c r="O2197" s="99"/>
      <c r="P2197" s="192"/>
      <c r="Q2197" s="122"/>
      <c r="R2197" s="122"/>
      <c r="S2197" s="126"/>
      <c r="T2197" s="122"/>
      <c r="U2197" s="122"/>
      <c r="X2197" s="128"/>
      <c r="Y2197" s="129"/>
      <c r="Z2197" s="129"/>
      <c r="AA2197" s="129"/>
    </row>
    <row r="2198" spans="1:27" s="115" customFormat="1" ht="26.1" customHeight="1" x14ac:dyDescent="0.2">
      <c r="A2198" s="141" t="str">
        <f>IF(AND($H2198&gt;=المغادرين!$C$4,$H2198&lt;=المغادرين!$F$4,المغادرين!$B$2=IF(المغادرين!$B$2="","",$I2198)),MAX($A$4:$A2197)+1,"")</f>
        <v/>
      </c>
      <c r="B2198" s="141" t="str">
        <f t="shared" si="68"/>
        <v/>
      </c>
      <c r="C2198" s="141" t="str">
        <f>IF($A2198="","",RANK($B2198,$B$5:$B$10000,1)+COUNTIF($B$4:$B2197,$B2198))</f>
        <v/>
      </c>
      <c r="D2198" s="142" t="str">
        <f>IF(AND($M2198&gt;=القادمين!$C$4,$M2198&lt;=القادمين!$F$4,القادمين!$B$2=IF(القادمين!$B$2="","",$I2198)),MAX($D$4:$D2197)+1,"")</f>
        <v/>
      </c>
      <c r="E2198" s="142" t="str">
        <f t="shared" si="69"/>
        <v/>
      </c>
      <c r="F2198" s="142" t="str">
        <f>IF($D2198="","",RANK($E2198,$E$5:$E$10000,1)+COUNTIF($E$4:$E2197,$E2198))</f>
        <v/>
      </c>
      <c r="G2198" s="189" t="str">
        <f>IF(H2198="","",COUNTA($E$5:E2198))</f>
        <v/>
      </c>
      <c r="H2198" s="41"/>
      <c r="I2198" s="38"/>
      <c r="J2198" s="206"/>
      <c r="K2198" s="206"/>
      <c r="L2198" s="206"/>
      <c r="M2198" s="41"/>
      <c r="N2198" s="207"/>
      <c r="O2198" s="99"/>
      <c r="P2198" s="192"/>
      <c r="Q2198" s="122"/>
      <c r="R2198" s="122"/>
      <c r="S2198" s="126"/>
      <c r="T2198" s="122"/>
      <c r="U2198" s="122"/>
      <c r="X2198" s="128"/>
      <c r="Y2198" s="129"/>
      <c r="Z2198" s="129"/>
      <c r="AA2198" s="129"/>
    </row>
    <row r="2199" spans="1:27" s="115" customFormat="1" ht="26.1" customHeight="1" x14ac:dyDescent="0.2">
      <c r="A2199" s="141" t="str">
        <f>IF(AND($H2199&gt;=المغادرين!$C$4,$H2199&lt;=المغادرين!$F$4,المغادرين!$B$2=IF(المغادرين!$B$2="","",$I2199)),MAX($A$4:$A2198)+1,"")</f>
        <v/>
      </c>
      <c r="B2199" s="141" t="str">
        <f t="shared" si="68"/>
        <v/>
      </c>
      <c r="C2199" s="141" t="str">
        <f>IF($A2199="","",RANK($B2199,$B$5:$B$10000,1)+COUNTIF($B$4:$B2198,$B2199))</f>
        <v/>
      </c>
      <c r="D2199" s="142" t="str">
        <f>IF(AND($M2199&gt;=القادمين!$C$4,$M2199&lt;=القادمين!$F$4,القادمين!$B$2=IF(القادمين!$B$2="","",$I2199)),MAX($D$4:$D2198)+1,"")</f>
        <v/>
      </c>
      <c r="E2199" s="142" t="str">
        <f t="shared" si="69"/>
        <v/>
      </c>
      <c r="F2199" s="142" t="str">
        <f>IF($D2199="","",RANK($E2199,$E$5:$E$10000,1)+COUNTIF($E$4:$E2198,$E2199))</f>
        <v/>
      </c>
      <c r="G2199" s="189" t="str">
        <f>IF(H2199="","",COUNTA($E$5:E2199))</f>
        <v/>
      </c>
      <c r="H2199" s="41"/>
      <c r="I2199" s="38"/>
      <c r="J2199" s="206"/>
      <c r="K2199" s="206"/>
      <c r="L2199" s="206"/>
      <c r="M2199" s="41"/>
      <c r="N2199" s="207"/>
      <c r="O2199" s="99"/>
      <c r="P2199" s="192"/>
      <c r="Q2199" s="122"/>
      <c r="R2199" s="122"/>
      <c r="S2199" s="126"/>
      <c r="T2199" s="122"/>
      <c r="U2199" s="122"/>
      <c r="X2199" s="128"/>
      <c r="Y2199" s="129"/>
      <c r="Z2199" s="129"/>
      <c r="AA2199" s="129"/>
    </row>
    <row r="2200" spans="1:27" s="115" customFormat="1" ht="26.1" customHeight="1" x14ac:dyDescent="0.2">
      <c r="A2200" s="141" t="str">
        <f>IF(AND($H2200&gt;=المغادرين!$C$4,$H2200&lt;=المغادرين!$F$4,المغادرين!$B$2=IF(المغادرين!$B$2="","",$I2200)),MAX($A$4:$A2199)+1,"")</f>
        <v/>
      </c>
      <c r="B2200" s="141" t="str">
        <f t="shared" si="68"/>
        <v/>
      </c>
      <c r="C2200" s="141" t="str">
        <f>IF($A2200="","",RANK($B2200,$B$5:$B$10000,1)+COUNTIF($B$4:$B2199,$B2200))</f>
        <v/>
      </c>
      <c r="D2200" s="142" t="str">
        <f>IF(AND($M2200&gt;=القادمين!$C$4,$M2200&lt;=القادمين!$F$4,القادمين!$B$2=IF(القادمين!$B$2="","",$I2200)),MAX($D$4:$D2199)+1,"")</f>
        <v/>
      </c>
      <c r="E2200" s="142" t="str">
        <f t="shared" si="69"/>
        <v/>
      </c>
      <c r="F2200" s="142" t="str">
        <f>IF($D2200="","",RANK($E2200,$E$5:$E$10000,1)+COUNTIF($E$4:$E2199,$E2200))</f>
        <v/>
      </c>
      <c r="G2200" s="189" t="str">
        <f>IF(H2200="","",COUNTA($E$5:E2200))</f>
        <v/>
      </c>
      <c r="H2200" s="41"/>
      <c r="I2200" s="38"/>
      <c r="J2200" s="206"/>
      <c r="K2200" s="206"/>
      <c r="L2200" s="206"/>
      <c r="M2200" s="41"/>
      <c r="N2200" s="207"/>
      <c r="O2200" s="99"/>
      <c r="P2200" s="192"/>
      <c r="Q2200" s="122"/>
      <c r="R2200" s="122"/>
      <c r="S2200" s="126"/>
      <c r="T2200" s="122"/>
      <c r="U2200" s="122"/>
      <c r="X2200" s="128"/>
      <c r="Y2200" s="129"/>
      <c r="Z2200" s="129"/>
      <c r="AA2200" s="129"/>
    </row>
    <row r="2201" spans="1:27" s="115" customFormat="1" ht="26.1" customHeight="1" x14ac:dyDescent="0.2">
      <c r="A2201" s="141" t="str">
        <f>IF(AND($H2201&gt;=المغادرين!$C$4,$H2201&lt;=المغادرين!$F$4,المغادرين!$B$2=IF(المغادرين!$B$2="","",$I2201)),MAX($A$4:$A2200)+1,"")</f>
        <v/>
      </c>
      <c r="B2201" s="141" t="str">
        <f t="shared" si="68"/>
        <v/>
      </c>
      <c r="C2201" s="141" t="str">
        <f>IF($A2201="","",RANK($B2201,$B$5:$B$10000,1)+COUNTIF($B$4:$B2200,$B2201))</f>
        <v/>
      </c>
      <c r="D2201" s="142" t="str">
        <f>IF(AND($M2201&gt;=القادمين!$C$4,$M2201&lt;=القادمين!$F$4,القادمين!$B$2=IF(القادمين!$B$2="","",$I2201)),MAX($D$4:$D2200)+1,"")</f>
        <v/>
      </c>
      <c r="E2201" s="142" t="str">
        <f t="shared" si="69"/>
        <v/>
      </c>
      <c r="F2201" s="142" t="str">
        <f>IF($D2201="","",RANK($E2201,$E$5:$E$10000,1)+COUNTIF($E$4:$E2200,$E2201))</f>
        <v/>
      </c>
      <c r="G2201" s="189" t="str">
        <f>IF(H2201="","",COUNTA($E$5:E2201))</f>
        <v/>
      </c>
      <c r="H2201" s="41"/>
      <c r="I2201" s="38"/>
      <c r="J2201" s="206"/>
      <c r="K2201" s="206"/>
      <c r="L2201" s="206"/>
      <c r="M2201" s="41"/>
      <c r="N2201" s="207"/>
      <c r="O2201" s="99"/>
      <c r="P2201" s="192"/>
      <c r="Q2201" s="122"/>
      <c r="R2201" s="122"/>
      <c r="S2201" s="126"/>
      <c r="T2201" s="122"/>
      <c r="U2201" s="122"/>
      <c r="X2201" s="128"/>
      <c r="Y2201" s="129"/>
      <c r="Z2201" s="129"/>
      <c r="AA2201" s="129"/>
    </row>
    <row r="2202" spans="1:27" s="115" customFormat="1" ht="26.1" customHeight="1" x14ac:dyDescent="0.2">
      <c r="A2202" s="141" t="str">
        <f>IF(AND($H2202&gt;=المغادرين!$C$4,$H2202&lt;=المغادرين!$F$4,المغادرين!$B$2=IF(المغادرين!$B$2="","",$I2202)),MAX($A$4:$A2201)+1,"")</f>
        <v/>
      </c>
      <c r="B2202" s="141" t="str">
        <f t="shared" si="68"/>
        <v/>
      </c>
      <c r="C2202" s="141" t="str">
        <f>IF($A2202="","",RANK($B2202,$B$5:$B$10000,1)+COUNTIF($B$4:$B2201,$B2202))</f>
        <v/>
      </c>
      <c r="D2202" s="142" t="str">
        <f>IF(AND($M2202&gt;=القادمين!$C$4,$M2202&lt;=القادمين!$F$4,القادمين!$B$2=IF(القادمين!$B$2="","",$I2202)),MAX($D$4:$D2201)+1,"")</f>
        <v/>
      </c>
      <c r="E2202" s="142" t="str">
        <f t="shared" si="69"/>
        <v/>
      </c>
      <c r="F2202" s="142" t="str">
        <f>IF($D2202="","",RANK($E2202,$E$5:$E$10000,1)+COUNTIF($E$4:$E2201,$E2202))</f>
        <v/>
      </c>
      <c r="G2202" s="189" t="str">
        <f>IF(H2202="","",COUNTA($E$5:E2202))</f>
        <v/>
      </c>
      <c r="H2202" s="41"/>
      <c r="I2202" s="38"/>
      <c r="J2202" s="206"/>
      <c r="K2202" s="206"/>
      <c r="L2202" s="206"/>
      <c r="M2202" s="41"/>
      <c r="N2202" s="207"/>
      <c r="O2202" s="99"/>
      <c r="P2202" s="192"/>
      <c r="Q2202" s="122"/>
      <c r="R2202" s="122"/>
      <c r="S2202" s="126"/>
      <c r="T2202" s="122"/>
      <c r="U2202" s="122"/>
      <c r="X2202" s="128"/>
      <c r="Y2202" s="129"/>
      <c r="Z2202" s="129"/>
      <c r="AA2202" s="129"/>
    </row>
    <row r="2203" spans="1:27" s="115" customFormat="1" ht="26.1" customHeight="1" x14ac:dyDescent="0.2">
      <c r="A2203" s="141" t="str">
        <f>IF(AND($H2203&gt;=المغادرين!$C$4,$H2203&lt;=المغادرين!$F$4,المغادرين!$B$2=IF(المغادرين!$B$2="","",$I2203)),MAX($A$4:$A2202)+1,"")</f>
        <v/>
      </c>
      <c r="B2203" s="141" t="str">
        <f t="shared" si="68"/>
        <v/>
      </c>
      <c r="C2203" s="141" t="str">
        <f>IF($A2203="","",RANK($B2203,$B$5:$B$10000,1)+COUNTIF($B$4:$B2202,$B2203))</f>
        <v/>
      </c>
      <c r="D2203" s="142" t="str">
        <f>IF(AND($M2203&gt;=القادمين!$C$4,$M2203&lt;=القادمين!$F$4,القادمين!$B$2=IF(القادمين!$B$2="","",$I2203)),MAX($D$4:$D2202)+1,"")</f>
        <v/>
      </c>
      <c r="E2203" s="142" t="str">
        <f t="shared" si="69"/>
        <v/>
      </c>
      <c r="F2203" s="142" t="str">
        <f>IF($D2203="","",RANK($E2203,$E$5:$E$10000,1)+COUNTIF($E$4:$E2202,$E2203))</f>
        <v/>
      </c>
      <c r="G2203" s="189" t="str">
        <f>IF(H2203="","",COUNTA($E$5:E2203))</f>
        <v/>
      </c>
      <c r="H2203" s="41"/>
      <c r="I2203" s="38"/>
      <c r="J2203" s="206"/>
      <c r="K2203" s="206"/>
      <c r="L2203" s="206"/>
      <c r="M2203" s="41"/>
      <c r="N2203" s="207"/>
      <c r="O2203" s="99"/>
      <c r="P2203" s="192"/>
      <c r="Q2203" s="122"/>
      <c r="R2203" s="122"/>
      <c r="S2203" s="126"/>
      <c r="T2203" s="122"/>
      <c r="U2203" s="122"/>
      <c r="X2203" s="128"/>
      <c r="Y2203" s="129"/>
      <c r="Z2203" s="129"/>
      <c r="AA2203" s="129"/>
    </row>
    <row r="2204" spans="1:27" s="115" customFormat="1" ht="26.1" customHeight="1" thickBot="1" x14ac:dyDescent="0.25">
      <c r="A2204" s="141" t="str">
        <f>IF(AND($H2204&gt;=المغادرين!$C$4,$H2204&lt;=المغادرين!$F$4,المغادرين!$B$2=IF(المغادرين!$B$2="","",$I2204)),MAX($A$4:$A2203)+1,"")</f>
        <v/>
      </c>
      <c r="B2204" s="141" t="str">
        <f t="shared" si="68"/>
        <v/>
      </c>
      <c r="C2204" s="141" t="str">
        <f>IF($A2204="","",RANK($B2204,$B$5:$B$10000,1)+COUNTIF($B$4:$B2203,$B2204))</f>
        <v/>
      </c>
      <c r="D2204" s="142" t="str">
        <f>IF(AND($M2204&gt;=القادمين!$C$4,$M2204&lt;=القادمين!$F$4,القادمين!$B$2=IF(القادمين!$B$2="","",$I2204)),MAX($D$4:$D2203)+1,"")</f>
        <v/>
      </c>
      <c r="E2204" s="142" t="str">
        <f t="shared" si="69"/>
        <v/>
      </c>
      <c r="F2204" s="142" t="str">
        <f>IF($D2204="","",RANK($E2204,$E$5:$E$10000,1)+COUNTIF($E$4:$E2203,$E2204))</f>
        <v/>
      </c>
      <c r="G2204" s="189" t="str">
        <f>IF(H2204="","",COUNTA($E$5:E2204))</f>
        <v/>
      </c>
      <c r="H2204" s="41"/>
      <c r="I2204" s="38"/>
      <c r="J2204" s="206"/>
      <c r="K2204" s="206"/>
      <c r="L2204" s="206"/>
      <c r="M2204" s="41"/>
      <c r="N2204" s="207"/>
      <c r="O2204" s="99"/>
      <c r="P2204" s="192"/>
      <c r="Q2204" s="122"/>
      <c r="R2204" s="122"/>
      <c r="S2204" s="126"/>
      <c r="T2204" s="122"/>
      <c r="U2204" s="122"/>
      <c r="X2204" s="128"/>
      <c r="Y2204" s="129"/>
      <c r="Z2204" s="129"/>
      <c r="AA2204" s="129"/>
    </row>
    <row r="2205" spans="1:27" s="115" customFormat="1" ht="26.1" customHeight="1" thickTop="1" x14ac:dyDescent="0.2">
      <c r="A2205" s="140"/>
      <c r="B2205" s="140"/>
      <c r="C2205" s="140"/>
      <c r="D2205" s="140"/>
      <c r="E2205" s="140"/>
      <c r="F2205" s="140"/>
      <c r="G2205" s="93"/>
      <c r="H2205" s="165"/>
      <c r="I2205" s="130"/>
      <c r="J2205" s="131"/>
      <c r="K2205" s="131"/>
      <c r="L2205" s="131"/>
      <c r="M2205" s="168"/>
      <c r="N2205" s="169"/>
      <c r="O2205" s="132"/>
      <c r="P2205" s="192"/>
      <c r="Q2205" s="122"/>
      <c r="R2205" s="122"/>
      <c r="S2205" s="126"/>
      <c r="T2205" s="122"/>
      <c r="U2205" s="122"/>
      <c r="X2205" s="128"/>
      <c r="Y2205" s="129"/>
      <c r="Z2205" s="129"/>
      <c r="AA2205" s="129"/>
    </row>
    <row r="2206" spans="1:27" s="115" customFormat="1" ht="26.1" customHeight="1" x14ac:dyDescent="0.2">
      <c r="A2206" s="140"/>
      <c r="B2206" s="140"/>
      <c r="C2206" s="140"/>
      <c r="D2206" s="140"/>
      <c r="E2206" s="140"/>
      <c r="F2206" s="140"/>
      <c r="G2206" s="88"/>
      <c r="H2206" s="166"/>
      <c r="I2206" s="133"/>
      <c r="J2206" s="134"/>
      <c r="K2206" s="134"/>
      <c r="L2206" s="134"/>
      <c r="M2206" s="170"/>
      <c r="N2206" s="171"/>
      <c r="O2206" s="136"/>
      <c r="P2206" s="192"/>
      <c r="Q2206" s="122"/>
      <c r="R2206" s="122"/>
      <c r="S2206" s="126"/>
      <c r="T2206" s="122"/>
      <c r="U2206" s="122"/>
      <c r="X2206" s="128"/>
      <c r="Y2206" s="129"/>
      <c r="Z2206" s="129"/>
      <c r="AA2206" s="129"/>
    </row>
    <row r="2207" spans="1:27" s="115" customFormat="1" ht="26.1" customHeight="1" x14ac:dyDescent="0.2">
      <c r="A2207" s="140"/>
      <c r="B2207" s="140"/>
      <c r="C2207" s="140"/>
      <c r="D2207" s="140"/>
      <c r="E2207" s="140"/>
      <c r="F2207" s="140"/>
      <c r="G2207" s="232" t="s">
        <v>7</v>
      </c>
      <c r="H2207" s="232"/>
      <c r="I2207" s="232"/>
      <c r="J2207" s="128"/>
      <c r="K2207" s="128"/>
      <c r="L2207" s="128"/>
      <c r="M2207" s="172"/>
      <c r="N2207" s="233" t="s">
        <v>419</v>
      </c>
      <c r="O2207" s="233"/>
      <c r="P2207" s="192"/>
      <c r="Q2207" s="122"/>
      <c r="R2207" s="122"/>
      <c r="S2207" s="126"/>
      <c r="T2207" s="122"/>
      <c r="U2207" s="122"/>
      <c r="X2207" s="128"/>
      <c r="Y2207" s="129"/>
      <c r="Z2207" s="129"/>
      <c r="AA2207" s="129"/>
    </row>
  </sheetData>
  <sheetProtection formatCells="0" formatColumns="0" formatRows="0" insertColumns="0" insertRows="0" insertHyperlinks="0" deleteColumns="0" deleteRows="0" selectLockedCells="1" sort="0" autoFilter="0"/>
  <mergeCells count="7">
    <mergeCell ref="A1:C4"/>
    <mergeCell ref="D1:F4"/>
    <mergeCell ref="G2207:I2207"/>
    <mergeCell ref="N2207:O2207"/>
    <mergeCell ref="G3:O3"/>
    <mergeCell ref="G1:O1"/>
    <mergeCell ref="G2:O2"/>
  </mergeCells>
  <conditionalFormatting sqref="G3 J2205:N2206">
    <cfRule type="cellIs" dxfId="253" priority="1452" stopIfTrue="1" operator="notBetween">
      <formula>1</formula>
      <formula>9000</formula>
    </cfRule>
  </conditionalFormatting>
  <conditionalFormatting sqref="P2096 G3 J2205:N2206">
    <cfRule type="cellIs" dxfId="252" priority="1451" stopIfTrue="1" operator="notBetween">
      <formula>1</formula>
      <formula>9000</formula>
    </cfRule>
  </conditionalFormatting>
  <conditionalFormatting sqref="G3">
    <cfRule type="cellIs" dxfId="251" priority="1450" stopIfTrue="1" operator="between">
      <formula>0</formula>
      <formula>-100000</formula>
    </cfRule>
  </conditionalFormatting>
  <conditionalFormatting sqref="P2076">
    <cfRule type="cellIs" dxfId="250" priority="1429" stopIfTrue="1" operator="notBetween">
      <formula>1</formula>
      <formula>9000</formula>
    </cfRule>
  </conditionalFormatting>
  <conditionalFormatting sqref="P2056">
    <cfRule type="cellIs" dxfId="249" priority="1417" stopIfTrue="1" operator="notBetween">
      <formula>1</formula>
      <formula>9000</formula>
    </cfRule>
  </conditionalFormatting>
  <conditionalFormatting sqref="P2036">
    <cfRule type="cellIs" dxfId="248" priority="1405" stopIfTrue="1" operator="notBetween">
      <formula>1</formula>
      <formula>9000</formula>
    </cfRule>
  </conditionalFormatting>
  <conditionalFormatting sqref="P2017">
    <cfRule type="cellIs" dxfId="247" priority="1393" stopIfTrue="1" operator="notBetween">
      <formula>1</formula>
      <formula>9000</formula>
    </cfRule>
  </conditionalFormatting>
  <conditionalFormatting sqref="P1997">
    <cfRule type="cellIs" dxfId="246" priority="1381" stopIfTrue="1" operator="notBetween">
      <formula>1</formula>
      <formula>9000</formula>
    </cfRule>
  </conditionalFormatting>
  <conditionalFormatting sqref="P1977">
    <cfRule type="cellIs" dxfId="245" priority="1369" stopIfTrue="1" operator="notBetween">
      <formula>1</formula>
      <formula>9000</formula>
    </cfRule>
  </conditionalFormatting>
  <conditionalFormatting sqref="P1957">
    <cfRule type="cellIs" dxfId="244" priority="1357" stopIfTrue="1" operator="notBetween">
      <formula>1</formula>
      <formula>9000</formula>
    </cfRule>
  </conditionalFormatting>
  <conditionalFormatting sqref="P1938">
    <cfRule type="cellIs" dxfId="243" priority="1345" stopIfTrue="1" operator="notBetween">
      <formula>1</formula>
      <formula>9000</formula>
    </cfRule>
  </conditionalFormatting>
  <conditionalFormatting sqref="P1918">
    <cfRule type="cellIs" dxfId="242" priority="1333" stopIfTrue="1" operator="notBetween">
      <formula>1</formula>
      <formula>9000</formula>
    </cfRule>
  </conditionalFormatting>
  <conditionalFormatting sqref="P1898">
    <cfRule type="cellIs" dxfId="241" priority="1321" stopIfTrue="1" operator="notBetween">
      <formula>1</formula>
      <formula>9000</formula>
    </cfRule>
  </conditionalFormatting>
  <conditionalFormatting sqref="P1878">
    <cfRule type="cellIs" dxfId="240" priority="1309" stopIfTrue="1" operator="notBetween">
      <formula>1</formula>
      <formula>9000</formula>
    </cfRule>
  </conditionalFormatting>
  <conditionalFormatting sqref="P1859">
    <cfRule type="cellIs" dxfId="239" priority="1297" stopIfTrue="1" operator="notBetween">
      <formula>1</formula>
      <formula>9000</formula>
    </cfRule>
  </conditionalFormatting>
  <conditionalFormatting sqref="P1839">
    <cfRule type="cellIs" dxfId="238" priority="1285" stopIfTrue="1" operator="notBetween">
      <formula>1</formula>
      <formula>9000</formula>
    </cfRule>
  </conditionalFormatting>
  <conditionalFormatting sqref="P1819">
    <cfRule type="cellIs" dxfId="237" priority="1273" stopIfTrue="1" operator="notBetween">
      <formula>1</formula>
      <formula>9000</formula>
    </cfRule>
  </conditionalFormatting>
  <conditionalFormatting sqref="P1799">
    <cfRule type="cellIs" dxfId="236" priority="1261" stopIfTrue="1" operator="notBetween">
      <formula>1</formula>
      <formula>9000</formula>
    </cfRule>
  </conditionalFormatting>
  <conditionalFormatting sqref="P1780">
    <cfRule type="cellIs" dxfId="235" priority="1249" stopIfTrue="1" operator="notBetween">
      <formula>1</formula>
      <formula>9000</formula>
    </cfRule>
  </conditionalFormatting>
  <conditionalFormatting sqref="P1760">
    <cfRule type="cellIs" dxfId="234" priority="1237" stopIfTrue="1" operator="notBetween">
      <formula>1</formula>
      <formula>9000</formula>
    </cfRule>
  </conditionalFormatting>
  <conditionalFormatting sqref="P1740">
    <cfRule type="cellIs" dxfId="233" priority="1225" stopIfTrue="1" operator="notBetween">
      <formula>1</formula>
      <formula>9000</formula>
    </cfRule>
  </conditionalFormatting>
  <conditionalFormatting sqref="P1720">
    <cfRule type="cellIs" dxfId="232" priority="1213" stopIfTrue="1" operator="notBetween">
      <formula>1</formula>
      <formula>9000</formula>
    </cfRule>
  </conditionalFormatting>
  <conditionalFormatting sqref="P1701">
    <cfRule type="cellIs" dxfId="231" priority="1201" stopIfTrue="1" operator="notBetween">
      <formula>1</formula>
      <formula>9000</formula>
    </cfRule>
  </conditionalFormatting>
  <conditionalFormatting sqref="P1681">
    <cfRule type="cellIs" dxfId="230" priority="1189" stopIfTrue="1" operator="notBetween">
      <formula>1</formula>
      <formula>9000</formula>
    </cfRule>
  </conditionalFormatting>
  <conditionalFormatting sqref="P1661">
    <cfRule type="cellIs" dxfId="229" priority="1177" stopIfTrue="1" operator="notBetween">
      <formula>1</formula>
      <formula>9000</formula>
    </cfRule>
  </conditionalFormatting>
  <conditionalFormatting sqref="P1641">
    <cfRule type="cellIs" dxfId="228" priority="1165" stopIfTrue="1" operator="notBetween">
      <formula>1</formula>
      <formula>9000</formula>
    </cfRule>
  </conditionalFormatting>
  <conditionalFormatting sqref="P1622">
    <cfRule type="cellIs" dxfId="227" priority="1153" stopIfTrue="1" operator="notBetween">
      <formula>1</formula>
      <formula>9000</formula>
    </cfRule>
  </conditionalFormatting>
  <conditionalFormatting sqref="P1602">
    <cfRule type="cellIs" dxfId="226" priority="1141" stopIfTrue="1" operator="notBetween">
      <formula>1</formula>
      <formula>9000</formula>
    </cfRule>
  </conditionalFormatting>
  <conditionalFormatting sqref="P1582">
    <cfRule type="cellIs" dxfId="225" priority="1129" stopIfTrue="1" operator="notBetween">
      <formula>1</formula>
      <formula>9000</formula>
    </cfRule>
  </conditionalFormatting>
  <conditionalFormatting sqref="P1562">
    <cfRule type="cellIs" dxfId="224" priority="1117" stopIfTrue="1" operator="notBetween">
      <formula>1</formula>
      <formula>9000</formula>
    </cfRule>
  </conditionalFormatting>
  <conditionalFormatting sqref="P1543">
    <cfRule type="cellIs" dxfId="223" priority="1105" stopIfTrue="1" operator="notBetween">
      <formula>1</formula>
      <formula>9000</formula>
    </cfRule>
  </conditionalFormatting>
  <conditionalFormatting sqref="P1523">
    <cfRule type="cellIs" dxfId="222" priority="1093" stopIfTrue="1" operator="notBetween">
      <formula>1</formula>
      <formula>9000</formula>
    </cfRule>
  </conditionalFormatting>
  <conditionalFormatting sqref="P1503">
    <cfRule type="cellIs" dxfId="221" priority="1081" stopIfTrue="1" operator="notBetween">
      <formula>1</formula>
      <formula>9000</formula>
    </cfRule>
  </conditionalFormatting>
  <conditionalFormatting sqref="P1483">
    <cfRule type="cellIs" dxfId="220" priority="1069" stopIfTrue="1" operator="notBetween">
      <formula>1</formula>
      <formula>9000</formula>
    </cfRule>
  </conditionalFormatting>
  <conditionalFormatting sqref="P1464">
    <cfRule type="cellIs" dxfId="219" priority="1057" stopIfTrue="1" operator="notBetween">
      <formula>1</formula>
      <formula>9000</formula>
    </cfRule>
  </conditionalFormatting>
  <conditionalFormatting sqref="P1444">
    <cfRule type="cellIs" dxfId="218" priority="1045" stopIfTrue="1" operator="notBetween">
      <formula>1</formula>
      <formula>9000</formula>
    </cfRule>
  </conditionalFormatting>
  <conditionalFormatting sqref="P1424">
    <cfRule type="cellIs" dxfId="217" priority="1033" stopIfTrue="1" operator="notBetween">
      <formula>1</formula>
      <formula>9000</formula>
    </cfRule>
  </conditionalFormatting>
  <conditionalFormatting sqref="P1404">
    <cfRule type="cellIs" dxfId="216" priority="1021" stopIfTrue="1" operator="notBetween">
      <formula>1</formula>
      <formula>9000</formula>
    </cfRule>
  </conditionalFormatting>
  <conditionalFormatting sqref="P1385">
    <cfRule type="cellIs" dxfId="215" priority="1009" stopIfTrue="1" operator="notBetween">
      <formula>1</formula>
      <formula>9000</formula>
    </cfRule>
  </conditionalFormatting>
  <conditionalFormatting sqref="P1365">
    <cfRule type="cellIs" dxfId="214" priority="997" stopIfTrue="1" operator="notBetween">
      <formula>1</formula>
      <formula>9000</formula>
    </cfRule>
  </conditionalFormatting>
  <conditionalFormatting sqref="P1345">
    <cfRule type="cellIs" dxfId="213" priority="985" stopIfTrue="1" operator="notBetween">
      <formula>1</formula>
      <formula>9000</formula>
    </cfRule>
  </conditionalFormatting>
  <conditionalFormatting sqref="P1325">
    <cfRule type="cellIs" dxfId="212" priority="973" stopIfTrue="1" operator="notBetween">
      <formula>1</formula>
      <formula>9000</formula>
    </cfRule>
  </conditionalFormatting>
  <conditionalFormatting sqref="P1317">
    <cfRule type="cellIs" dxfId="211" priority="961" stopIfTrue="1" operator="notBetween">
      <formula>1</formula>
      <formula>9000</formula>
    </cfRule>
  </conditionalFormatting>
  <conditionalFormatting sqref="P1297">
    <cfRule type="cellIs" dxfId="210" priority="951" stopIfTrue="1" operator="notBetween">
      <formula>1</formula>
      <formula>9000</formula>
    </cfRule>
  </conditionalFormatting>
  <conditionalFormatting sqref="P1278">
    <cfRule type="cellIs" dxfId="209" priority="939" stopIfTrue="1" operator="notBetween">
      <formula>1</formula>
      <formula>9000</formula>
    </cfRule>
  </conditionalFormatting>
  <conditionalFormatting sqref="P1258">
    <cfRule type="cellIs" dxfId="208" priority="927" stopIfTrue="1" operator="notBetween">
      <formula>1</formula>
      <formula>9000</formula>
    </cfRule>
  </conditionalFormatting>
  <conditionalFormatting sqref="P1238">
    <cfRule type="cellIs" dxfId="207" priority="915" stopIfTrue="1" operator="notBetween">
      <formula>1</formula>
      <formula>9000</formula>
    </cfRule>
  </conditionalFormatting>
  <conditionalFormatting sqref="P1218">
    <cfRule type="cellIs" dxfId="206" priority="903" stopIfTrue="1" operator="notBetween">
      <formula>1</formula>
      <formula>9000</formula>
    </cfRule>
  </conditionalFormatting>
  <conditionalFormatting sqref="P1199">
    <cfRule type="cellIs" dxfId="205" priority="891" stopIfTrue="1" operator="notBetween">
      <formula>1</formula>
      <formula>9000</formula>
    </cfRule>
  </conditionalFormatting>
  <conditionalFormatting sqref="P1179">
    <cfRule type="cellIs" dxfId="204" priority="879" stopIfTrue="1" operator="notBetween">
      <formula>1</formula>
      <formula>9000</formula>
    </cfRule>
  </conditionalFormatting>
  <conditionalFormatting sqref="P1159">
    <cfRule type="cellIs" dxfId="203" priority="867" stopIfTrue="1" operator="notBetween">
      <formula>1</formula>
      <formula>9000</formula>
    </cfRule>
  </conditionalFormatting>
  <conditionalFormatting sqref="P1139">
    <cfRule type="cellIs" dxfId="202" priority="855" stopIfTrue="1" operator="notBetween">
      <formula>1</formula>
      <formula>9000</formula>
    </cfRule>
  </conditionalFormatting>
  <conditionalFormatting sqref="P1120">
    <cfRule type="cellIs" dxfId="201" priority="843" stopIfTrue="1" operator="notBetween">
      <formula>1</formula>
      <formula>9000</formula>
    </cfRule>
  </conditionalFormatting>
  <conditionalFormatting sqref="P1100">
    <cfRule type="cellIs" dxfId="200" priority="831" stopIfTrue="1" operator="notBetween">
      <formula>1</formula>
      <formula>9000</formula>
    </cfRule>
  </conditionalFormatting>
  <conditionalFormatting sqref="P1080">
    <cfRule type="cellIs" dxfId="199" priority="819" stopIfTrue="1" operator="notBetween">
      <formula>1</formula>
      <formula>9000</formula>
    </cfRule>
  </conditionalFormatting>
  <conditionalFormatting sqref="P1060">
    <cfRule type="cellIs" dxfId="198" priority="807" stopIfTrue="1" operator="notBetween">
      <formula>1</formula>
      <formula>9000</formula>
    </cfRule>
  </conditionalFormatting>
  <conditionalFormatting sqref="P1052">
    <cfRule type="cellIs" dxfId="197" priority="795" stopIfTrue="1" operator="notBetween">
      <formula>1</formula>
      <formula>9000</formula>
    </cfRule>
  </conditionalFormatting>
  <conditionalFormatting sqref="P1032">
    <cfRule type="cellIs" dxfId="196" priority="785" stopIfTrue="1" operator="notBetween">
      <formula>1</formula>
      <formula>9000</formula>
    </cfRule>
  </conditionalFormatting>
  <conditionalFormatting sqref="P1013">
    <cfRule type="cellIs" dxfId="195" priority="773" stopIfTrue="1" operator="notBetween">
      <formula>1</formula>
      <formula>9000</formula>
    </cfRule>
  </conditionalFormatting>
  <conditionalFormatting sqref="P993">
    <cfRule type="cellIs" dxfId="194" priority="761" stopIfTrue="1" operator="notBetween">
      <formula>1</formula>
      <formula>9000</formula>
    </cfRule>
  </conditionalFormatting>
  <conditionalFormatting sqref="P973">
    <cfRule type="cellIs" dxfId="193" priority="749" stopIfTrue="1" operator="notBetween">
      <formula>1</formula>
      <formula>9000</formula>
    </cfRule>
  </conditionalFormatting>
  <conditionalFormatting sqref="P953">
    <cfRule type="cellIs" dxfId="192" priority="737" stopIfTrue="1" operator="notBetween">
      <formula>1</formula>
      <formula>9000</formula>
    </cfRule>
  </conditionalFormatting>
  <conditionalFormatting sqref="P934">
    <cfRule type="cellIs" dxfId="191" priority="725" stopIfTrue="1" operator="notBetween">
      <formula>1</formula>
      <formula>9000</formula>
    </cfRule>
  </conditionalFormatting>
  <conditionalFormatting sqref="P914">
    <cfRule type="cellIs" dxfId="190" priority="713" stopIfTrue="1" operator="notBetween">
      <formula>1</formula>
      <formula>9000</formula>
    </cfRule>
  </conditionalFormatting>
  <conditionalFormatting sqref="P894">
    <cfRule type="cellIs" dxfId="189" priority="701" stopIfTrue="1" operator="notBetween">
      <formula>1</formula>
      <formula>9000</formula>
    </cfRule>
  </conditionalFormatting>
  <conditionalFormatting sqref="P874">
    <cfRule type="cellIs" dxfId="188" priority="689" stopIfTrue="1" operator="notBetween">
      <formula>1</formula>
      <formula>9000</formula>
    </cfRule>
  </conditionalFormatting>
  <conditionalFormatting sqref="P855">
    <cfRule type="cellIs" dxfId="187" priority="677" stopIfTrue="1" operator="notBetween">
      <formula>1</formula>
      <formula>9000</formula>
    </cfRule>
  </conditionalFormatting>
  <conditionalFormatting sqref="P835">
    <cfRule type="cellIs" dxfId="186" priority="665" stopIfTrue="1" operator="notBetween">
      <formula>1</formula>
      <formula>9000</formula>
    </cfRule>
  </conditionalFormatting>
  <conditionalFormatting sqref="P815">
    <cfRule type="cellIs" dxfId="185" priority="653" stopIfTrue="1" operator="notBetween">
      <formula>1</formula>
      <formula>9000</formula>
    </cfRule>
  </conditionalFormatting>
  <conditionalFormatting sqref="P795">
    <cfRule type="cellIs" dxfId="184" priority="641" stopIfTrue="1" operator="notBetween">
      <formula>1</formula>
      <formula>9000</formula>
    </cfRule>
  </conditionalFormatting>
  <conditionalFormatting sqref="P790">
    <cfRule type="cellIs" dxfId="183" priority="629" stopIfTrue="1" operator="notBetween">
      <formula>1</formula>
      <formula>9000</formula>
    </cfRule>
  </conditionalFormatting>
  <conditionalFormatting sqref="P782">
    <cfRule type="cellIs" dxfId="182" priority="620" stopIfTrue="1" operator="notBetween">
      <formula>1</formula>
      <formula>9000</formula>
    </cfRule>
  </conditionalFormatting>
  <conditionalFormatting sqref="P762">
    <cfRule type="cellIs" dxfId="181" priority="610" stopIfTrue="1" operator="notBetween">
      <formula>1</formula>
      <formula>9000</formula>
    </cfRule>
  </conditionalFormatting>
  <conditionalFormatting sqref="P743">
    <cfRule type="cellIs" dxfId="180" priority="598" stopIfTrue="1" operator="notBetween">
      <formula>1</formula>
      <formula>9000</formula>
    </cfRule>
  </conditionalFormatting>
  <conditionalFormatting sqref="P723">
    <cfRule type="cellIs" dxfId="179" priority="586" stopIfTrue="1" operator="notBetween">
      <formula>1</formula>
      <formula>9000</formula>
    </cfRule>
  </conditionalFormatting>
  <conditionalFormatting sqref="P703">
    <cfRule type="cellIs" dxfId="178" priority="574" stopIfTrue="1" operator="notBetween">
      <formula>1</formula>
      <formula>9000</formula>
    </cfRule>
  </conditionalFormatting>
  <conditionalFormatting sqref="P683">
    <cfRule type="cellIs" dxfId="177" priority="562" stopIfTrue="1" operator="notBetween">
      <formula>1</formula>
      <formula>9000</formula>
    </cfRule>
  </conditionalFormatting>
  <conditionalFormatting sqref="P664">
    <cfRule type="cellIs" dxfId="176" priority="550" stopIfTrue="1" operator="notBetween">
      <formula>1</formula>
      <formula>9000</formula>
    </cfRule>
  </conditionalFormatting>
  <conditionalFormatting sqref="P644">
    <cfRule type="cellIs" dxfId="175" priority="538" stopIfTrue="1" operator="notBetween">
      <formula>1</formula>
      <formula>9000</formula>
    </cfRule>
  </conditionalFormatting>
  <conditionalFormatting sqref="P624">
    <cfRule type="cellIs" dxfId="174" priority="526" stopIfTrue="1" operator="notBetween">
      <formula>1</formula>
      <formula>9000</formula>
    </cfRule>
  </conditionalFormatting>
  <conditionalFormatting sqref="P604">
    <cfRule type="cellIs" dxfId="173" priority="514" stopIfTrue="1" operator="notBetween">
      <formula>1</formula>
      <formula>9000</formula>
    </cfRule>
  </conditionalFormatting>
  <conditionalFormatting sqref="P585">
    <cfRule type="cellIs" dxfId="172" priority="502" stopIfTrue="1" operator="notBetween">
      <formula>1</formula>
      <formula>9000</formula>
    </cfRule>
  </conditionalFormatting>
  <conditionalFormatting sqref="P565">
    <cfRule type="cellIs" dxfId="171" priority="490" stopIfTrue="1" operator="notBetween">
      <formula>1</formula>
      <formula>9000</formula>
    </cfRule>
  </conditionalFormatting>
  <conditionalFormatting sqref="P545">
    <cfRule type="cellIs" dxfId="170" priority="478" stopIfTrue="1" operator="notBetween">
      <formula>1</formula>
      <formula>9000</formula>
    </cfRule>
  </conditionalFormatting>
  <conditionalFormatting sqref="P525">
    <cfRule type="cellIs" dxfId="169" priority="466" stopIfTrue="1" operator="notBetween">
      <formula>1</formula>
      <formula>9000</formula>
    </cfRule>
  </conditionalFormatting>
  <conditionalFormatting sqref="P520">
    <cfRule type="cellIs" dxfId="168" priority="454" stopIfTrue="1" operator="notBetween">
      <formula>1</formula>
      <formula>9000</formula>
    </cfRule>
  </conditionalFormatting>
  <conditionalFormatting sqref="P512">
    <cfRule type="cellIs" dxfId="167" priority="445" stopIfTrue="1" operator="notBetween">
      <formula>1</formula>
      <formula>9000</formula>
    </cfRule>
  </conditionalFormatting>
  <conditionalFormatting sqref="P492">
    <cfRule type="cellIs" dxfId="166" priority="435" stopIfTrue="1" operator="notBetween">
      <formula>1</formula>
      <formula>9000</formula>
    </cfRule>
  </conditionalFormatting>
  <conditionalFormatting sqref="P473">
    <cfRule type="cellIs" dxfId="165" priority="423" stopIfTrue="1" operator="notBetween">
      <formula>1</formula>
      <formula>9000</formula>
    </cfRule>
  </conditionalFormatting>
  <conditionalFormatting sqref="P453">
    <cfRule type="cellIs" dxfId="164" priority="411" stopIfTrue="1" operator="notBetween">
      <formula>1</formula>
      <formula>9000</formula>
    </cfRule>
  </conditionalFormatting>
  <conditionalFormatting sqref="P433">
    <cfRule type="cellIs" dxfId="163" priority="399" stopIfTrue="1" operator="notBetween">
      <formula>1</formula>
      <formula>9000</formula>
    </cfRule>
  </conditionalFormatting>
  <conditionalFormatting sqref="P413">
    <cfRule type="cellIs" dxfId="162" priority="387" stopIfTrue="1" operator="notBetween">
      <formula>1</formula>
      <formula>9000</formula>
    </cfRule>
  </conditionalFormatting>
  <conditionalFormatting sqref="P394">
    <cfRule type="cellIs" dxfId="161" priority="375" stopIfTrue="1" operator="notBetween">
      <formula>1</formula>
      <formula>9000</formula>
    </cfRule>
  </conditionalFormatting>
  <conditionalFormatting sqref="P374">
    <cfRule type="cellIs" dxfId="160" priority="363" stopIfTrue="1" operator="notBetween">
      <formula>1</formula>
      <formula>9000</formula>
    </cfRule>
  </conditionalFormatting>
  <conditionalFormatting sqref="P354">
    <cfRule type="cellIs" dxfId="159" priority="351" stopIfTrue="1" operator="notBetween">
      <formula>1</formula>
      <formula>9000</formula>
    </cfRule>
  </conditionalFormatting>
  <conditionalFormatting sqref="P334">
    <cfRule type="cellIs" dxfId="158" priority="339" stopIfTrue="1" operator="notBetween">
      <formula>1</formula>
      <formula>9000</formula>
    </cfRule>
  </conditionalFormatting>
  <conditionalFormatting sqref="P315">
    <cfRule type="cellIs" dxfId="157" priority="327" stopIfTrue="1" operator="notBetween">
      <formula>1</formula>
      <formula>9000</formula>
    </cfRule>
  </conditionalFormatting>
  <conditionalFormatting sqref="P295">
    <cfRule type="cellIs" dxfId="156" priority="315" stopIfTrue="1" operator="notBetween">
      <formula>1</formula>
      <formula>9000</formula>
    </cfRule>
  </conditionalFormatting>
  <conditionalFormatting sqref="P275">
    <cfRule type="cellIs" dxfId="155" priority="303" stopIfTrue="1" operator="notBetween">
      <formula>1</formula>
      <formula>9000</formula>
    </cfRule>
  </conditionalFormatting>
  <conditionalFormatting sqref="P5">
    <cfRule type="cellIs" dxfId="154" priority="291" stopIfTrue="1" operator="notBetween">
      <formula>1</formula>
      <formula>9000</formula>
    </cfRule>
  </conditionalFormatting>
  <conditionalFormatting sqref="P242">
    <cfRule type="cellIs" dxfId="153" priority="279" stopIfTrue="1" operator="notBetween">
      <formula>1</formula>
      <formula>9000</formula>
    </cfRule>
  </conditionalFormatting>
  <conditionalFormatting sqref="P223">
    <cfRule type="cellIs" dxfId="152" priority="267" stopIfTrue="1" operator="notBetween">
      <formula>1</formula>
      <formula>9000</formula>
    </cfRule>
  </conditionalFormatting>
  <conditionalFormatting sqref="P203">
    <cfRule type="cellIs" dxfId="151" priority="255" stopIfTrue="1" operator="notBetween">
      <formula>1</formula>
      <formula>9000</formula>
    </cfRule>
  </conditionalFormatting>
  <conditionalFormatting sqref="P183">
    <cfRule type="cellIs" dxfId="150" priority="243" stopIfTrue="1" operator="notBetween">
      <formula>1</formula>
      <formula>9000</formula>
    </cfRule>
  </conditionalFormatting>
  <conditionalFormatting sqref="P163">
    <cfRule type="cellIs" dxfId="149" priority="231" stopIfTrue="1" operator="notBetween">
      <formula>1</formula>
      <formula>9000</formula>
    </cfRule>
  </conditionalFormatting>
  <conditionalFormatting sqref="P144">
    <cfRule type="cellIs" dxfId="148" priority="219" stopIfTrue="1" operator="notBetween">
      <formula>1</formula>
      <formula>9000</formula>
    </cfRule>
  </conditionalFormatting>
  <conditionalFormatting sqref="P124">
    <cfRule type="cellIs" dxfId="147" priority="207" stopIfTrue="1" operator="notBetween">
      <formula>1</formula>
      <formula>9000</formula>
    </cfRule>
  </conditionalFormatting>
  <conditionalFormatting sqref="P104">
    <cfRule type="cellIs" dxfId="146" priority="195" stopIfTrue="1" operator="notBetween">
      <formula>1</formula>
      <formula>9000</formula>
    </cfRule>
  </conditionalFormatting>
  <conditionalFormatting sqref="P84">
    <cfRule type="cellIs" dxfId="145" priority="183" stopIfTrue="1" operator="notBetween">
      <formula>1</formula>
      <formula>9000</formula>
    </cfRule>
  </conditionalFormatting>
  <conditionalFormatting sqref="P65">
    <cfRule type="cellIs" dxfId="144" priority="171" stopIfTrue="1" operator="notBetween">
      <formula>1</formula>
      <formula>9000</formula>
    </cfRule>
  </conditionalFormatting>
  <conditionalFormatting sqref="P45">
    <cfRule type="cellIs" dxfId="143" priority="159" stopIfTrue="1" operator="notBetween">
      <formula>1</formula>
      <formula>9000</formula>
    </cfRule>
  </conditionalFormatting>
  <conditionalFormatting sqref="P25">
    <cfRule type="cellIs" dxfId="142" priority="147" stopIfTrue="1" operator="notBetween">
      <formula>1</formula>
      <formula>9000</formula>
    </cfRule>
  </conditionalFormatting>
  <conditionalFormatting sqref="H5">
    <cfRule type="cellIs" dxfId="141" priority="45" stopIfTrue="1" operator="notBetween">
      <formula>1</formula>
      <formula>9000</formula>
    </cfRule>
  </conditionalFormatting>
  <conditionalFormatting sqref="H5">
    <cfRule type="cellIs" dxfId="140" priority="44" stopIfTrue="1" operator="notBetween">
      <formula>1</formula>
      <formula>9000</formula>
    </cfRule>
  </conditionalFormatting>
  <conditionalFormatting sqref="M11:M2204">
    <cfRule type="cellIs" dxfId="139" priority="50" stopIfTrue="1" operator="notBetween">
      <formula>1</formula>
      <formula>9000</formula>
    </cfRule>
  </conditionalFormatting>
  <conditionalFormatting sqref="M11:M2204">
    <cfRule type="cellIs" dxfId="138" priority="49" stopIfTrue="1" operator="notBetween">
      <formula>1</formula>
      <formula>9000</formula>
    </cfRule>
  </conditionalFormatting>
  <conditionalFormatting sqref="N11:N2204">
    <cfRule type="cellIs" dxfId="137" priority="48" stopIfTrue="1" operator="between">
      <formula>1</formula>
      <formula>6</formula>
    </cfRule>
  </conditionalFormatting>
  <conditionalFormatting sqref="N11:N2204">
    <cfRule type="cellIs" dxfId="136" priority="47" stopIfTrue="1" operator="between">
      <formula>1</formula>
      <formula>-100000</formula>
    </cfRule>
  </conditionalFormatting>
  <conditionalFormatting sqref="N11:N2204">
    <cfRule type="cellIs" dxfId="135" priority="46" stopIfTrue="1" operator="between">
      <formula>7</formula>
      <formula>30</formula>
    </cfRule>
  </conditionalFormatting>
  <conditionalFormatting sqref="H6">
    <cfRule type="cellIs" dxfId="134" priority="43" stopIfTrue="1" operator="notBetween">
      <formula>1</formula>
      <formula>9000</formula>
    </cfRule>
  </conditionalFormatting>
  <conditionalFormatting sqref="H6">
    <cfRule type="cellIs" dxfId="133" priority="42" stopIfTrue="1" operator="notBetween">
      <formula>1</formula>
      <formula>9000</formula>
    </cfRule>
  </conditionalFormatting>
  <conditionalFormatting sqref="H7:H2204">
    <cfRule type="cellIs" dxfId="132" priority="41" stopIfTrue="1" operator="notBetween">
      <formula>1</formula>
      <formula>9000</formula>
    </cfRule>
  </conditionalFormatting>
  <conditionalFormatting sqref="H7:H2204">
    <cfRule type="cellIs" dxfId="131" priority="40" stopIfTrue="1" operator="notBetween">
      <formula>1</formula>
      <formula>9000</formula>
    </cfRule>
  </conditionalFormatting>
  <conditionalFormatting sqref="I10">
    <cfRule type="cellIs" dxfId="130" priority="29" stopIfTrue="1" operator="notBetween">
      <formula>1</formula>
      <formula>9000</formula>
    </cfRule>
  </conditionalFormatting>
  <conditionalFormatting sqref="I10">
    <cfRule type="cellIs" dxfId="129" priority="28" stopIfTrue="1" operator="notBetween">
      <formula>1</formula>
      <formula>9000</formula>
    </cfRule>
  </conditionalFormatting>
  <conditionalFormatting sqref="J5:M5">
    <cfRule type="cellIs" dxfId="128" priority="20" stopIfTrue="1" operator="notBetween">
      <formula>1</formula>
      <formula>9000</formula>
    </cfRule>
  </conditionalFormatting>
  <conditionalFormatting sqref="J5:M5">
    <cfRule type="cellIs" dxfId="127" priority="19" stopIfTrue="1" operator="notBetween">
      <formula>1</formula>
      <formula>9000</formula>
    </cfRule>
  </conditionalFormatting>
  <conditionalFormatting sqref="N5">
    <cfRule type="cellIs" dxfId="126" priority="18" stopIfTrue="1" operator="between">
      <formula>1</formula>
      <formula>6</formula>
    </cfRule>
  </conditionalFormatting>
  <conditionalFormatting sqref="N5">
    <cfRule type="cellIs" dxfId="125" priority="17" stopIfTrue="1" operator="between">
      <formula>1</formula>
      <formula>-100000</formula>
    </cfRule>
  </conditionalFormatting>
  <conditionalFormatting sqref="N5">
    <cfRule type="cellIs" dxfId="124" priority="16" stopIfTrue="1" operator="between">
      <formula>7</formula>
      <formula>30</formula>
    </cfRule>
  </conditionalFormatting>
  <conditionalFormatting sqref="J6:M8">
    <cfRule type="cellIs" dxfId="123" priority="15" stopIfTrue="1" operator="notBetween">
      <formula>1</formula>
      <formula>9000</formula>
    </cfRule>
  </conditionalFormatting>
  <conditionalFormatting sqref="J6:M8">
    <cfRule type="cellIs" dxfId="122" priority="14" stopIfTrue="1" operator="notBetween">
      <formula>1</formula>
      <formula>9000</formula>
    </cfRule>
  </conditionalFormatting>
  <conditionalFormatting sqref="N6:N8">
    <cfRule type="cellIs" dxfId="121" priority="13" stopIfTrue="1" operator="between">
      <formula>1</formula>
      <formula>6</formula>
    </cfRule>
  </conditionalFormatting>
  <conditionalFormatting sqref="N6:N8">
    <cfRule type="cellIs" dxfId="120" priority="12" stopIfTrue="1" operator="between">
      <formula>1</formula>
      <formula>-100000</formula>
    </cfRule>
  </conditionalFormatting>
  <conditionalFormatting sqref="N6:N8">
    <cfRule type="cellIs" dxfId="119" priority="11" stopIfTrue="1" operator="between">
      <formula>7</formula>
      <formula>30</formula>
    </cfRule>
  </conditionalFormatting>
  <conditionalFormatting sqref="J9:M9">
    <cfRule type="cellIs" dxfId="118" priority="10" stopIfTrue="1" operator="notBetween">
      <formula>1</formula>
      <formula>9000</formula>
    </cfRule>
  </conditionalFormatting>
  <conditionalFormatting sqref="J9:M9">
    <cfRule type="cellIs" dxfId="117" priority="9" stopIfTrue="1" operator="notBetween">
      <formula>1</formula>
      <formula>9000</formula>
    </cfRule>
  </conditionalFormatting>
  <conditionalFormatting sqref="N9">
    <cfRule type="cellIs" dxfId="116" priority="8" stopIfTrue="1" operator="between">
      <formula>1</formula>
      <formula>6</formula>
    </cfRule>
  </conditionalFormatting>
  <conditionalFormatting sqref="N9">
    <cfRule type="cellIs" dxfId="115" priority="7" stopIfTrue="1" operator="between">
      <formula>1</formula>
      <formula>-100000</formula>
    </cfRule>
  </conditionalFormatting>
  <conditionalFormatting sqref="N9">
    <cfRule type="cellIs" dxfId="114" priority="6" stopIfTrue="1" operator="between">
      <formula>7</formula>
      <formula>30</formula>
    </cfRule>
  </conditionalFormatting>
  <conditionalFormatting sqref="J10:M10">
    <cfRule type="cellIs" dxfId="113" priority="5" stopIfTrue="1" operator="notBetween">
      <formula>1</formula>
      <formula>9000</formula>
    </cfRule>
  </conditionalFormatting>
  <conditionalFormatting sqref="J10:M10">
    <cfRule type="cellIs" dxfId="112" priority="4" stopIfTrue="1" operator="notBetween">
      <formula>1</formula>
      <formula>9000</formula>
    </cfRule>
  </conditionalFormatting>
  <conditionalFormatting sqref="N10">
    <cfRule type="cellIs" dxfId="111" priority="3" stopIfTrue="1" operator="between">
      <formula>1</formula>
      <formula>6</formula>
    </cfRule>
  </conditionalFormatting>
  <conditionalFormatting sqref="N10">
    <cfRule type="cellIs" dxfId="110" priority="2" stopIfTrue="1" operator="between">
      <formula>1</formula>
      <formula>-100000</formula>
    </cfRule>
  </conditionalFormatting>
  <conditionalFormatting sqref="N10">
    <cfRule type="cellIs" dxfId="109" priority="1" stopIfTrue="1" operator="between">
      <formula>7</formula>
      <formula>30</formula>
    </cfRule>
  </conditionalFormatting>
  <pageMargins left="0.31496062992125984" right="0.31496062992125984" top="0.35433070866141736" bottom="0.19685039370078741" header="0.31496062992125984" footer="0.31496062992125984"/>
  <pageSetup scale="70" orientation="portrait" r:id="rId1"/>
  <ignoredErrors>
    <ignoredError sqref="N2205:O2205 J2205:L2205" evalError="1"/>
    <ignoredError sqref="G5:G2204"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3" tint="0.59999389629810485"/>
  </sheetPr>
  <dimension ref="A1:X404"/>
  <sheetViews>
    <sheetView rightToLeft="1" view="pageBreakPreview" zoomScale="80" zoomScaleNormal="70" zoomScaleSheetLayoutView="80" workbookViewId="0">
      <selection activeCell="G5" sqref="G5"/>
    </sheetView>
  </sheetViews>
  <sheetFormatPr baseColWidth="10" defaultColWidth="9.140625" defaultRowHeight="12.75" x14ac:dyDescent="0.2"/>
  <cols>
    <col min="1" max="1" width="6.5703125" style="1" customWidth="1"/>
    <col min="2" max="2" width="13.140625" style="1" customWidth="1"/>
    <col min="3" max="3" width="39.5703125" style="1" customWidth="1"/>
    <col min="4" max="4" width="12.42578125" style="1" customWidth="1"/>
    <col min="5" max="5" width="22.42578125" style="1" customWidth="1"/>
    <col min="6" max="6" width="23.42578125" style="20" customWidth="1"/>
    <col min="7" max="7" width="14.140625" style="1" customWidth="1"/>
    <col min="8" max="8" width="14.5703125" style="1" customWidth="1"/>
    <col min="9" max="11" width="9" style="1" customWidth="1"/>
    <col min="12" max="12" width="35.28515625" style="1" customWidth="1"/>
    <col min="13" max="13" width="15.7109375" style="1" customWidth="1"/>
    <col min="14" max="14" width="17.140625" style="1" customWidth="1"/>
    <col min="15" max="15" width="22" style="20" customWidth="1"/>
    <col min="16" max="16" width="14.140625" style="1" customWidth="1"/>
    <col min="17" max="17" width="11.5703125" style="1" customWidth="1"/>
    <col min="18" max="18" width="0.85546875" style="1" customWidth="1"/>
    <col min="19" max="19" width="11.42578125" style="1" customWidth="1"/>
    <col min="20" max="20" width="25.28515625" style="1" customWidth="1"/>
    <col min="21" max="21" width="15" style="1" customWidth="1"/>
    <col min="22" max="22" width="13.7109375" style="1" customWidth="1"/>
    <col min="23" max="23" width="14" style="1" customWidth="1"/>
    <col min="24" max="16384" width="9.140625" style="1"/>
  </cols>
  <sheetData>
    <row r="1" spans="1:23" s="2" customFormat="1" ht="34.5" customHeight="1" x14ac:dyDescent="0.2">
      <c r="A1" s="241" t="s">
        <v>8</v>
      </c>
      <c r="B1" s="241"/>
      <c r="C1" s="241"/>
      <c r="D1" s="241"/>
      <c r="E1" s="241"/>
      <c r="F1" s="241"/>
      <c r="G1" s="241"/>
      <c r="H1" s="241"/>
      <c r="I1" s="238">
        <f ca="1">$F$3</f>
        <v>41502.734015509261</v>
      </c>
      <c r="J1" s="238"/>
      <c r="K1" s="238"/>
      <c r="L1" s="76"/>
      <c r="M1" s="76"/>
      <c r="N1" s="76"/>
      <c r="O1" s="76"/>
      <c r="P1" s="76"/>
      <c r="Q1" s="76"/>
      <c r="R1" s="4"/>
      <c r="S1" s="4"/>
      <c r="T1" s="4"/>
    </row>
    <row r="2" spans="1:23" s="2" customFormat="1" ht="30.75" customHeight="1" x14ac:dyDescent="0.2">
      <c r="A2" s="241" t="s">
        <v>9</v>
      </c>
      <c r="B2" s="241"/>
      <c r="C2" s="241"/>
      <c r="D2" s="241"/>
      <c r="E2" s="241"/>
      <c r="F2" s="241"/>
      <c r="G2" s="241"/>
      <c r="H2" s="241"/>
      <c r="I2" s="238"/>
      <c r="J2" s="238"/>
      <c r="K2" s="238"/>
      <c r="L2" s="76"/>
      <c r="M2" s="76"/>
      <c r="N2" s="76"/>
      <c r="O2" s="76"/>
      <c r="P2" s="76"/>
      <c r="Q2" s="76"/>
      <c r="R2" s="4"/>
      <c r="S2" s="4"/>
      <c r="T2" s="4"/>
      <c r="U2" s="4"/>
      <c r="V2" s="4"/>
      <c r="W2" s="4"/>
    </row>
    <row r="3" spans="1:23" s="2" customFormat="1" ht="38.25" customHeight="1" thickBot="1" x14ac:dyDescent="0.25">
      <c r="A3" s="242" t="s">
        <v>418</v>
      </c>
      <c r="B3" s="242"/>
      <c r="C3" s="242"/>
      <c r="D3" s="242"/>
      <c r="E3" s="85" t="s">
        <v>424</v>
      </c>
      <c r="F3" s="243">
        <f ca="1">NOW()+1</f>
        <v>41502.734015509261</v>
      </c>
      <c r="G3" s="243"/>
      <c r="H3" s="243"/>
      <c r="I3" s="3"/>
      <c r="J3" s="3"/>
      <c r="K3" s="240"/>
      <c r="L3" s="240"/>
      <c r="M3" s="33"/>
      <c r="N3" s="25"/>
      <c r="O3" s="23"/>
      <c r="P3" s="4"/>
      <c r="Q3" s="3"/>
      <c r="R3" s="3"/>
      <c r="S3" s="4"/>
      <c r="T3" s="4"/>
      <c r="U3" s="4"/>
      <c r="V3" s="13"/>
    </row>
    <row r="4" spans="1:23" s="4" customFormat="1" ht="37.5" customHeight="1" thickTop="1" thickBot="1" x14ac:dyDescent="0.25">
      <c r="A4" s="151" t="s">
        <v>0</v>
      </c>
      <c r="B4" s="152" t="s">
        <v>211</v>
      </c>
      <c r="C4" s="152" t="s">
        <v>426</v>
      </c>
      <c r="D4" s="152" t="s">
        <v>2</v>
      </c>
      <c r="E4" s="152" t="s">
        <v>3</v>
      </c>
      <c r="F4" s="152" t="s">
        <v>4</v>
      </c>
      <c r="G4" s="152" t="s">
        <v>423</v>
      </c>
      <c r="H4" s="153" t="s">
        <v>521</v>
      </c>
      <c r="I4" s="3"/>
      <c r="J4" s="21"/>
      <c r="K4" s="21"/>
      <c r="L4" s="21"/>
      <c r="M4" s="21"/>
      <c r="N4" s="21"/>
      <c r="O4" s="26"/>
      <c r="P4" s="21"/>
      <c r="Q4" s="21"/>
      <c r="R4" s="3"/>
      <c r="S4" s="3"/>
      <c r="T4" s="3"/>
      <c r="U4" s="3"/>
      <c r="V4" s="3"/>
      <c r="W4" s="3"/>
    </row>
    <row r="5" spans="1:23" s="4" customFormat="1" ht="34.5" customHeight="1" thickTop="1" x14ac:dyDescent="0.2">
      <c r="A5" s="213">
        <f>IF(B5="","",COUNTA($E$5:E5))</f>
        <v>1</v>
      </c>
      <c r="B5" s="38">
        <v>1027</v>
      </c>
      <c r="C5" s="214" t="str">
        <f t="shared" ref="C5:C27" si="0">VLOOKUP(B5,$B$38:$H$403,2,0)</f>
        <v>خالد أحمد حمزة</v>
      </c>
      <c r="D5" s="214" t="str">
        <f t="shared" ref="D5:D27" si="1">VLOOKUP(C5,$C$38:$H$403,2,0)</f>
        <v>خالدة</v>
      </c>
      <c r="E5" s="214" t="str">
        <f t="shared" ref="E5:E27" si="2">VLOOKUP(B5,$B$38:$H$403,4,0)</f>
        <v>الشئون الإدارية</v>
      </c>
      <c r="F5" s="41">
        <v>41514</v>
      </c>
      <c r="G5" s="215">
        <f t="shared" ref="G5:G34" ca="1" si="3">F5-$F$3</f>
        <v>11.265984490739356</v>
      </c>
      <c r="H5" s="99" t="s">
        <v>528</v>
      </c>
      <c r="I5" s="37" t="str">
        <f t="shared" ref="I5:I34" si="4">VLOOKUP(B5,$B$38:$I$403,5,0)</f>
        <v>طائرة</v>
      </c>
      <c r="J5" s="37" t="str">
        <f t="shared" ref="J5:J34" si="5">VLOOKUP(B5,$B$38:$I$403,7,0)</f>
        <v>الاحد</v>
      </c>
      <c r="K5" s="37" t="str">
        <f t="shared" ref="K5:K34" si="6">IF(VLOOKUP(B5,$B$38:$I$403,7,0)=$E$3,"","مخالف")</f>
        <v/>
      </c>
      <c r="L5" s="37"/>
      <c r="M5" s="21"/>
      <c r="N5" s="21"/>
      <c r="O5" s="27"/>
      <c r="P5" s="21"/>
      <c r="Q5" s="21"/>
      <c r="R5" s="3"/>
      <c r="S5" s="3"/>
      <c r="T5" s="3"/>
      <c r="U5" s="3"/>
      <c r="V5" s="3"/>
      <c r="W5" s="3"/>
    </row>
    <row r="6" spans="1:23" s="15" customFormat="1" ht="34.5" customHeight="1" x14ac:dyDescent="0.2">
      <c r="A6" s="216" t="str">
        <f>IF(B6="","",COUNTA($E$5:E6))</f>
        <v/>
      </c>
      <c r="B6" s="38"/>
      <c r="C6" s="214" t="e">
        <f t="shared" si="0"/>
        <v>#N/A</v>
      </c>
      <c r="D6" s="214" t="e">
        <f t="shared" si="1"/>
        <v>#N/A</v>
      </c>
      <c r="E6" s="214" t="e">
        <f t="shared" si="2"/>
        <v>#N/A</v>
      </c>
      <c r="F6" s="41"/>
      <c r="G6" s="215">
        <f t="shared" ca="1" si="3"/>
        <v>-41502.734015509261</v>
      </c>
      <c r="H6" s="99"/>
      <c r="I6" s="37" t="e">
        <f t="shared" si="4"/>
        <v>#N/A</v>
      </c>
      <c r="J6" s="37" t="e">
        <f t="shared" si="5"/>
        <v>#N/A</v>
      </c>
      <c r="K6" s="37" t="e">
        <f t="shared" si="6"/>
        <v>#N/A</v>
      </c>
      <c r="L6" s="24"/>
      <c r="M6" s="24"/>
      <c r="N6" s="24"/>
      <c r="O6" s="28"/>
      <c r="P6" s="24"/>
      <c r="Q6" s="21"/>
      <c r="R6" s="3"/>
      <c r="S6" s="3"/>
      <c r="T6" s="3"/>
      <c r="U6" s="3"/>
      <c r="V6" s="3"/>
      <c r="W6" s="3"/>
    </row>
    <row r="7" spans="1:23" s="15" customFormat="1" ht="34.5" customHeight="1" x14ac:dyDescent="0.2">
      <c r="A7" s="216" t="str">
        <f>IF(B7="","",COUNTA($E$5:E7))</f>
        <v/>
      </c>
      <c r="B7" s="38"/>
      <c r="C7" s="214" t="e">
        <f t="shared" si="0"/>
        <v>#N/A</v>
      </c>
      <c r="D7" s="214" t="e">
        <f t="shared" si="1"/>
        <v>#N/A</v>
      </c>
      <c r="E7" s="214" t="e">
        <f t="shared" si="2"/>
        <v>#N/A</v>
      </c>
      <c r="F7" s="41"/>
      <c r="G7" s="215">
        <f t="shared" ca="1" si="3"/>
        <v>-41502.734015509261</v>
      </c>
      <c r="H7" s="99"/>
      <c r="I7" s="37" t="e">
        <f t="shared" si="4"/>
        <v>#N/A</v>
      </c>
      <c r="J7" s="37" t="e">
        <f t="shared" si="5"/>
        <v>#N/A</v>
      </c>
      <c r="K7" s="37" t="e">
        <f t="shared" si="6"/>
        <v>#N/A</v>
      </c>
      <c r="L7" s="24"/>
      <c r="M7" s="24"/>
      <c r="N7" s="24"/>
      <c r="O7" s="28"/>
      <c r="P7" s="24"/>
      <c r="Q7" s="21"/>
      <c r="R7" s="3"/>
      <c r="S7" s="3"/>
      <c r="T7" s="3"/>
      <c r="U7" s="3"/>
      <c r="V7" s="3"/>
      <c r="W7" s="3"/>
    </row>
    <row r="8" spans="1:23" s="15" customFormat="1" ht="34.5" customHeight="1" x14ac:dyDescent="0.2">
      <c r="A8" s="216" t="str">
        <f>IF(B8="","",COUNTA($E$5:E8))</f>
        <v/>
      </c>
      <c r="B8" s="38"/>
      <c r="C8" s="214" t="e">
        <f t="shared" si="0"/>
        <v>#N/A</v>
      </c>
      <c r="D8" s="214" t="e">
        <f t="shared" si="1"/>
        <v>#N/A</v>
      </c>
      <c r="E8" s="214" t="e">
        <f t="shared" si="2"/>
        <v>#N/A</v>
      </c>
      <c r="F8" s="41"/>
      <c r="G8" s="215">
        <f t="shared" ca="1" si="3"/>
        <v>-41502.734015509261</v>
      </c>
      <c r="H8" s="99"/>
      <c r="I8" s="37" t="e">
        <f t="shared" si="4"/>
        <v>#N/A</v>
      </c>
      <c r="J8" s="37" t="e">
        <f t="shared" si="5"/>
        <v>#N/A</v>
      </c>
      <c r="K8" s="37" t="e">
        <f t="shared" si="6"/>
        <v>#N/A</v>
      </c>
      <c r="L8" s="24"/>
      <c r="M8" s="24"/>
      <c r="N8" s="24"/>
      <c r="O8" s="28"/>
      <c r="P8" s="24"/>
      <c r="Q8" s="21"/>
      <c r="R8" s="3"/>
      <c r="S8" s="3"/>
      <c r="T8" s="3"/>
      <c r="U8" s="3"/>
      <c r="V8" s="3"/>
      <c r="W8" s="3"/>
    </row>
    <row r="9" spans="1:23" s="4" customFormat="1" ht="34.5" customHeight="1" x14ac:dyDescent="0.2">
      <c r="A9" s="216" t="str">
        <f>IF(B9="","",COUNTA($E$5:E9))</f>
        <v/>
      </c>
      <c r="B9" s="38"/>
      <c r="C9" s="214" t="e">
        <f t="shared" si="0"/>
        <v>#N/A</v>
      </c>
      <c r="D9" s="214" t="e">
        <f t="shared" si="1"/>
        <v>#N/A</v>
      </c>
      <c r="E9" s="214" t="e">
        <f t="shared" si="2"/>
        <v>#N/A</v>
      </c>
      <c r="F9" s="41"/>
      <c r="G9" s="215">
        <f t="shared" ca="1" si="3"/>
        <v>-41502.734015509261</v>
      </c>
      <c r="H9" s="99"/>
      <c r="I9" s="37" t="e">
        <f t="shared" si="4"/>
        <v>#N/A</v>
      </c>
      <c r="J9" s="37" t="e">
        <f t="shared" si="5"/>
        <v>#N/A</v>
      </c>
      <c r="K9" s="37" t="e">
        <f t="shared" si="6"/>
        <v>#N/A</v>
      </c>
      <c r="L9" s="24"/>
      <c r="M9" s="24"/>
      <c r="N9" s="24"/>
      <c r="O9" s="28"/>
      <c r="P9" s="24"/>
      <c r="Q9" s="21"/>
      <c r="R9" s="3"/>
      <c r="S9" s="3"/>
      <c r="T9" s="3"/>
      <c r="U9" s="3"/>
      <c r="V9" s="3"/>
      <c r="W9" s="3"/>
    </row>
    <row r="10" spans="1:23" s="4" customFormat="1" ht="34.5" customHeight="1" x14ac:dyDescent="0.2">
      <c r="A10" s="216" t="str">
        <f>IF(B10="","",COUNTA($E$5:E10))</f>
        <v/>
      </c>
      <c r="B10" s="38"/>
      <c r="C10" s="214" t="e">
        <f t="shared" si="0"/>
        <v>#N/A</v>
      </c>
      <c r="D10" s="214" t="e">
        <f t="shared" si="1"/>
        <v>#N/A</v>
      </c>
      <c r="E10" s="214" t="e">
        <f t="shared" si="2"/>
        <v>#N/A</v>
      </c>
      <c r="F10" s="41"/>
      <c r="G10" s="215">
        <f t="shared" ca="1" si="3"/>
        <v>-41502.734015509261</v>
      </c>
      <c r="H10" s="99"/>
      <c r="I10" s="37" t="e">
        <f t="shared" si="4"/>
        <v>#N/A</v>
      </c>
      <c r="J10" s="37" t="e">
        <f t="shared" si="5"/>
        <v>#N/A</v>
      </c>
      <c r="K10" s="37" t="e">
        <f t="shared" si="6"/>
        <v>#N/A</v>
      </c>
      <c r="L10" s="24"/>
      <c r="M10" s="24"/>
      <c r="N10" s="24"/>
      <c r="O10" s="28"/>
      <c r="P10" s="24"/>
      <c r="Q10" s="21"/>
    </row>
    <row r="11" spans="1:23" s="4" customFormat="1" ht="34.5" customHeight="1" x14ac:dyDescent="0.2">
      <c r="A11" s="216" t="str">
        <f>IF(B11="","",COUNTA($E$5:E11))</f>
        <v/>
      </c>
      <c r="B11" s="38"/>
      <c r="C11" s="214" t="e">
        <f t="shared" si="0"/>
        <v>#N/A</v>
      </c>
      <c r="D11" s="214" t="e">
        <f t="shared" si="1"/>
        <v>#N/A</v>
      </c>
      <c r="E11" s="214" t="e">
        <f t="shared" si="2"/>
        <v>#N/A</v>
      </c>
      <c r="F11" s="41"/>
      <c r="G11" s="215">
        <f t="shared" ca="1" si="3"/>
        <v>-41502.734015509261</v>
      </c>
      <c r="H11" s="99"/>
      <c r="I11" s="37" t="e">
        <f t="shared" si="4"/>
        <v>#N/A</v>
      </c>
      <c r="J11" s="37" t="e">
        <f t="shared" si="5"/>
        <v>#N/A</v>
      </c>
      <c r="K11" s="37" t="e">
        <f t="shared" si="6"/>
        <v>#N/A</v>
      </c>
      <c r="L11" s="24"/>
      <c r="M11" s="24"/>
      <c r="N11" s="24"/>
      <c r="O11" s="28"/>
      <c r="P11" s="24"/>
      <c r="Q11" s="21"/>
      <c r="R11" s="3"/>
      <c r="S11" s="3"/>
      <c r="T11" s="3"/>
      <c r="U11" s="3"/>
      <c r="V11" s="3"/>
      <c r="W11" s="3"/>
    </row>
    <row r="12" spans="1:23" s="4" customFormat="1" ht="34.5" customHeight="1" x14ac:dyDescent="0.2">
      <c r="A12" s="216" t="str">
        <f>IF(B12="","",COUNTA($E$5:E12))</f>
        <v/>
      </c>
      <c r="B12" s="38"/>
      <c r="C12" s="214" t="e">
        <f t="shared" si="0"/>
        <v>#N/A</v>
      </c>
      <c r="D12" s="214" t="e">
        <f t="shared" si="1"/>
        <v>#N/A</v>
      </c>
      <c r="E12" s="214" t="e">
        <f t="shared" si="2"/>
        <v>#N/A</v>
      </c>
      <c r="F12" s="41"/>
      <c r="G12" s="215">
        <f t="shared" ca="1" si="3"/>
        <v>-41502.734015509261</v>
      </c>
      <c r="H12" s="99"/>
      <c r="I12" s="37" t="e">
        <f t="shared" si="4"/>
        <v>#N/A</v>
      </c>
      <c r="J12" s="37" t="e">
        <f t="shared" si="5"/>
        <v>#N/A</v>
      </c>
      <c r="K12" s="37" t="e">
        <f t="shared" si="6"/>
        <v>#N/A</v>
      </c>
      <c r="L12" s="24"/>
      <c r="M12" s="24"/>
      <c r="N12" s="24"/>
      <c r="O12" s="28"/>
      <c r="P12" s="24"/>
      <c r="Q12" s="21"/>
      <c r="R12" s="3"/>
      <c r="S12" s="3"/>
      <c r="T12" s="3"/>
      <c r="U12" s="3"/>
      <c r="V12" s="3"/>
      <c r="W12" s="3"/>
    </row>
    <row r="13" spans="1:23" s="4" customFormat="1" ht="34.5" customHeight="1" x14ac:dyDescent="0.2">
      <c r="A13" s="216" t="str">
        <f>IF(B13="","",COUNTA($E$5:E13))</f>
        <v/>
      </c>
      <c r="B13" s="38"/>
      <c r="C13" s="214" t="e">
        <f t="shared" si="0"/>
        <v>#N/A</v>
      </c>
      <c r="D13" s="214" t="e">
        <f t="shared" si="1"/>
        <v>#N/A</v>
      </c>
      <c r="E13" s="214" t="e">
        <f t="shared" si="2"/>
        <v>#N/A</v>
      </c>
      <c r="F13" s="41"/>
      <c r="G13" s="215">
        <f t="shared" ca="1" si="3"/>
        <v>-41502.734015509261</v>
      </c>
      <c r="H13" s="99"/>
      <c r="I13" s="37" t="e">
        <f t="shared" si="4"/>
        <v>#N/A</v>
      </c>
      <c r="J13" s="37" t="e">
        <f t="shared" si="5"/>
        <v>#N/A</v>
      </c>
      <c r="K13" s="37" t="e">
        <f t="shared" si="6"/>
        <v>#N/A</v>
      </c>
      <c r="L13" s="24"/>
      <c r="M13" s="24"/>
      <c r="N13" s="24"/>
      <c r="O13" s="28"/>
      <c r="P13" s="24"/>
      <c r="Q13" s="29"/>
    </row>
    <row r="14" spans="1:23" s="4" customFormat="1" ht="34.5" customHeight="1" x14ac:dyDescent="0.2">
      <c r="A14" s="216" t="str">
        <f>IF(B14="","",COUNTA($E$5:E14))</f>
        <v/>
      </c>
      <c r="B14" s="38"/>
      <c r="C14" s="214" t="e">
        <f t="shared" si="0"/>
        <v>#N/A</v>
      </c>
      <c r="D14" s="214" t="e">
        <f t="shared" si="1"/>
        <v>#N/A</v>
      </c>
      <c r="E14" s="214" t="e">
        <f t="shared" si="2"/>
        <v>#N/A</v>
      </c>
      <c r="F14" s="41"/>
      <c r="G14" s="215">
        <f t="shared" ca="1" si="3"/>
        <v>-41502.734015509261</v>
      </c>
      <c r="H14" s="99"/>
      <c r="I14" s="37" t="e">
        <f t="shared" si="4"/>
        <v>#N/A</v>
      </c>
      <c r="J14" s="37" t="e">
        <f t="shared" si="5"/>
        <v>#N/A</v>
      </c>
      <c r="K14" s="37" t="e">
        <f t="shared" si="6"/>
        <v>#N/A</v>
      </c>
      <c r="L14" s="24"/>
      <c r="M14" s="24"/>
      <c r="N14" s="24"/>
      <c r="O14" s="28"/>
      <c r="P14" s="24"/>
      <c r="Q14" s="21"/>
      <c r="R14" s="3"/>
      <c r="S14" s="3"/>
      <c r="T14" s="3"/>
      <c r="U14" s="3"/>
      <c r="V14" s="3"/>
      <c r="W14" s="6"/>
    </row>
    <row r="15" spans="1:23" s="4" customFormat="1" ht="34.5" customHeight="1" x14ac:dyDescent="0.2">
      <c r="A15" s="216" t="str">
        <f>IF(B15="","",COUNTA($E$5:E15))</f>
        <v/>
      </c>
      <c r="B15" s="38"/>
      <c r="C15" s="82" t="e">
        <f t="shared" si="0"/>
        <v>#N/A</v>
      </c>
      <c r="D15" s="82" t="e">
        <f t="shared" si="1"/>
        <v>#N/A</v>
      </c>
      <c r="E15" s="82" t="e">
        <f t="shared" si="2"/>
        <v>#N/A</v>
      </c>
      <c r="F15" s="41"/>
      <c r="G15" s="215">
        <f t="shared" ca="1" si="3"/>
        <v>-41502.734015509261</v>
      </c>
      <c r="H15" s="99"/>
      <c r="I15" s="37" t="e">
        <f t="shared" si="4"/>
        <v>#N/A</v>
      </c>
      <c r="J15" s="37" t="e">
        <f t="shared" si="5"/>
        <v>#N/A</v>
      </c>
      <c r="K15" s="37" t="e">
        <f t="shared" si="6"/>
        <v>#N/A</v>
      </c>
      <c r="L15" s="24"/>
      <c r="M15" s="24"/>
      <c r="N15" s="24"/>
      <c r="O15" s="28"/>
      <c r="P15" s="24"/>
      <c r="Q15" s="21"/>
      <c r="R15" s="3"/>
      <c r="S15" s="3"/>
      <c r="T15" s="3"/>
      <c r="U15" s="3"/>
      <c r="V15" s="3"/>
      <c r="W15" s="6"/>
    </row>
    <row r="16" spans="1:23" s="4" customFormat="1" ht="34.5" customHeight="1" x14ac:dyDescent="0.2">
      <c r="A16" s="216" t="str">
        <f>IF(B16="","",COUNTA($E$5:E16))</f>
        <v/>
      </c>
      <c r="B16" s="38"/>
      <c r="C16" s="82" t="e">
        <f t="shared" si="0"/>
        <v>#N/A</v>
      </c>
      <c r="D16" s="82" t="e">
        <f t="shared" si="1"/>
        <v>#N/A</v>
      </c>
      <c r="E16" s="82" t="e">
        <f t="shared" si="2"/>
        <v>#N/A</v>
      </c>
      <c r="F16" s="41"/>
      <c r="G16" s="215">
        <f t="shared" ca="1" si="3"/>
        <v>-41502.734015509261</v>
      </c>
      <c r="H16" s="99"/>
      <c r="I16" s="37" t="e">
        <f t="shared" si="4"/>
        <v>#N/A</v>
      </c>
      <c r="J16" s="37" t="e">
        <f t="shared" si="5"/>
        <v>#N/A</v>
      </c>
      <c r="K16" s="37" t="e">
        <f t="shared" si="6"/>
        <v>#N/A</v>
      </c>
      <c r="L16" s="24"/>
      <c r="M16" s="24"/>
      <c r="N16" s="24"/>
      <c r="O16" s="28"/>
      <c r="P16" s="24"/>
      <c r="Q16" s="21"/>
      <c r="R16" s="3"/>
      <c r="S16" s="6"/>
      <c r="T16" s="3"/>
      <c r="U16" s="3"/>
      <c r="V16" s="3"/>
      <c r="W16" s="13"/>
    </row>
    <row r="17" spans="1:23" s="4" customFormat="1" ht="34.5" customHeight="1" x14ac:dyDescent="0.2">
      <c r="A17" s="216" t="str">
        <f>IF(B17="","",COUNTA($E$5:E17))</f>
        <v/>
      </c>
      <c r="B17" s="38"/>
      <c r="C17" s="82" t="e">
        <f t="shared" si="0"/>
        <v>#N/A</v>
      </c>
      <c r="D17" s="82" t="e">
        <f t="shared" si="1"/>
        <v>#N/A</v>
      </c>
      <c r="E17" s="82" t="e">
        <f t="shared" si="2"/>
        <v>#N/A</v>
      </c>
      <c r="F17" s="41"/>
      <c r="G17" s="215">
        <f t="shared" ca="1" si="3"/>
        <v>-41502.734015509261</v>
      </c>
      <c r="H17" s="99"/>
      <c r="I17" s="37" t="e">
        <f t="shared" si="4"/>
        <v>#N/A</v>
      </c>
      <c r="J17" s="37" t="e">
        <f t="shared" si="5"/>
        <v>#N/A</v>
      </c>
      <c r="K17" s="37" t="e">
        <f t="shared" si="6"/>
        <v>#N/A</v>
      </c>
      <c r="L17" s="24"/>
      <c r="M17" s="24"/>
      <c r="N17" s="24"/>
      <c r="O17" s="28"/>
      <c r="P17" s="24"/>
      <c r="Q17" s="21"/>
      <c r="R17" s="3"/>
      <c r="S17" s="3"/>
      <c r="T17" s="3"/>
      <c r="U17" s="3"/>
      <c r="V17" s="3"/>
      <c r="W17" s="3"/>
    </row>
    <row r="18" spans="1:23" s="4" customFormat="1" ht="34.5" customHeight="1" x14ac:dyDescent="0.2">
      <c r="A18" s="216" t="str">
        <f>IF(B18="","",COUNTA($E$5:E18))</f>
        <v/>
      </c>
      <c r="B18" s="38"/>
      <c r="C18" s="82" t="e">
        <f t="shared" si="0"/>
        <v>#N/A</v>
      </c>
      <c r="D18" s="82" t="e">
        <f t="shared" si="1"/>
        <v>#N/A</v>
      </c>
      <c r="E18" s="82" t="e">
        <f t="shared" si="2"/>
        <v>#N/A</v>
      </c>
      <c r="F18" s="41"/>
      <c r="G18" s="215">
        <f t="shared" ca="1" si="3"/>
        <v>-41502.734015509261</v>
      </c>
      <c r="H18" s="99"/>
      <c r="I18" s="37" t="e">
        <f t="shared" si="4"/>
        <v>#N/A</v>
      </c>
      <c r="J18" s="37" t="e">
        <f t="shared" si="5"/>
        <v>#N/A</v>
      </c>
      <c r="K18" s="37" t="e">
        <f t="shared" si="6"/>
        <v>#N/A</v>
      </c>
      <c r="L18" s="24"/>
      <c r="M18" s="24"/>
      <c r="N18" s="24"/>
      <c r="O18" s="28"/>
      <c r="P18" s="24"/>
      <c r="Q18" s="21"/>
      <c r="R18" s="3"/>
      <c r="S18" s="3"/>
      <c r="T18" s="6"/>
      <c r="U18" s="13"/>
      <c r="V18" s="13"/>
      <c r="W18" s="13"/>
    </row>
    <row r="19" spans="1:23" s="4" customFormat="1" ht="34.5" customHeight="1" x14ac:dyDescent="0.2">
      <c r="A19" s="216" t="str">
        <f>IF(B19="","",COUNTA($E$5:E19))</f>
        <v/>
      </c>
      <c r="B19" s="38"/>
      <c r="C19" s="82" t="e">
        <f t="shared" si="0"/>
        <v>#N/A</v>
      </c>
      <c r="D19" s="82" t="e">
        <f t="shared" si="1"/>
        <v>#N/A</v>
      </c>
      <c r="E19" s="82" t="e">
        <f t="shared" si="2"/>
        <v>#N/A</v>
      </c>
      <c r="F19" s="41"/>
      <c r="G19" s="215">
        <f t="shared" ca="1" si="3"/>
        <v>-41502.734015509261</v>
      </c>
      <c r="H19" s="99"/>
      <c r="I19" s="37" t="e">
        <f t="shared" si="4"/>
        <v>#N/A</v>
      </c>
      <c r="J19" s="37" t="e">
        <f t="shared" si="5"/>
        <v>#N/A</v>
      </c>
      <c r="K19" s="37" t="e">
        <f t="shared" si="6"/>
        <v>#N/A</v>
      </c>
      <c r="L19" s="24"/>
      <c r="M19" s="24"/>
      <c r="N19" s="24"/>
      <c r="O19" s="28"/>
      <c r="P19" s="24"/>
      <c r="Q19" s="21"/>
      <c r="R19" s="3"/>
      <c r="S19" s="3"/>
      <c r="T19" s="6"/>
      <c r="U19" s="12"/>
      <c r="V19" s="12"/>
      <c r="W19" s="12"/>
    </row>
    <row r="20" spans="1:23" s="4" customFormat="1" ht="34.5" customHeight="1" x14ac:dyDescent="0.2">
      <c r="A20" s="216" t="str">
        <f>IF(B20="","",COUNTA($E$5:E20))</f>
        <v/>
      </c>
      <c r="B20" s="38"/>
      <c r="C20" s="82" t="e">
        <f t="shared" si="0"/>
        <v>#N/A</v>
      </c>
      <c r="D20" s="82" t="e">
        <f t="shared" si="1"/>
        <v>#N/A</v>
      </c>
      <c r="E20" s="82" t="e">
        <f t="shared" si="2"/>
        <v>#N/A</v>
      </c>
      <c r="F20" s="41"/>
      <c r="G20" s="215">
        <f t="shared" ca="1" si="3"/>
        <v>-41502.734015509261</v>
      </c>
      <c r="H20" s="99"/>
      <c r="I20" s="37" t="e">
        <f t="shared" si="4"/>
        <v>#N/A</v>
      </c>
      <c r="J20" s="37" t="e">
        <f t="shared" si="5"/>
        <v>#N/A</v>
      </c>
      <c r="K20" s="37" t="e">
        <f t="shared" si="6"/>
        <v>#N/A</v>
      </c>
      <c r="L20" s="24"/>
      <c r="M20" s="24"/>
      <c r="N20" s="24"/>
      <c r="O20" s="28"/>
      <c r="P20" s="24"/>
      <c r="Q20" s="21"/>
      <c r="R20" s="3"/>
      <c r="S20" s="3"/>
      <c r="T20" s="6"/>
      <c r="U20" s="12"/>
      <c r="V20" s="12"/>
      <c r="W20" s="12"/>
    </row>
    <row r="21" spans="1:23" s="4" customFormat="1" ht="34.5" customHeight="1" x14ac:dyDescent="0.2">
      <c r="A21" s="216" t="str">
        <f>IF(B21="","",COUNTA($E$5:E21))</f>
        <v/>
      </c>
      <c r="B21" s="38"/>
      <c r="C21" s="82" t="e">
        <f t="shared" si="0"/>
        <v>#N/A</v>
      </c>
      <c r="D21" s="82" t="e">
        <f t="shared" si="1"/>
        <v>#N/A</v>
      </c>
      <c r="E21" s="82" t="e">
        <f t="shared" si="2"/>
        <v>#N/A</v>
      </c>
      <c r="F21" s="41"/>
      <c r="G21" s="215">
        <f t="shared" ca="1" si="3"/>
        <v>-41502.734015509261</v>
      </c>
      <c r="H21" s="99"/>
      <c r="I21" s="37" t="e">
        <f t="shared" si="4"/>
        <v>#N/A</v>
      </c>
      <c r="J21" s="37" t="e">
        <f t="shared" si="5"/>
        <v>#N/A</v>
      </c>
      <c r="K21" s="37" t="e">
        <f t="shared" si="6"/>
        <v>#N/A</v>
      </c>
      <c r="L21" s="24"/>
      <c r="M21" s="24"/>
      <c r="N21" s="24"/>
      <c r="O21" s="28"/>
      <c r="P21" s="24"/>
      <c r="Q21" s="21"/>
      <c r="R21" s="3"/>
      <c r="S21" s="3"/>
      <c r="T21" s="6"/>
      <c r="U21" s="12"/>
      <c r="V21" s="12"/>
      <c r="W21" s="12"/>
    </row>
    <row r="22" spans="1:23" s="4" customFormat="1" ht="34.5" customHeight="1" x14ac:dyDescent="0.2">
      <c r="A22" s="216" t="str">
        <f>IF(B22="","",COUNTA($E$5:E22))</f>
        <v/>
      </c>
      <c r="B22" s="38"/>
      <c r="C22" s="82" t="e">
        <f t="shared" si="0"/>
        <v>#N/A</v>
      </c>
      <c r="D22" s="82" t="e">
        <f t="shared" si="1"/>
        <v>#N/A</v>
      </c>
      <c r="E22" s="82" t="e">
        <f t="shared" si="2"/>
        <v>#N/A</v>
      </c>
      <c r="F22" s="41"/>
      <c r="G22" s="215">
        <f t="shared" ca="1" si="3"/>
        <v>-41502.734015509261</v>
      </c>
      <c r="H22" s="99"/>
      <c r="I22" s="37" t="e">
        <f t="shared" si="4"/>
        <v>#N/A</v>
      </c>
      <c r="J22" s="37" t="e">
        <f t="shared" si="5"/>
        <v>#N/A</v>
      </c>
      <c r="K22" s="37" t="e">
        <f t="shared" si="6"/>
        <v>#N/A</v>
      </c>
      <c r="L22" s="24"/>
      <c r="M22" s="24"/>
      <c r="N22" s="24"/>
      <c r="O22" s="28"/>
      <c r="P22" s="24"/>
      <c r="Q22" s="21"/>
      <c r="R22" s="3"/>
      <c r="S22" s="3"/>
      <c r="T22" s="6"/>
      <c r="U22" s="12"/>
      <c r="V22" s="12"/>
      <c r="W22" s="12"/>
    </row>
    <row r="23" spans="1:23" s="4" customFormat="1" ht="34.5" customHeight="1" x14ac:dyDescent="0.2">
      <c r="A23" s="216" t="str">
        <f>IF(B23="","",COUNTA($E$5:E23))</f>
        <v/>
      </c>
      <c r="B23" s="38"/>
      <c r="C23" s="82" t="e">
        <f t="shared" si="0"/>
        <v>#N/A</v>
      </c>
      <c r="D23" s="82" t="e">
        <f t="shared" si="1"/>
        <v>#N/A</v>
      </c>
      <c r="E23" s="82" t="e">
        <f t="shared" si="2"/>
        <v>#N/A</v>
      </c>
      <c r="F23" s="41"/>
      <c r="G23" s="215">
        <f t="shared" ca="1" si="3"/>
        <v>-41502.734015509261</v>
      </c>
      <c r="H23" s="99"/>
      <c r="I23" s="37" t="e">
        <f t="shared" si="4"/>
        <v>#N/A</v>
      </c>
      <c r="J23" s="37" t="e">
        <f t="shared" si="5"/>
        <v>#N/A</v>
      </c>
      <c r="K23" s="37" t="e">
        <f t="shared" si="6"/>
        <v>#N/A</v>
      </c>
      <c r="L23" s="24"/>
      <c r="M23" s="24"/>
      <c r="N23" s="24"/>
      <c r="O23" s="28"/>
      <c r="P23" s="24"/>
      <c r="Q23" s="21"/>
      <c r="R23" s="3"/>
      <c r="S23" s="3"/>
      <c r="T23" s="6"/>
      <c r="U23" s="12"/>
      <c r="V23" s="12"/>
      <c r="W23" s="12"/>
    </row>
    <row r="24" spans="1:23" s="4" customFormat="1" ht="34.5" customHeight="1" x14ac:dyDescent="0.2">
      <c r="A24" s="216" t="str">
        <f>IF(B24="","",COUNTA($E$5:E24))</f>
        <v/>
      </c>
      <c r="B24" s="38"/>
      <c r="C24" s="82" t="e">
        <f t="shared" si="0"/>
        <v>#N/A</v>
      </c>
      <c r="D24" s="82" t="e">
        <f t="shared" si="1"/>
        <v>#N/A</v>
      </c>
      <c r="E24" s="82" t="e">
        <f t="shared" si="2"/>
        <v>#N/A</v>
      </c>
      <c r="F24" s="41"/>
      <c r="G24" s="215">
        <f t="shared" ca="1" si="3"/>
        <v>-41502.734015509261</v>
      </c>
      <c r="H24" s="99"/>
      <c r="I24" s="37" t="e">
        <f t="shared" si="4"/>
        <v>#N/A</v>
      </c>
      <c r="J24" s="37" t="e">
        <f t="shared" si="5"/>
        <v>#N/A</v>
      </c>
      <c r="K24" s="37" t="e">
        <f t="shared" si="6"/>
        <v>#N/A</v>
      </c>
      <c r="L24" s="24"/>
      <c r="M24" s="24"/>
      <c r="N24" s="24"/>
      <c r="O24" s="28"/>
      <c r="P24" s="24"/>
      <c r="Q24" s="21"/>
      <c r="R24" s="3"/>
      <c r="S24" s="3"/>
      <c r="T24" s="6"/>
      <c r="U24" s="12"/>
      <c r="V24" s="12"/>
      <c r="W24" s="12"/>
    </row>
    <row r="25" spans="1:23" s="4" customFormat="1" ht="34.5" customHeight="1" x14ac:dyDescent="0.2">
      <c r="A25" s="216" t="str">
        <f>IF(B25="","",COUNTA($E$5:E25))</f>
        <v/>
      </c>
      <c r="B25" s="38"/>
      <c r="C25" s="82" t="e">
        <f t="shared" si="0"/>
        <v>#N/A</v>
      </c>
      <c r="D25" s="82" t="e">
        <f t="shared" si="1"/>
        <v>#N/A</v>
      </c>
      <c r="E25" s="82" t="e">
        <f t="shared" si="2"/>
        <v>#N/A</v>
      </c>
      <c r="F25" s="41"/>
      <c r="G25" s="215">
        <f t="shared" ca="1" si="3"/>
        <v>-41502.734015509261</v>
      </c>
      <c r="H25" s="99"/>
      <c r="I25" s="37" t="e">
        <f t="shared" si="4"/>
        <v>#N/A</v>
      </c>
      <c r="J25" s="37" t="e">
        <f t="shared" si="5"/>
        <v>#N/A</v>
      </c>
      <c r="K25" s="37" t="e">
        <f t="shared" si="6"/>
        <v>#N/A</v>
      </c>
      <c r="L25" s="24"/>
      <c r="M25" s="24"/>
      <c r="N25" s="24"/>
      <c r="O25" s="28"/>
      <c r="P25" s="24"/>
      <c r="Q25" s="21"/>
      <c r="R25" s="3"/>
      <c r="S25" s="3"/>
      <c r="T25" s="6"/>
      <c r="U25" s="12"/>
      <c r="V25" s="12"/>
      <c r="W25" s="12"/>
    </row>
    <row r="26" spans="1:23" s="4" customFormat="1" ht="34.5" customHeight="1" x14ac:dyDescent="0.2">
      <c r="A26" s="216" t="str">
        <f>IF(B26="","",COUNTA($E$5:E26))</f>
        <v/>
      </c>
      <c r="B26" s="38"/>
      <c r="C26" s="82" t="e">
        <f t="shared" si="0"/>
        <v>#N/A</v>
      </c>
      <c r="D26" s="82" t="e">
        <f t="shared" si="1"/>
        <v>#N/A</v>
      </c>
      <c r="E26" s="82" t="e">
        <f t="shared" si="2"/>
        <v>#N/A</v>
      </c>
      <c r="F26" s="41"/>
      <c r="G26" s="215">
        <f t="shared" ca="1" si="3"/>
        <v>-41502.734015509261</v>
      </c>
      <c r="H26" s="99"/>
      <c r="I26" s="37" t="e">
        <f t="shared" si="4"/>
        <v>#N/A</v>
      </c>
      <c r="J26" s="37" t="e">
        <f t="shared" si="5"/>
        <v>#N/A</v>
      </c>
      <c r="K26" s="37" t="e">
        <f t="shared" si="6"/>
        <v>#N/A</v>
      </c>
      <c r="L26" s="24"/>
      <c r="M26" s="24"/>
      <c r="N26" s="24"/>
      <c r="O26" s="28"/>
      <c r="P26" s="24"/>
      <c r="Q26" s="21"/>
      <c r="R26" s="3"/>
      <c r="S26" s="3"/>
      <c r="T26" s="6"/>
      <c r="U26" s="12"/>
      <c r="V26" s="12"/>
      <c r="W26" s="12"/>
    </row>
    <row r="27" spans="1:23" s="4" customFormat="1" ht="34.5" customHeight="1" x14ac:dyDescent="0.2">
      <c r="A27" s="216" t="str">
        <f>IF(B27="","",COUNTA($E$5:E27))</f>
        <v/>
      </c>
      <c r="B27" s="38"/>
      <c r="C27" s="82" t="e">
        <f t="shared" si="0"/>
        <v>#N/A</v>
      </c>
      <c r="D27" s="82" t="e">
        <f t="shared" si="1"/>
        <v>#N/A</v>
      </c>
      <c r="E27" s="82" t="e">
        <f t="shared" si="2"/>
        <v>#N/A</v>
      </c>
      <c r="F27" s="41"/>
      <c r="G27" s="215">
        <f t="shared" ca="1" si="3"/>
        <v>-41502.734015509261</v>
      </c>
      <c r="H27" s="99"/>
      <c r="I27" s="37" t="e">
        <f t="shared" si="4"/>
        <v>#N/A</v>
      </c>
      <c r="J27" s="37" t="e">
        <f t="shared" si="5"/>
        <v>#N/A</v>
      </c>
      <c r="K27" s="37" t="e">
        <f t="shared" si="6"/>
        <v>#N/A</v>
      </c>
      <c r="L27" s="24"/>
      <c r="M27" s="24"/>
      <c r="N27" s="24"/>
      <c r="O27" s="28"/>
      <c r="P27" s="24"/>
      <c r="Q27" s="21"/>
      <c r="R27" s="3"/>
      <c r="S27" s="3"/>
      <c r="T27" s="6"/>
      <c r="U27" s="12"/>
      <c r="V27" s="12"/>
      <c r="W27" s="12"/>
    </row>
    <row r="28" spans="1:23" s="4" customFormat="1" ht="34.5" customHeight="1" x14ac:dyDescent="0.2">
      <c r="A28" s="216" t="str">
        <f>IF(B28="","",COUNTA($E$5:E28))</f>
        <v/>
      </c>
      <c r="B28" s="38"/>
      <c r="C28" s="82"/>
      <c r="D28" s="82"/>
      <c r="E28" s="82"/>
      <c r="F28" s="41"/>
      <c r="G28" s="215">
        <f t="shared" ca="1" si="3"/>
        <v>-41502.734015509261</v>
      </c>
      <c r="H28" s="99"/>
      <c r="I28" s="37" t="e">
        <f t="shared" si="4"/>
        <v>#N/A</v>
      </c>
      <c r="J28" s="37" t="e">
        <f t="shared" si="5"/>
        <v>#N/A</v>
      </c>
      <c r="K28" s="37" t="e">
        <f t="shared" si="6"/>
        <v>#N/A</v>
      </c>
      <c r="L28" s="24"/>
      <c r="M28" s="24"/>
      <c r="N28" s="24"/>
      <c r="O28" s="28"/>
      <c r="P28" s="24"/>
      <c r="Q28" s="21"/>
      <c r="R28" s="3"/>
      <c r="S28" s="3"/>
      <c r="T28" s="6"/>
      <c r="U28" s="12"/>
      <c r="V28" s="12"/>
      <c r="W28" s="12"/>
    </row>
    <row r="29" spans="1:23" s="4" customFormat="1" ht="34.5" customHeight="1" x14ac:dyDescent="0.2">
      <c r="A29" s="216" t="str">
        <f>IF(B29="","",COUNTA($E$5:E29))</f>
        <v/>
      </c>
      <c r="B29" s="38"/>
      <c r="C29" s="82"/>
      <c r="D29" s="82"/>
      <c r="E29" s="82"/>
      <c r="F29" s="41"/>
      <c r="G29" s="215">
        <f t="shared" ca="1" si="3"/>
        <v>-41502.734015509261</v>
      </c>
      <c r="H29" s="99"/>
      <c r="I29" s="37" t="e">
        <f t="shared" si="4"/>
        <v>#N/A</v>
      </c>
      <c r="J29" s="37" t="e">
        <f t="shared" si="5"/>
        <v>#N/A</v>
      </c>
      <c r="K29" s="37" t="e">
        <f t="shared" si="6"/>
        <v>#N/A</v>
      </c>
      <c r="L29" s="24"/>
      <c r="M29" s="24"/>
      <c r="N29" s="24"/>
      <c r="O29" s="28"/>
      <c r="P29" s="24"/>
      <c r="Q29" s="21"/>
      <c r="R29" s="3"/>
      <c r="S29" s="3"/>
      <c r="T29" s="6"/>
      <c r="U29" s="12"/>
      <c r="V29" s="12"/>
      <c r="W29" s="12"/>
    </row>
    <row r="30" spans="1:23" s="4" customFormat="1" ht="34.5" customHeight="1" x14ac:dyDescent="0.2">
      <c r="A30" s="216" t="str">
        <f>IF(B30="","",COUNTA($E$5:E30))</f>
        <v/>
      </c>
      <c r="B30" s="38"/>
      <c r="C30" s="82"/>
      <c r="D30" s="82"/>
      <c r="E30" s="82"/>
      <c r="F30" s="41"/>
      <c r="G30" s="215">
        <f t="shared" ca="1" si="3"/>
        <v>-41502.734015509261</v>
      </c>
      <c r="H30" s="99"/>
      <c r="I30" s="37" t="e">
        <f t="shared" si="4"/>
        <v>#N/A</v>
      </c>
      <c r="J30" s="37" t="e">
        <f t="shared" si="5"/>
        <v>#N/A</v>
      </c>
      <c r="K30" s="37" t="e">
        <f t="shared" si="6"/>
        <v>#N/A</v>
      </c>
      <c r="L30" s="24"/>
      <c r="M30" s="24"/>
      <c r="N30" s="24"/>
      <c r="O30" s="28"/>
      <c r="P30" s="24"/>
      <c r="Q30" s="21"/>
      <c r="R30" s="3"/>
      <c r="S30" s="3"/>
      <c r="T30" s="6"/>
      <c r="U30" s="12"/>
      <c r="V30" s="12"/>
      <c r="W30" s="12"/>
    </row>
    <row r="31" spans="1:23" s="4" customFormat="1" ht="34.5" customHeight="1" x14ac:dyDescent="0.2">
      <c r="A31" s="216" t="str">
        <f>IF(B31="","",COUNTA($E$5:E31))</f>
        <v/>
      </c>
      <c r="B31" s="38"/>
      <c r="C31" s="82"/>
      <c r="D31" s="82"/>
      <c r="E31" s="82"/>
      <c r="F31" s="41"/>
      <c r="G31" s="215">
        <f t="shared" ca="1" si="3"/>
        <v>-41502.734015509261</v>
      </c>
      <c r="H31" s="99"/>
      <c r="I31" s="37" t="e">
        <f t="shared" si="4"/>
        <v>#N/A</v>
      </c>
      <c r="J31" s="37" t="e">
        <f t="shared" si="5"/>
        <v>#N/A</v>
      </c>
      <c r="K31" s="37" t="e">
        <f t="shared" si="6"/>
        <v>#N/A</v>
      </c>
      <c r="L31" s="24"/>
      <c r="M31" s="24"/>
      <c r="N31" s="24"/>
      <c r="O31" s="28"/>
      <c r="P31" s="24"/>
      <c r="Q31" s="21"/>
      <c r="R31" s="3"/>
      <c r="S31" s="3"/>
      <c r="T31" s="6"/>
      <c r="U31" s="12"/>
      <c r="V31" s="12"/>
      <c r="W31" s="12"/>
    </row>
    <row r="32" spans="1:23" s="4" customFormat="1" ht="34.5" customHeight="1" thickBot="1" x14ac:dyDescent="0.25">
      <c r="A32" s="36" t="str">
        <f>IF(B32="","",COUNTA($E$5:E32))</f>
        <v/>
      </c>
      <c r="B32" s="110"/>
      <c r="C32" s="111"/>
      <c r="D32" s="111"/>
      <c r="E32" s="111"/>
      <c r="F32" s="112"/>
      <c r="G32" s="113">
        <f t="shared" ca="1" si="3"/>
        <v>-41502.734015509261</v>
      </c>
      <c r="H32" s="104"/>
      <c r="I32" s="37" t="e">
        <f t="shared" si="4"/>
        <v>#N/A</v>
      </c>
      <c r="J32" s="37" t="e">
        <f t="shared" si="5"/>
        <v>#N/A</v>
      </c>
      <c r="K32" s="37" t="e">
        <f t="shared" si="6"/>
        <v>#N/A</v>
      </c>
      <c r="L32" s="24"/>
      <c r="M32" s="24"/>
      <c r="N32" s="24"/>
      <c r="O32" s="28"/>
      <c r="P32" s="24"/>
      <c r="Q32" s="21"/>
      <c r="R32" s="3"/>
      <c r="S32" s="3"/>
      <c r="T32" s="6"/>
      <c r="U32" s="12"/>
      <c r="V32" s="12"/>
      <c r="W32" s="12"/>
    </row>
    <row r="33" spans="1:23" s="4" customFormat="1" ht="32.1" hidden="1" customHeight="1" x14ac:dyDescent="0.2">
      <c r="A33" s="105" t="str">
        <f>IF(B33="","",COUNTA($E$5:E33))</f>
        <v/>
      </c>
      <c r="B33" s="106"/>
      <c r="C33" s="107"/>
      <c r="D33" s="107"/>
      <c r="E33" s="107"/>
      <c r="F33" s="108"/>
      <c r="G33" s="100">
        <f t="shared" ca="1" si="3"/>
        <v>-41502.734015509261</v>
      </c>
      <c r="H33" s="109"/>
      <c r="I33" s="37" t="e">
        <f t="shared" si="4"/>
        <v>#N/A</v>
      </c>
      <c r="J33" s="37" t="e">
        <f t="shared" si="5"/>
        <v>#N/A</v>
      </c>
      <c r="K33" s="37" t="e">
        <f t="shared" si="6"/>
        <v>#N/A</v>
      </c>
      <c r="L33" s="24"/>
      <c r="M33" s="24"/>
      <c r="N33" s="24"/>
      <c r="O33" s="28"/>
      <c r="P33" s="24"/>
      <c r="Q33" s="21"/>
      <c r="R33" s="3"/>
      <c r="S33" s="3"/>
      <c r="T33" s="6"/>
      <c r="U33" s="12"/>
      <c r="V33" s="12"/>
      <c r="W33" s="12"/>
    </row>
    <row r="34" spans="1:23" s="4" customFormat="1" ht="32.1" hidden="1" customHeight="1" thickBot="1" x14ac:dyDescent="0.25">
      <c r="A34" s="35" t="str">
        <f>IF(B34="","",COUNTA($E$5:E34))</f>
        <v/>
      </c>
      <c r="B34" s="39"/>
      <c r="C34" s="84"/>
      <c r="D34" s="84"/>
      <c r="E34" s="84"/>
      <c r="F34" s="42"/>
      <c r="G34" s="103">
        <f t="shared" ca="1" si="3"/>
        <v>-41502.734015509261</v>
      </c>
      <c r="H34" s="104"/>
      <c r="I34" s="37" t="e">
        <f t="shared" si="4"/>
        <v>#N/A</v>
      </c>
      <c r="J34" s="37" t="e">
        <f t="shared" si="5"/>
        <v>#N/A</v>
      </c>
      <c r="K34" s="37" t="e">
        <f t="shared" si="6"/>
        <v>#N/A</v>
      </c>
      <c r="L34" s="24"/>
      <c r="M34" s="24"/>
      <c r="N34" s="24"/>
      <c r="O34" s="28"/>
      <c r="P34" s="24"/>
      <c r="Q34" s="21"/>
      <c r="R34" s="3"/>
      <c r="S34" s="3"/>
      <c r="T34" s="6"/>
      <c r="U34" s="12"/>
      <c r="V34" s="12"/>
      <c r="W34" s="12"/>
    </row>
    <row r="35" spans="1:23" s="4" customFormat="1" ht="43.5" customHeight="1" thickTop="1" x14ac:dyDescent="0.2">
      <c r="B35" s="14"/>
      <c r="F35" s="16"/>
      <c r="G35" s="14"/>
      <c r="H35" s="14"/>
      <c r="I35" s="10"/>
      <c r="J35" s="30"/>
      <c r="K35" s="37"/>
      <c r="L35" s="24"/>
      <c r="M35" s="24"/>
      <c r="N35" s="24"/>
      <c r="O35" s="24"/>
      <c r="P35" s="24"/>
      <c r="Q35" s="24"/>
      <c r="R35" s="10"/>
      <c r="S35" s="10"/>
      <c r="T35" s="10"/>
      <c r="U35" s="10"/>
      <c r="V35" s="10"/>
      <c r="W35" s="10"/>
    </row>
    <row r="36" spans="1:23" s="4" customFormat="1" ht="27" customHeight="1" x14ac:dyDescent="0.2">
      <c r="A36" s="239" t="s">
        <v>7</v>
      </c>
      <c r="B36" s="239"/>
      <c r="C36" s="14"/>
      <c r="D36" s="6"/>
      <c r="E36" s="6"/>
      <c r="F36" s="237" t="s">
        <v>419</v>
      </c>
      <c r="G36" s="237"/>
      <c r="H36" s="237"/>
      <c r="I36" s="1"/>
      <c r="J36" s="22"/>
      <c r="K36" s="31"/>
      <c r="L36" s="22"/>
      <c r="M36" s="22"/>
      <c r="N36" s="32"/>
      <c r="O36" s="32"/>
      <c r="P36" s="32"/>
      <c r="Q36" s="32"/>
      <c r="R36" s="1"/>
      <c r="S36" s="10"/>
      <c r="T36" s="1"/>
      <c r="U36" s="1"/>
      <c r="V36" s="1"/>
      <c r="W36" s="1"/>
    </row>
    <row r="37" spans="1:23" s="4" customFormat="1" ht="41.25" customHeight="1" x14ac:dyDescent="0.2">
      <c r="A37" s="3"/>
      <c r="B37" s="77" t="s">
        <v>1</v>
      </c>
      <c r="C37" s="78" t="s">
        <v>60</v>
      </c>
      <c r="D37" s="78" t="s">
        <v>2</v>
      </c>
      <c r="E37" s="79" t="s">
        <v>3</v>
      </c>
      <c r="F37" s="79" t="s">
        <v>5</v>
      </c>
      <c r="G37" s="79" t="s">
        <v>6</v>
      </c>
      <c r="H37" s="80" t="s">
        <v>420</v>
      </c>
      <c r="I37" s="1"/>
      <c r="J37" s="3"/>
      <c r="K37" s="3"/>
      <c r="L37" s="3"/>
      <c r="M37" s="3"/>
      <c r="N37" s="13"/>
      <c r="O37" s="13"/>
      <c r="P37" s="13"/>
      <c r="Q37" s="3"/>
      <c r="R37" s="1"/>
      <c r="S37" s="1"/>
      <c r="T37" s="1"/>
      <c r="U37" s="1"/>
      <c r="V37" s="1"/>
      <c r="W37" s="1"/>
    </row>
    <row r="38" spans="1:23" s="4" customFormat="1" ht="21" customHeight="1" x14ac:dyDescent="0.2">
      <c r="A38" s="45">
        <v>1</v>
      </c>
      <c r="B38" s="63">
        <v>17</v>
      </c>
      <c r="C38" s="67" t="s">
        <v>61</v>
      </c>
      <c r="D38" s="68" t="s">
        <v>13</v>
      </c>
      <c r="E38" s="67" t="s">
        <v>57</v>
      </c>
      <c r="F38" s="68" t="s">
        <v>212</v>
      </c>
      <c r="G38" s="48"/>
      <c r="H38" s="68" t="s">
        <v>425</v>
      </c>
      <c r="I38" s="10"/>
      <c r="J38" s="3"/>
      <c r="K38" s="6"/>
      <c r="L38" s="3"/>
      <c r="M38" s="3"/>
      <c r="N38" s="3"/>
      <c r="O38" s="17"/>
      <c r="P38" s="3"/>
      <c r="Q38" s="3"/>
      <c r="R38" s="10"/>
      <c r="S38" s="10"/>
      <c r="T38" s="10"/>
      <c r="U38" s="10"/>
      <c r="V38" s="10"/>
      <c r="W38" s="10"/>
    </row>
    <row r="39" spans="1:23" s="4" customFormat="1" ht="21" customHeight="1" x14ac:dyDescent="0.2">
      <c r="A39" s="45">
        <v>2</v>
      </c>
      <c r="B39" s="63">
        <v>33</v>
      </c>
      <c r="C39" s="67" t="s">
        <v>62</v>
      </c>
      <c r="D39" s="68" t="s">
        <v>13</v>
      </c>
      <c r="E39" s="67" t="s">
        <v>63</v>
      </c>
      <c r="F39" s="68" t="s">
        <v>24</v>
      </c>
      <c r="G39" s="49"/>
      <c r="H39" s="68" t="s">
        <v>425</v>
      </c>
      <c r="I39" s="10"/>
      <c r="J39" s="3"/>
      <c r="K39" s="6"/>
      <c r="L39" s="3"/>
      <c r="M39" s="3"/>
      <c r="N39" s="3"/>
      <c r="O39" s="17"/>
      <c r="P39" s="3"/>
      <c r="Q39" s="3"/>
      <c r="R39" s="10"/>
      <c r="S39" s="10"/>
      <c r="T39" s="10"/>
      <c r="U39" s="10"/>
      <c r="V39" s="10"/>
      <c r="W39" s="10"/>
    </row>
    <row r="40" spans="1:23" s="4" customFormat="1" ht="21" customHeight="1" x14ac:dyDescent="0.2">
      <c r="A40" s="45">
        <v>3</v>
      </c>
      <c r="B40" s="63">
        <v>39</v>
      </c>
      <c r="C40" s="67" t="s">
        <v>64</v>
      </c>
      <c r="D40" s="68" t="s">
        <v>13</v>
      </c>
      <c r="E40" s="67" t="s">
        <v>57</v>
      </c>
      <c r="F40" s="68" t="s">
        <v>24</v>
      </c>
      <c r="G40" s="49"/>
      <c r="H40" s="68" t="s">
        <v>425</v>
      </c>
      <c r="I40" s="11"/>
      <c r="J40" s="3"/>
      <c r="K40" s="6"/>
      <c r="L40" s="3"/>
      <c r="M40" s="3"/>
      <c r="N40" s="3"/>
      <c r="O40" s="17"/>
      <c r="P40" s="3"/>
      <c r="Q40" s="3"/>
      <c r="R40" s="11"/>
      <c r="S40" s="7"/>
      <c r="T40" s="11"/>
      <c r="U40" s="8"/>
      <c r="V40" s="9"/>
      <c r="W40" s="7"/>
    </row>
    <row r="41" spans="1:23" s="4" customFormat="1" ht="21" customHeight="1" x14ac:dyDescent="0.2">
      <c r="A41" s="45">
        <v>4</v>
      </c>
      <c r="B41" s="63">
        <v>43</v>
      </c>
      <c r="C41" s="67" t="s">
        <v>65</v>
      </c>
      <c r="D41" s="68" t="s">
        <v>13</v>
      </c>
      <c r="E41" s="67" t="s">
        <v>63</v>
      </c>
      <c r="F41" s="68" t="s">
        <v>24</v>
      </c>
      <c r="G41" s="49"/>
      <c r="H41" s="68" t="s">
        <v>425</v>
      </c>
      <c r="I41" s="11"/>
      <c r="O41" s="18"/>
      <c r="R41" s="11"/>
      <c r="S41" s="7"/>
      <c r="T41" s="11"/>
      <c r="U41" s="8"/>
      <c r="V41" s="9"/>
      <c r="W41" s="7"/>
    </row>
    <row r="42" spans="1:23" s="4" customFormat="1" ht="21" customHeight="1" x14ac:dyDescent="0.2">
      <c r="A42" s="45">
        <v>5</v>
      </c>
      <c r="B42" s="63">
        <v>53</v>
      </c>
      <c r="C42" s="67" t="s">
        <v>66</v>
      </c>
      <c r="D42" s="68" t="s">
        <v>13</v>
      </c>
      <c r="E42" s="67" t="s">
        <v>20</v>
      </c>
      <c r="F42" s="68" t="s">
        <v>24</v>
      </c>
      <c r="G42" s="49"/>
      <c r="H42" s="68" t="s">
        <v>425</v>
      </c>
      <c r="I42" s="7"/>
      <c r="J42" s="3"/>
      <c r="K42" s="3"/>
      <c r="L42" s="3"/>
      <c r="M42" s="3"/>
      <c r="N42" s="3"/>
      <c r="O42" s="17"/>
      <c r="P42" s="3"/>
      <c r="Q42" s="3"/>
      <c r="R42" s="7"/>
      <c r="S42" s="7"/>
      <c r="T42" s="7"/>
      <c r="U42" s="8"/>
      <c r="V42" s="9"/>
      <c r="W42" s="7"/>
    </row>
    <row r="43" spans="1:23" s="4" customFormat="1" ht="21" customHeight="1" x14ac:dyDescent="0.2">
      <c r="A43" s="45">
        <v>6</v>
      </c>
      <c r="B43" s="63">
        <v>61</v>
      </c>
      <c r="C43" s="67" t="s">
        <v>67</v>
      </c>
      <c r="D43" s="68" t="s">
        <v>13</v>
      </c>
      <c r="E43" s="67" t="s">
        <v>21</v>
      </c>
      <c r="F43" s="68" t="s">
        <v>24</v>
      </c>
      <c r="G43" s="49"/>
      <c r="H43" s="68" t="s">
        <v>425</v>
      </c>
      <c r="I43" s="1"/>
      <c r="J43" s="3"/>
      <c r="K43" s="3"/>
      <c r="L43" s="3"/>
      <c r="M43" s="3"/>
      <c r="N43" s="3"/>
      <c r="O43" s="17"/>
      <c r="P43" s="3"/>
      <c r="Q43" s="3"/>
      <c r="R43" s="7"/>
      <c r="S43" s="9"/>
      <c r="T43" s="7"/>
      <c r="U43" s="9"/>
      <c r="V43" s="8"/>
      <c r="W43" s="9"/>
    </row>
    <row r="44" spans="1:23" s="4" customFormat="1" ht="21" customHeight="1" x14ac:dyDescent="0.2">
      <c r="A44" s="45">
        <v>7</v>
      </c>
      <c r="B44" s="63">
        <v>64</v>
      </c>
      <c r="C44" s="67" t="s">
        <v>68</v>
      </c>
      <c r="D44" s="68" t="s">
        <v>13</v>
      </c>
      <c r="E44" s="67" t="s">
        <v>11</v>
      </c>
      <c r="F44" s="68" t="s">
        <v>24</v>
      </c>
      <c r="G44" s="49"/>
      <c r="H44" s="68" t="s">
        <v>425</v>
      </c>
      <c r="I44" s="1"/>
      <c r="J44" s="3"/>
      <c r="K44" s="3"/>
      <c r="L44" s="3"/>
      <c r="M44" s="3"/>
      <c r="N44" s="3"/>
      <c r="O44" s="17"/>
      <c r="P44" s="3"/>
      <c r="Q44" s="3"/>
      <c r="R44" s="1"/>
      <c r="S44" s="1"/>
      <c r="T44" s="1"/>
      <c r="U44" s="1"/>
      <c r="V44" s="1"/>
      <c r="W44" s="1"/>
    </row>
    <row r="45" spans="1:23" s="4" customFormat="1" ht="21" customHeight="1" x14ac:dyDescent="0.2">
      <c r="A45" s="45">
        <v>8</v>
      </c>
      <c r="B45" s="63">
        <v>67</v>
      </c>
      <c r="C45" s="67" t="s">
        <v>69</v>
      </c>
      <c r="D45" s="68" t="s">
        <v>13</v>
      </c>
      <c r="E45" s="67" t="s">
        <v>11</v>
      </c>
      <c r="F45" s="68" t="s">
        <v>24</v>
      </c>
      <c r="G45" s="49"/>
      <c r="H45" s="68" t="s">
        <v>425</v>
      </c>
      <c r="I45" s="1"/>
      <c r="O45" s="18"/>
      <c r="R45" s="1"/>
      <c r="S45" s="1"/>
      <c r="T45" s="1"/>
      <c r="U45" s="1"/>
      <c r="V45" s="1"/>
      <c r="W45" s="1"/>
    </row>
    <row r="46" spans="1:23" s="4" customFormat="1" ht="21" customHeight="1" x14ac:dyDescent="0.2">
      <c r="A46" s="45">
        <v>9</v>
      </c>
      <c r="B46" s="63">
        <v>76</v>
      </c>
      <c r="C46" s="67" t="s">
        <v>70</v>
      </c>
      <c r="D46" s="68" t="s">
        <v>13</v>
      </c>
      <c r="E46" s="67" t="s">
        <v>11</v>
      </c>
      <c r="F46" s="68" t="s">
        <v>24</v>
      </c>
      <c r="G46" s="49"/>
      <c r="H46" s="68" t="s">
        <v>522</v>
      </c>
      <c r="I46" s="1"/>
      <c r="O46" s="18"/>
      <c r="R46" s="1"/>
      <c r="S46" s="1"/>
      <c r="T46" s="1"/>
      <c r="U46" s="1"/>
      <c r="V46" s="1"/>
      <c r="W46" s="1"/>
    </row>
    <row r="47" spans="1:23" s="4" customFormat="1" ht="21" customHeight="1" x14ac:dyDescent="0.2">
      <c r="A47" s="45">
        <v>10</v>
      </c>
      <c r="B47" s="63">
        <v>85</v>
      </c>
      <c r="C47" s="67" t="s">
        <v>71</v>
      </c>
      <c r="D47" s="68" t="s">
        <v>13</v>
      </c>
      <c r="E47" s="67" t="s">
        <v>57</v>
      </c>
      <c r="F47" s="68" t="s">
        <v>24</v>
      </c>
      <c r="G47" s="49"/>
      <c r="H47" s="68" t="s">
        <v>523</v>
      </c>
      <c r="I47" s="1"/>
      <c r="J47" s="3"/>
      <c r="K47" s="3"/>
      <c r="L47" s="3"/>
      <c r="M47" s="3"/>
      <c r="N47" s="3"/>
      <c r="O47" s="17"/>
      <c r="P47" s="3"/>
      <c r="Q47" s="3"/>
      <c r="R47" s="1"/>
      <c r="S47" s="1"/>
      <c r="T47" s="1"/>
      <c r="U47" s="1"/>
      <c r="V47" s="1"/>
      <c r="W47" s="1"/>
    </row>
    <row r="48" spans="1:23" s="4" customFormat="1" ht="21" customHeight="1" x14ac:dyDescent="0.2">
      <c r="A48" s="45">
        <v>11</v>
      </c>
      <c r="B48" s="63">
        <v>98</v>
      </c>
      <c r="C48" s="67" t="s">
        <v>72</v>
      </c>
      <c r="D48" s="68" t="s">
        <v>13</v>
      </c>
      <c r="E48" s="67" t="s">
        <v>15</v>
      </c>
      <c r="F48" s="68" t="s">
        <v>24</v>
      </c>
      <c r="G48" s="49"/>
      <c r="H48" s="68" t="s">
        <v>524</v>
      </c>
      <c r="I48" s="1"/>
      <c r="J48" s="3"/>
      <c r="K48" s="3"/>
      <c r="L48" s="3"/>
      <c r="M48" s="3"/>
      <c r="N48" s="3"/>
      <c r="O48" s="17"/>
      <c r="P48" s="3"/>
      <c r="Q48" s="3"/>
      <c r="R48" s="1"/>
      <c r="S48" s="1"/>
      <c r="T48" s="1"/>
      <c r="U48" s="1"/>
      <c r="V48" s="1"/>
      <c r="W48" s="1"/>
    </row>
    <row r="49" spans="1:23" s="3" customFormat="1" ht="21" customHeight="1" x14ac:dyDescent="0.2">
      <c r="A49" s="45">
        <v>12</v>
      </c>
      <c r="B49" s="63">
        <v>102</v>
      </c>
      <c r="C49" s="67" t="s">
        <v>73</v>
      </c>
      <c r="D49" s="68" t="s">
        <v>13</v>
      </c>
      <c r="E49" s="67" t="s">
        <v>22</v>
      </c>
      <c r="F49" s="68" t="s">
        <v>24</v>
      </c>
      <c r="G49" s="49"/>
      <c r="H49" s="68" t="s">
        <v>421</v>
      </c>
      <c r="I49" s="1"/>
      <c r="K49" s="5"/>
      <c r="O49" s="19"/>
      <c r="P49" s="6"/>
      <c r="Q49" s="6"/>
      <c r="R49" s="1"/>
      <c r="S49" s="1"/>
      <c r="T49" s="1"/>
      <c r="U49" s="1"/>
      <c r="V49" s="1"/>
      <c r="W49" s="1"/>
    </row>
    <row r="50" spans="1:23" s="3" customFormat="1" ht="21" customHeight="1" x14ac:dyDescent="0.2">
      <c r="A50" s="45">
        <v>13</v>
      </c>
      <c r="B50" s="63">
        <v>105</v>
      </c>
      <c r="C50" s="67" t="s">
        <v>74</v>
      </c>
      <c r="D50" s="68" t="s">
        <v>13</v>
      </c>
      <c r="E50" s="67" t="s">
        <v>15</v>
      </c>
      <c r="F50" s="68" t="s">
        <v>24</v>
      </c>
      <c r="G50" s="49"/>
      <c r="H50" s="68" t="s">
        <v>425</v>
      </c>
      <c r="I50" s="1"/>
      <c r="K50" s="1"/>
      <c r="O50" s="17"/>
      <c r="R50" s="1"/>
      <c r="S50" s="1"/>
      <c r="T50" s="1"/>
      <c r="U50" s="1"/>
      <c r="V50" s="1"/>
      <c r="W50" s="1"/>
    </row>
    <row r="51" spans="1:23" s="3" customFormat="1" ht="21" customHeight="1" x14ac:dyDescent="0.2">
      <c r="A51" s="45">
        <v>14</v>
      </c>
      <c r="B51" s="63">
        <v>113</v>
      </c>
      <c r="C51" s="67" t="s">
        <v>75</v>
      </c>
      <c r="D51" s="68" t="s">
        <v>13</v>
      </c>
      <c r="E51" s="67" t="s">
        <v>63</v>
      </c>
      <c r="F51" s="68" t="s">
        <v>24</v>
      </c>
      <c r="G51" s="49"/>
      <c r="H51" s="68" t="s">
        <v>424</v>
      </c>
      <c r="I51" s="1"/>
      <c r="J51" s="1"/>
      <c r="N51" s="6"/>
      <c r="O51" s="20"/>
      <c r="P51" s="1"/>
      <c r="Q51" s="1"/>
      <c r="R51" s="1"/>
      <c r="S51" s="1"/>
      <c r="T51" s="1"/>
      <c r="U51" s="1"/>
      <c r="V51" s="1"/>
      <c r="W51" s="1"/>
    </row>
    <row r="52" spans="1:23" s="3" customFormat="1" ht="21" customHeight="1" x14ac:dyDescent="0.2">
      <c r="A52" s="45">
        <v>15</v>
      </c>
      <c r="B52" s="63">
        <v>121</v>
      </c>
      <c r="C52" s="67" t="s">
        <v>76</v>
      </c>
      <c r="D52" s="68" t="s">
        <v>13</v>
      </c>
      <c r="E52" s="67" t="s">
        <v>11</v>
      </c>
      <c r="F52" s="68" t="s">
        <v>24</v>
      </c>
      <c r="G52" s="49"/>
      <c r="H52" s="56" t="s">
        <v>424</v>
      </c>
      <c r="I52" s="1"/>
      <c r="J52" s="1"/>
      <c r="K52" s="1"/>
      <c r="O52" s="20"/>
      <c r="P52" s="1"/>
      <c r="Q52" s="1"/>
      <c r="R52" s="1"/>
      <c r="S52" s="1"/>
      <c r="T52" s="1"/>
      <c r="U52" s="1"/>
      <c r="V52" s="1"/>
      <c r="W52" s="1"/>
    </row>
    <row r="53" spans="1:23" s="3" customFormat="1" ht="21" customHeight="1" x14ac:dyDescent="0.2">
      <c r="A53" s="45">
        <v>16</v>
      </c>
      <c r="B53" s="64">
        <v>123</v>
      </c>
      <c r="C53" s="67" t="s">
        <v>77</v>
      </c>
      <c r="D53" s="68" t="s">
        <v>54</v>
      </c>
      <c r="E53" s="67" t="s">
        <v>11</v>
      </c>
      <c r="F53" s="68" t="s">
        <v>24</v>
      </c>
      <c r="G53" s="48" t="s">
        <v>12</v>
      </c>
      <c r="H53" s="56" t="s">
        <v>425</v>
      </c>
      <c r="I53" s="1"/>
      <c r="J53" s="1"/>
      <c r="K53" s="1"/>
      <c r="L53" s="1"/>
      <c r="M53" s="1"/>
      <c r="N53" s="1"/>
      <c r="O53" s="20"/>
      <c r="P53" s="1"/>
      <c r="Q53" s="1"/>
      <c r="R53" s="1"/>
      <c r="S53" s="1"/>
      <c r="T53" s="1"/>
      <c r="U53" s="1"/>
      <c r="V53" s="1"/>
      <c r="W53" s="1"/>
    </row>
    <row r="54" spans="1:23" s="3" customFormat="1" ht="21" customHeight="1" x14ac:dyDescent="0.2">
      <c r="A54" s="45">
        <v>17</v>
      </c>
      <c r="B54" s="63">
        <v>124</v>
      </c>
      <c r="C54" s="67" t="s">
        <v>78</v>
      </c>
      <c r="D54" s="68" t="s">
        <v>13</v>
      </c>
      <c r="E54" s="67" t="s">
        <v>15</v>
      </c>
      <c r="F54" s="68" t="s">
        <v>36</v>
      </c>
      <c r="G54" s="48" t="s">
        <v>16</v>
      </c>
      <c r="H54" s="56"/>
      <c r="I54" s="1"/>
      <c r="J54" s="1"/>
      <c r="K54" s="1"/>
      <c r="L54" s="1"/>
      <c r="M54" s="1"/>
      <c r="N54" s="1"/>
      <c r="O54" s="20"/>
      <c r="P54" s="1"/>
      <c r="Q54" s="1"/>
      <c r="R54" s="1"/>
      <c r="S54" s="1"/>
      <c r="T54" s="1"/>
      <c r="U54" s="1"/>
      <c r="V54" s="1"/>
      <c r="W54" s="1"/>
    </row>
    <row r="55" spans="1:23" s="4" customFormat="1" ht="21" customHeight="1" x14ac:dyDescent="0.2">
      <c r="A55" s="45">
        <v>18</v>
      </c>
      <c r="B55" s="63">
        <v>130</v>
      </c>
      <c r="C55" s="67" t="s">
        <v>79</v>
      </c>
      <c r="D55" s="68" t="s">
        <v>13</v>
      </c>
      <c r="E55" s="67" t="s">
        <v>15</v>
      </c>
      <c r="F55" s="68" t="s">
        <v>24</v>
      </c>
      <c r="G55" s="68" t="s">
        <v>36</v>
      </c>
      <c r="H55" s="56" t="s">
        <v>425</v>
      </c>
      <c r="I55" s="1"/>
      <c r="J55" s="1"/>
      <c r="K55" s="1"/>
      <c r="L55" s="1"/>
      <c r="M55" s="1"/>
      <c r="N55" s="1"/>
      <c r="O55" s="20"/>
      <c r="P55" s="1"/>
      <c r="Q55" s="1"/>
      <c r="R55" s="1"/>
      <c r="S55" s="1"/>
      <c r="T55" s="1"/>
      <c r="U55" s="1"/>
      <c r="V55" s="1"/>
      <c r="W55" s="1"/>
    </row>
    <row r="56" spans="1:23" s="3" customFormat="1" ht="21" customHeight="1" x14ac:dyDescent="0.2">
      <c r="A56" s="45">
        <v>19</v>
      </c>
      <c r="B56" s="63">
        <v>131</v>
      </c>
      <c r="C56" s="67" t="s">
        <v>80</v>
      </c>
      <c r="D56" s="68" t="s">
        <v>13</v>
      </c>
      <c r="E56" s="67" t="s">
        <v>57</v>
      </c>
      <c r="F56" s="68" t="s">
        <v>525</v>
      </c>
      <c r="G56" s="49"/>
      <c r="H56" s="56" t="s">
        <v>524</v>
      </c>
      <c r="I56" s="1"/>
      <c r="J56" s="1"/>
      <c r="K56" s="1"/>
      <c r="L56" s="1"/>
      <c r="M56" s="1"/>
      <c r="N56" s="1"/>
      <c r="O56" s="20"/>
      <c r="P56" s="1"/>
      <c r="Q56" s="1"/>
      <c r="R56" s="1"/>
      <c r="S56" s="1"/>
      <c r="T56" s="1"/>
      <c r="U56" s="1"/>
      <c r="V56" s="1"/>
      <c r="W56" s="1"/>
    </row>
    <row r="57" spans="1:23" s="3" customFormat="1" ht="21" customHeight="1" x14ac:dyDescent="0.2">
      <c r="A57" s="45">
        <v>20</v>
      </c>
      <c r="B57" s="64">
        <v>133</v>
      </c>
      <c r="C57" s="67" t="s">
        <v>33</v>
      </c>
      <c r="D57" s="68" t="s">
        <v>10</v>
      </c>
      <c r="E57" s="67" t="s">
        <v>15</v>
      </c>
      <c r="F57" s="67" t="s">
        <v>212</v>
      </c>
      <c r="G57" s="48" t="s">
        <v>12</v>
      </c>
      <c r="H57" s="56" t="s">
        <v>421</v>
      </c>
      <c r="I57" s="1"/>
      <c r="J57" s="1"/>
      <c r="K57" s="1"/>
      <c r="L57" s="1"/>
      <c r="M57" s="1"/>
      <c r="N57" s="1"/>
      <c r="O57" s="20"/>
      <c r="P57" s="1"/>
      <c r="Q57" s="1"/>
      <c r="R57" s="1"/>
      <c r="S57" s="1"/>
      <c r="T57" s="1"/>
      <c r="U57" s="1"/>
      <c r="V57" s="1"/>
      <c r="W57" s="1"/>
    </row>
    <row r="58" spans="1:23" s="3" customFormat="1" ht="21" customHeight="1" x14ac:dyDescent="0.2">
      <c r="A58" s="45">
        <v>21</v>
      </c>
      <c r="B58" s="64">
        <v>144</v>
      </c>
      <c r="C58" s="67" t="s">
        <v>81</v>
      </c>
      <c r="D58" s="68" t="s">
        <v>10</v>
      </c>
      <c r="E58" s="68" t="s">
        <v>518</v>
      </c>
      <c r="F58" s="67" t="s">
        <v>24</v>
      </c>
      <c r="G58" s="48" t="s">
        <v>16</v>
      </c>
      <c r="H58" s="56" t="s">
        <v>424</v>
      </c>
      <c r="I58" s="1"/>
      <c r="J58" s="1"/>
      <c r="K58" s="1"/>
      <c r="L58" s="1"/>
      <c r="M58" s="1"/>
      <c r="N58" s="1"/>
      <c r="O58" s="20"/>
      <c r="P58" s="1"/>
      <c r="Q58" s="1"/>
      <c r="R58" s="1"/>
      <c r="S58" s="1"/>
      <c r="T58" s="1"/>
      <c r="U58" s="1"/>
      <c r="V58" s="1"/>
      <c r="W58" s="1"/>
    </row>
    <row r="59" spans="1:23" s="4" customFormat="1" ht="21" customHeight="1" x14ac:dyDescent="0.2">
      <c r="A59" s="45">
        <v>22</v>
      </c>
      <c r="B59" s="63">
        <v>145</v>
      </c>
      <c r="C59" s="67" t="s">
        <v>82</v>
      </c>
      <c r="D59" s="68" t="s">
        <v>13</v>
      </c>
      <c r="E59" s="67" t="s">
        <v>57</v>
      </c>
      <c r="F59" s="67" t="s">
        <v>24</v>
      </c>
      <c r="G59" s="49"/>
      <c r="H59" s="56" t="s">
        <v>421</v>
      </c>
      <c r="I59" s="1"/>
      <c r="J59" s="1"/>
      <c r="K59" s="1"/>
      <c r="L59" s="1"/>
      <c r="M59" s="1"/>
      <c r="N59" s="1"/>
      <c r="O59" s="20"/>
      <c r="P59" s="1"/>
      <c r="Q59" s="1"/>
      <c r="R59" s="1"/>
      <c r="S59" s="1"/>
      <c r="T59" s="1"/>
      <c r="U59" s="1"/>
      <c r="V59" s="1"/>
      <c r="W59" s="1"/>
    </row>
    <row r="60" spans="1:23" s="4" customFormat="1" ht="21" customHeight="1" x14ac:dyDescent="0.2">
      <c r="A60" s="45">
        <v>23</v>
      </c>
      <c r="B60" s="63">
        <v>153</v>
      </c>
      <c r="C60" s="67" t="s">
        <v>83</v>
      </c>
      <c r="D60" s="68" t="s">
        <v>13</v>
      </c>
      <c r="E60" s="67" t="s">
        <v>57</v>
      </c>
      <c r="F60" s="68" t="s">
        <v>24</v>
      </c>
      <c r="G60" s="48" t="s">
        <v>16</v>
      </c>
      <c r="H60" s="56" t="s">
        <v>524</v>
      </c>
      <c r="I60" s="1"/>
      <c r="J60" s="1"/>
      <c r="K60" s="1"/>
      <c r="L60" s="1"/>
      <c r="M60" s="1"/>
      <c r="N60" s="1"/>
      <c r="O60" s="20"/>
      <c r="P60" s="1"/>
      <c r="Q60" s="1"/>
      <c r="R60" s="1"/>
      <c r="S60" s="1"/>
      <c r="T60" s="1"/>
      <c r="U60" s="1"/>
      <c r="V60" s="1"/>
      <c r="W60" s="1"/>
    </row>
    <row r="61" spans="1:23" s="3" customFormat="1" ht="21" customHeight="1" x14ac:dyDescent="0.2">
      <c r="A61" s="45">
        <v>24</v>
      </c>
      <c r="B61" s="63">
        <v>155</v>
      </c>
      <c r="C61" s="67" t="s">
        <v>84</v>
      </c>
      <c r="D61" s="68" t="s">
        <v>13</v>
      </c>
      <c r="E61" s="67" t="s">
        <v>15</v>
      </c>
      <c r="F61" s="68" t="s">
        <v>212</v>
      </c>
      <c r="G61" s="48" t="s">
        <v>16</v>
      </c>
      <c r="H61" s="56" t="s">
        <v>421</v>
      </c>
      <c r="I61" s="1"/>
      <c r="J61" s="1"/>
      <c r="K61" s="1"/>
      <c r="L61" s="1"/>
      <c r="M61" s="1"/>
      <c r="N61" s="1"/>
      <c r="O61" s="20"/>
      <c r="P61" s="1"/>
      <c r="Q61" s="1"/>
      <c r="R61" s="1"/>
      <c r="S61" s="1"/>
      <c r="T61" s="1"/>
      <c r="U61" s="1"/>
      <c r="V61" s="1"/>
      <c r="W61" s="1"/>
    </row>
    <row r="62" spans="1:23" s="3" customFormat="1" ht="21" customHeight="1" x14ac:dyDescent="0.2">
      <c r="A62" s="45">
        <v>25</v>
      </c>
      <c r="B62" s="63">
        <v>168</v>
      </c>
      <c r="C62" s="67" t="s">
        <v>85</v>
      </c>
      <c r="D62" s="68" t="s">
        <v>13</v>
      </c>
      <c r="E62" s="67" t="s">
        <v>15</v>
      </c>
      <c r="F62" s="68" t="s">
        <v>24</v>
      </c>
      <c r="G62" s="48" t="s">
        <v>16</v>
      </c>
      <c r="H62" s="56" t="s">
        <v>523</v>
      </c>
      <c r="I62" s="1"/>
      <c r="J62" s="1"/>
      <c r="K62" s="1"/>
      <c r="L62" s="1"/>
      <c r="M62" s="1"/>
      <c r="N62" s="1"/>
      <c r="O62" s="20"/>
      <c r="P62" s="1"/>
      <c r="Q62" s="1"/>
      <c r="R62" s="1"/>
      <c r="S62" s="1"/>
      <c r="T62" s="1"/>
      <c r="U62" s="1"/>
      <c r="V62" s="1"/>
      <c r="W62" s="1"/>
    </row>
    <row r="63" spans="1:23" ht="21" customHeight="1" x14ac:dyDescent="0.2">
      <c r="A63" s="45">
        <v>26</v>
      </c>
      <c r="B63" s="63">
        <v>175</v>
      </c>
      <c r="C63" s="67" t="s">
        <v>86</v>
      </c>
      <c r="D63" s="68" t="s">
        <v>13</v>
      </c>
      <c r="E63" s="67" t="s">
        <v>63</v>
      </c>
      <c r="F63" s="68" t="s">
        <v>212</v>
      </c>
      <c r="G63" s="48" t="s">
        <v>16</v>
      </c>
      <c r="H63" s="56" t="s">
        <v>523</v>
      </c>
    </row>
    <row r="64" spans="1:23" ht="21" customHeight="1" x14ac:dyDescent="0.2">
      <c r="A64" s="45">
        <v>27</v>
      </c>
      <c r="B64" s="63">
        <v>177</v>
      </c>
      <c r="C64" s="67" t="s">
        <v>87</v>
      </c>
      <c r="D64" s="68" t="s">
        <v>13</v>
      </c>
      <c r="E64" s="67" t="s">
        <v>11</v>
      </c>
      <c r="F64" s="68" t="s">
        <v>24</v>
      </c>
      <c r="G64" s="48" t="s">
        <v>16</v>
      </c>
      <c r="H64" s="56" t="s">
        <v>425</v>
      </c>
    </row>
    <row r="65" spans="1:24" ht="21" customHeight="1" x14ac:dyDescent="0.2">
      <c r="A65" s="45">
        <v>28</v>
      </c>
      <c r="B65" s="64">
        <v>186</v>
      </c>
      <c r="C65" s="67" t="s">
        <v>88</v>
      </c>
      <c r="D65" s="68" t="s">
        <v>13</v>
      </c>
      <c r="E65" s="67" t="s">
        <v>11</v>
      </c>
      <c r="F65" s="68" t="s">
        <v>24</v>
      </c>
      <c r="G65" s="48" t="s">
        <v>12</v>
      </c>
      <c r="H65" s="56" t="s">
        <v>522</v>
      </c>
    </row>
    <row r="66" spans="1:24" ht="21" customHeight="1" x14ac:dyDescent="0.2">
      <c r="A66" s="45">
        <v>29</v>
      </c>
      <c r="B66" s="63">
        <v>188</v>
      </c>
      <c r="C66" s="67" t="s">
        <v>89</v>
      </c>
      <c r="D66" s="68" t="s">
        <v>13</v>
      </c>
      <c r="E66" s="67" t="s">
        <v>11</v>
      </c>
      <c r="F66" s="67" t="s">
        <v>24</v>
      </c>
      <c r="G66" s="49"/>
      <c r="H66" s="56" t="s">
        <v>424</v>
      </c>
    </row>
    <row r="67" spans="1:24" ht="21" customHeight="1" x14ac:dyDescent="0.2">
      <c r="A67" s="45">
        <v>30</v>
      </c>
      <c r="B67" s="63">
        <v>189</v>
      </c>
      <c r="C67" s="67" t="s">
        <v>90</v>
      </c>
      <c r="D67" s="68" t="s">
        <v>13</v>
      </c>
      <c r="E67" s="67" t="s">
        <v>11</v>
      </c>
      <c r="F67" s="68" t="s">
        <v>36</v>
      </c>
      <c r="G67" s="48" t="s">
        <v>12</v>
      </c>
      <c r="H67" s="56"/>
      <c r="X67" s="10"/>
    </row>
    <row r="68" spans="1:24" ht="21" customHeight="1" x14ac:dyDescent="0.2">
      <c r="A68" s="45">
        <v>31</v>
      </c>
      <c r="B68" s="63">
        <v>190</v>
      </c>
      <c r="C68" s="67" t="s">
        <v>91</v>
      </c>
      <c r="D68" s="68" t="s">
        <v>13</v>
      </c>
      <c r="E68" s="67" t="s">
        <v>57</v>
      </c>
      <c r="F68" s="68" t="s">
        <v>212</v>
      </c>
      <c r="G68" s="48" t="s">
        <v>16</v>
      </c>
      <c r="H68" s="56" t="s">
        <v>421</v>
      </c>
      <c r="X68" s="10"/>
    </row>
    <row r="69" spans="1:24" ht="21" customHeight="1" x14ac:dyDescent="0.2">
      <c r="A69" s="45">
        <v>32</v>
      </c>
      <c r="B69" s="63">
        <v>191</v>
      </c>
      <c r="C69" s="67" t="s">
        <v>92</v>
      </c>
      <c r="D69" s="68" t="s">
        <v>13</v>
      </c>
      <c r="E69" s="67" t="s">
        <v>27</v>
      </c>
      <c r="F69" s="68" t="s">
        <v>24</v>
      </c>
      <c r="G69" s="48" t="s">
        <v>16</v>
      </c>
      <c r="H69" s="56" t="s">
        <v>522</v>
      </c>
    </row>
    <row r="70" spans="1:24" ht="21" customHeight="1" x14ac:dyDescent="0.2">
      <c r="A70" s="45">
        <v>33</v>
      </c>
      <c r="B70" s="64">
        <v>195</v>
      </c>
      <c r="C70" s="67" t="s">
        <v>93</v>
      </c>
      <c r="D70" s="68" t="s">
        <v>13</v>
      </c>
      <c r="E70" s="67" t="s">
        <v>11</v>
      </c>
      <c r="F70" s="68" t="s">
        <v>24</v>
      </c>
      <c r="G70" s="48" t="s">
        <v>12</v>
      </c>
      <c r="H70" s="56" t="s">
        <v>522</v>
      </c>
    </row>
    <row r="71" spans="1:24" ht="21" customHeight="1" x14ac:dyDescent="0.2">
      <c r="A71" s="45">
        <v>34</v>
      </c>
      <c r="B71" s="63">
        <v>199</v>
      </c>
      <c r="C71" s="67" t="s">
        <v>94</v>
      </c>
      <c r="D71" s="68" t="s">
        <v>13</v>
      </c>
      <c r="E71" s="67" t="s">
        <v>15</v>
      </c>
      <c r="F71" s="67" t="s">
        <v>24</v>
      </c>
      <c r="G71" s="49"/>
      <c r="H71" s="56" t="s">
        <v>523</v>
      </c>
      <c r="X71" s="10"/>
    </row>
    <row r="72" spans="1:24" ht="21" customHeight="1" x14ac:dyDescent="0.2">
      <c r="A72" s="45">
        <v>35</v>
      </c>
      <c r="B72" s="63">
        <v>201</v>
      </c>
      <c r="C72" s="67" t="s">
        <v>95</v>
      </c>
      <c r="D72" s="68" t="s">
        <v>13</v>
      </c>
      <c r="E72" s="67" t="s">
        <v>11</v>
      </c>
      <c r="F72" s="67" t="s">
        <v>24</v>
      </c>
      <c r="G72" s="48"/>
      <c r="H72" s="56" t="s">
        <v>425</v>
      </c>
      <c r="X72" s="10"/>
    </row>
    <row r="73" spans="1:24" ht="21" customHeight="1" x14ac:dyDescent="0.2">
      <c r="A73" s="45">
        <v>36</v>
      </c>
      <c r="B73" s="63">
        <v>202</v>
      </c>
      <c r="C73" s="67" t="s">
        <v>30</v>
      </c>
      <c r="D73" s="68" t="s">
        <v>13</v>
      </c>
      <c r="E73" s="67" t="s">
        <v>27</v>
      </c>
      <c r="F73" s="68" t="s">
        <v>212</v>
      </c>
      <c r="G73" s="48" t="s">
        <v>16</v>
      </c>
      <c r="H73" s="56" t="s">
        <v>522</v>
      </c>
      <c r="X73" s="10"/>
    </row>
    <row r="74" spans="1:24" ht="21" customHeight="1" x14ac:dyDescent="0.2">
      <c r="A74" s="45">
        <v>37</v>
      </c>
      <c r="B74" s="63">
        <v>203</v>
      </c>
      <c r="C74" s="67" t="s">
        <v>96</v>
      </c>
      <c r="D74" s="68" t="s">
        <v>13</v>
      </c>
      <c r="E74" s="67" t="s">
        <v>11</v>
      </c>
      <c r="F74" s="68" t="s">
        <v>24</v>
      </c>
      <c r="G74" s="48" t="s">
        <v>12</v>
      </c>
      <c r="H74" s="56" t="s">
        <v>524</v>
      </c>
      <c r="X74" s="7"/>
    </row>
    <row r="75" spans="1:24" ht="21" customHeight="1" x14ac:dyDescent="0.2">
      <c r="A75" s="45">
        <v>38</v>
      </c>
      <c r="B75" s="63">
        <v>204</v>
      </c>
      <c r="C75" s="67" t="s">
        <v>97</v>
      </c>
      <c r="D75" s="68" t="s">
        <v>13</v>
      </c>
      <c r="E75" s="67" t="s">
        <v>15</v>
      </c>
      <c r="F75" s="68" t="s">
        <v>24</v>
      </c>
      <c r="G75" s="48" t="s">
        <v>16</v>
      </c>
      <c r="H75" s="56" t="s">
        <v>523</v>
      </c>
      <c r="X75" s="7"/>
    </row>
    <row r="76" spans="1:24" ht="21" customHeight="1" x14ac:dyDescent="0.2">
      <c r="A76" s="45">
        <v>39</v>
      </c>
      <c r="B76" s="63">
        <v>216</v>
      </c>
      <c r="C76" s="67" t="s">
        <v>98</v>
      </c>
      <c r="D76" s="68" t="s">
        <v>13</v>
      </c>
      <c r="E76" s="67" t="s">
        <v>15</v>
      </c>
      <c r="F76" s="68" t="s">
        <v>36</v>
      </c>
      <c r="G76" s="48" t="s">
        <v>12</v>
      </c>
      <c r="H76" s="56"/>
      <c r="X76" s="7"/>
    </row>
    <row r="77" spans="1:24" ht="21" customHeight="1" x14ac:dyDescent="0.2">
      <c r="A77" s="45">
        <v>41</v>
      </c>
      <c r="B77" s="63">
        <v>226</v>
      </c>
      <c r="C77" s="67" t="s">
        <v>100</v>
      </c>
      <c r="D77" s="68" t="s">
        <v>13</v>
      </c>
      <c r="E77" s="67" t="s">
        <v>518</v>
      </c>
      <c r="F77" s="68" t="s">
        <v>24</v>
      </c>
      <c r="G77" s="48" t="s">
        <v>16</v>
      </c>
      <c r="H77" s="56" t="s">
        <v>424</v>
      </c>
    </row>
    <row r="78" spans="1:24" ht="21" customHeight="1" x14ac:dyDescent="0.2">
      <c r="A78" s="45">
        <v>42</v>
      </c>
      <c r="B78" s="64">
        <v>231</v>
      </c>
      <c r="C78" s="67" t="s">
        <v>101</v>
      </c>
      <c r="D78" s="68" t="s">
        <v>13</v>
      </c>
      <c r="E78" s="68" t="s">
        <v>518</v>
      </c>
      <c r="F78" s="68" t="s">
        <v>24</v>
      </c>
      <c r="G78" s="48" t="s">
        <v>16</v>
      </c>
      <c r="H78" s="56" t="s">
        <v>523</v>
      </c>
    </row>
    <row r="79" spans="1:24" ht="21" customHeight="1" x14ac:dyDescent="0.2">
      <c r="A79" s="45">
        <v>43</v>
      </c>
      <c r="B79" s="65">
        <v>234</v>
      </c>
      <c r="C79" s="67" t="s">
        <v>102</v>
      </c>
      <c r="D79" s="68" t="s">
        <v>13</v>
      </c>
      <c r="E79" s="67" t="s">
        <v>518</v>
      </c>
      <c r="F79" s="67" t="s">
        <v>24</v>
      </c>
      <c r="G79" s="49"/>
      <c r="H79" s="56" t="s">
        <v>523</v>
      </c>
    </row>
    <row r="80" spans="1:24" ht="21" customHeight="1" x14ac:dyDescent="0.2">
      <c r="A80" s="45">
        <v>44</v>
      </c>
      <c r="B80" s="64">
        <v>235</v>
      </c>
      <c r="C80" s="67" t="s">
        <v>103</v>
      </c>
      <c r="D80" s="68" t="s">
        <v>13</v>
      </c>
      <c r="E80" s="67" t="s">
        <v>18</v>
      </c>
      <c r="F80" s="68" t="s">
        <v>24</v>
      </c>
      <c r="G80" s="48" t="s">
        <v>16</v>
      </c>
      <c r="H80" s="56" t="s">
        <v>425</v>
      </c>
    </row>
    <row r="81" spans="1:8" ht="21" customHeight="1" x14ac:dyDescent="0.2">
      <c r="A81" s="45">
        <v>45</v>
      </c>
      <c r="B81" s="65">
        <v>237</v>
      </c>
      <c r="C81" s="67" t="s">
        <v>104</v>
      </c>
      <c r="D81" s="68" t="s">
        <v>13</v>
      </c>
      <c r="E81" s="67" t="s">
        <v>57</v>
      </c>
      <c r="F81" s="67" t="s">
        <v>24</v>
      </c>
      <c r="G81" s="49"/>
      <c r="H81" s="56" t="s">
        <v>425</v>
      </c>
    </row>
    <row r="82" spans="1:8" ht="21" customHeight="1" x14ac:dyDescent="0.2">
      <c r="A82" s="45">
        <v>46</v>
      </c>
      <c r="B82" s="65">
        <v>243</v>
      </c>
      <c r="C82" s="67" t="s">
        <v>105</v>
      </c>
      <c r="D82" s="68" t="s">
        <v>13</v>
      </c>
      <c r="E82" s="67" t="s">
        <v>18</v>
      </c>
      <c r="F82" s="68" t="s">
        <v>212</v>
      </c>
      <c r="G82" s="48" t="s">
        <v>16</v>
      </c>
      <c r="H82" s="56"/>
    </row>
    <row r="83" spans="1:8" ht="21" customHeight="1" x14ac:dyDescent="0.2">
      <c r="A83" s="45">
        <v>47</v>
      </c>
      <c r="B83" s="65">
        <v>245</v>
      </c>
      <c r="C83" s="67" t="s">
        <v>106</v>
      </c>
      <c r="D83" s="68" t="s">
        <v>13</v>
      </c>
      <c r="E83" s="67" t="s">
        <v>57</v>
      </c>
      <c r="F83" s="68" t="s">
        <v>24</v>
      </c>
      <c r="G83" s="48" t="s">
        <v>16</v>
      </c>
      <c r="H83" s="56" t="s">
        <v>523</v>
      </c>
    </row>
    <row r="84" spans="1:8" ht="21" customHeight="1" x14ac:dyDescent="0.2">
      <c r="A84" s="45">
        <v>48</v>
      </c>
      <c r="B84" s="64">
        <v>247</v>
      </c>
      <c r="C84" s="67" t="s">
        <v>35</v>
      </c>
      <c r="D84" s="68" t="s">
        <v>13</v>
      </c>
      <c r="E84" s="68" t="s">
        <v>11</v>
      </c>
      <c r="F84" s="68" t="s">
        <v>212</v>
      </c>
      <c r="G84" s="48" t="s">
        <v>12</v>
      </c>
      <c r="H84" s="56" t="s">
        <v>522</v>
      </c>
    </row>
    <row r="85" spans="1:8" ht="21" customHeight="1" x14ac:dyDescent="0.2">
      <c r="A85" s="45">
        <v>49</v>
      </c>
      <c r="B85" s="65">
        <v>247</v>
      </c>
      <c r="C85" s="67" t="s">
        <v>107</v>
      </c>
      <c r="D85" s="68" t="s">
        <v>10</v>
      </c>
      <c r="E85" s="67" t="s">
        <v>11</v>
      </c>
      <c r="F85" s="69" t="s">
        <v>24</v>
      </c>
      <c r="G85" s="70"/>
      <c r="H85" s="56" t="s">
        <v>522</v>
      </c>
    </row>
    <row r="86" spans="1:8" ht="21" customHeight="1" x14ac:dyDescent="0.2">
      <c r="A86" s="45">
        <v>50</v>
      </c>
      <c r="B86" s="65">
        <v>248</v>
      </c>
      <c r="C86" s="67" t="s">
        <v>108</v>
      </c>
      <c r="D86" s="68" t="s">
        <v>10</v>
      </c>
      <c r="E86" s="67" t="s">
        <v>11</v>
      </c>
      <c r="F86" s="68" t="s">
        <v>24</v>
      </c>
      <c r="G86" s="49"/>
      <c r="H86" s="56" t="s">
        <v>425</v>
      </c>
    </row>
    <row r="87" spans="1:8" ht="21" customHeight="1" x14ac:dyDescent="0.2">
      <c r="A87" s="45">
        <v>51</v>
      </c>
      <c r="B87" s="63">
        <v>248</v>
      </c>
      <c r="C87" s="67" t="s">
        <v>109</v>
      </c>
      <c r="D87" s="68" t="s">
        <v>13</v>
      </c>
      <c r="E87" s="68" t="s">
        <v>11</v>
      </c>
      <c r="F87" s="68" t="s">
        <v>24</v>
      </c>
      <c r="G87" s="48" t="s">
        <v>16</v>
      </c>
      <c r="H87" s="56" t="s">
        <v>424</v>
      </c>
    </row>
    <row r="88" spans="1:8" ht="21" customHeight="1" x14ac:dyDescent="0.2">
      <c r="A88" s="45">
        <v>52</v>
      </c>
      <c r="B88" s="65">
        <v>249</v>
      </c>
      <c r="C88" s="67" t="s">
        <v>110</v>
      </c>
      <c r="D88" s="68" t="s">
        <v>13</v>
      </c>
      <c r="E88" s="67" t="s">
        <v>57</v>
      </c>
      <c r="F88" s="68" t="s">
        <v>24</v>
      </c>
      <c r="G88" s="48" t="s">
        <v>12</v>
      </c>
      <c r="H88" s="56" t="s">
        <v>425</v>
      </c>
    </row>
    <row r="89" spans="1:8" ht="21" customHeight="1" x14ac:dyDescent="0.2">
      <c r="A89" s="45">
        <v>53</v>
      </c>
      <c r="B89" s="65">
        <v>251</v>
      </c>
      <c r="C89" s="67" t="s">
        <v>111</v>
      </c>
      <c r="D89" s="68" t="s">
        <v>13</v>
      </c>
      <c r="E89" s="67" t="s">
        <v>57</v>
      </c>
      <c r="F89" s="68" t="s">
        <v>24</v>
      </c>
      <c r="G89" s="48" t="s">
        <v>16</v>
      </c>
      <c r="H89" s="56" t="s">
        <v>523</v>
      </c>
    </row>
    <row r="90" spans="1:8" ht="21" customHeight="1" x14ac:dyDescent="0.2">
      <c r="A90" s="45">
        <v>54</v>
      </c>
      <c r="B90" s="65">
        <v>253</v>
      </c>
      <c r="C90" s="67" t="s">
        <v>112</v>
      </c>
      <c r="D90" s="68" t="s">
        <v>13</v>
      </c>
      <c r="E90" s="67" t="s">
        <v>15</v>
      </c>
      <c r="F90" s="68" t="s">
        <v>24</v>
      </c>
      <c r="G90" s="48" t="s">
        <v>12</v>
      </c>
      <c r="H90" s="56" t="s">
        <v>523</v>
      </c>
    </row>
    <row r="91" spans="1:8" ht="21" customHeight="1" x14ac:dyDescent="0.2">
      <c r="A91" s="45">
        <v>55</v>
      </c>
      <c r="B91" s="65">
        <v>255</v>
      </c>
      <c r="C91" s="67" t="s">
        <v>113</v>
      </c>
      <c r="D91" s="68" t="s">
        <v>13</v>
      </c>
      <c r="E91" s="67" t="s">
        <v>15</v>
      </c>
      <c r="F91" s="68" t="s">
        <v>24</v>
      </c>
      <c r="G91" s="48" t="s">
        <v>16</v>
      </c>
      <c r="H91" s="56" t="s">
        <v>523</v>
      </c>
    </row>
    <row r="92" spans="1:8" ht="21" customHeight="1" x14ac:dyDescent="0.2">
      <c r="A92" s="45">
        <v>56</v>
      </c>
      <c r="B92" s="63">
        <v>267</v>
      </c>
      <c r="C92" s="67" t="s">
        <v>114</v>
      </c>
      <c r="D92" s="68" t="s">
        <v>13</v>
      </c>
      <c r="E92" s="67" t="s">
        <v>15</v>
      </c>
      <c r="F92" s="68" t="s">
        <v>36</v>
      </c>
      <c r="G92" s="48" t="s">
        <v>12</v>
      </c>
      <c r="H92" s="56"/>
    </row>
    <row r="93" spans="1:8" ht="21" customHeight="1" x14ac:dyDescent="0.2">
      <c r="A93" s="45">
        <v>57</v>
      </c>
      <c r="B93" s="63">
        <v>268</v>
      </c>
      <c r="C93" s="67" t="s">
        <v>115</v>
      </c>
      <c r="D93" s="68" t="s">
        <v>13</v>
      </c>
      <c r="E93" s="67" t="s">
        <v>15</v>
      </c>
      <c r="F93" s="68" t="s">
        <v>36</v>
      </c>
      <c r="G93" s="68" t="s">
        <v>36</v>
      </c>
      <c r="H93" s="56"/>
    </row>
    <row r="94" spans="1:8" ht="21" customHeight="1" x14ac:dyDescent="0.2">
      <c r="A94" s="45">
        <v>58</v>
      </c>
      <c r="B94" s="63">
        <v>269</v>
      </c>
      <c r="C94" s="67" t="s">
        <v>116</v>
      </c>
      <c r="D94" s="68" t="s">
        <v>13</v>
      </c>
      <c r="E94" s="67" t="s">
        <v>22</v>
      </c>
      <c r="F94" s="68" t="s">
        <v>36</v>
      </c>
      <c r="G94" s="68" t="s">
        <v>36</v>
      </c>
      <c r="H94" s="56"/>
    </row>
    <row r="95" spans="1:8" ht="21" customHeight="1" x14ac:dyDescent="0.2">
      <c r="A95" s="45">
        <v>59</v>
      </c>
      <c r="B95" s="63">
        <v>270</v>
      </c>
      <c r="C95" s="67" t="s">
        <v>117</v>
      </c>
      <c r="D95" s="68" t="s">
        <v>13</v>
      </c>
      <c r="E95" s="67" t="s">
        <v>18</v>
      </c>
      <c r="F95" s="68"/>
      <c r="G95" s="48" t="s">
        <v>16</v>
      </c>
      <c r="H95" s="56"/>
    </row>
    <row r="96" spans="1:8" ht="21" customHeight="1" x14ac:dyDescent="0.2">
      <c r="A96" s="45">
        <v>60</v>
      </c>
      <c r="B96" s="63">
        <v>271</v>
      </c>
      <c r="C96" s="67" t="s">
        <v>118</v>
      </c>
      <c r="D96" s="68" t="s">
        <v>13</v>
      </c>
      <c r="E96" s="67" t="s">
        <v>18</v>
      </c>
      <c r="F96" s="68" t="s">
        <v>24</v>
      </c>
      <c r="G96" s="49"/>
      <c r="H96" s="56"/>
    </row>
    <row r="97" spans="1:8" ht="21" customHeight="1" x14ac:dyDescent="0.2">
      <c r="A97" s="45">
        <v>61</v>
      </c>
      <c r="B97" s="63">
        <v>272</v>
      </c>
      <c r="C97" s="67" t="s">
        <v>119</v>
      </c>
      <c r="D97" s="68" t="s">
        <v>13</v>
      </c>
      <c r="E97" s="67" t="s">
        <v>18</v>
      </c>
      <c r="F97" s="68" t="s">
        <v>212</v>
      </c>
      <c r="G97" s="48" t="s">
        <v>16</v>
      </c>
      <c r="H97" s="56"/>
    </row>
    <row r="98" spans="1:8" ht="21" customHeight="1" x14ac:dyDescent="0.2">
      <c r="A98" s="45">
        <v>62</v>
      </c>
      <c r="B98" s="64">
        <v>273</v>
      </c>
      <c r="C98" s="67" t="s">
        <v>120</v>
      </c>
      <c r="D98" s="68" t="s">
        <v>13</v>
      </c>
      <c r="E98" s="67" t="s">
        <v>18</v>
      </c>
      <c r="F98" s="68" t="s">
        <v>212</v>
      </c>
      <c r="G98" s="48" t="s">
        <v>16</v>
      </c>
      <c r="H98" s="56"/>
    </row>
    <row r="99" spans="1:8" ht="21" customHeight="1" x14ac:dyDescent="0.2">
      <c r="A99" s="45">
        <v>63</v>
      </c>
      <c r="B99" s="64">
        <v>274</v>
      </c>
      <c r="C99" s="68" t="s">
        <v>121</v>
      </c>
      <c r="D99" s="68" t="s">
        <v>13</v>
      </c>
      <c r="E99" s="68" t="s">
        <v>15</v>
      </c>
      <c r="F99" s="67" t="s">
        <v>24</v>
      </c>
      <c r="G99" s="49"/>
      <c r="H99" s="56"/>
    </row>
    <row r="100" spans="1:8" ht="21" customHeight="1" x14ac:dyDescent="0.2">
      <c r="A100" s="45">
        <v>64</v>
      </c>
      <c r="B100" s="63">
        <v>279</v>
      </c>
      <c r="C100" s="68" t="s">
        <v>122</v>
      </c>
      <c r="D100" s="68" t="s">
        <v>13</v>
      </c>
      <c r="E100" s="68" t="s">
        <v>11</v>
      </c>
      <c r="F100" s="68" t="s">
        <v>24</v>
      </c>
      <c r="G100" s="49"/>
      <c r="H100" s="56"/>
    </row>
    <row r="101" spans="1:8" ht="21" customHeight="1" x14ac:dyDescent="0.2">
      <c r="A101" s="45">
        <v>65</v>
      </c>
      <c r="B101" s="63">
        <v>281</v>
      </c>
      <c r="C101" s="68" t="s">
        <v>123</v>
      </c>
      <c r="D101" s="68" t="s">
        <v>13</v>
      </c>
      <c r="E101" s="68" t="s">
        <v>11</v>
      </c>
      <c r="F101" s="71" t="s">
        <v>212</v>
      </c>
      <c r="G101" s="48" t="s">
        <v>16</v>
      </c>
      <c r="H101" s="56"/>
    </row>
    <row r="102" spans="1:8" ht="21" customHeight="1" x14ac:dyDescent="0.2">
      <c r="A102" s="45">
        <v>66</v>
      </c>
      <c r="B102" s="64">
        <v>283</v>
      </c>
      <c r="C102" s="68" t="s">
        <v>124</v>
      </c>
      <c r="D102" s="68" t="s">
        <v>13</v>
      </c>
      <c r="E102" s="68" t="s">
        <v>11</v>
      </c>
      <c r="F102" s="71" t="s">
        <v>212</v>
      </c>
      <c r="G102" s="48" t="s">
        <v>16</v>
      </c>
      <c r="H102" s="56"/>
    </row>
    <row r="103" spans="1:8" ht="21" customHeight="1" x14ac:dyDescent="0.2">
      <c r="A103" s="45">
        <v>67</v>
      </c>
      <c r="B103" s="63">
        <v>284</v>
      </c>
      <c r="C103" s="68" t="s">
        <v>125</v>
      </c>
      <c r="D103" s="68" t="s">
        <v>13</v>
      </c>
      <c r="E103" s="68" t="s">
        <v>11</v>
      </c>
      <c r="F103" s="71" t="s">
        <v>212</v>
      </c>
      <c r="G103" s="48" t="s">
        <v>12</v>
      </c>
      <c r="H103" s="56"/>
    </row>
    <row r="104" spans="1:8" ht="21" customHeight="1" x14ac:dyDescent="0.2">
      <c r="A104" s="45">
        <v>68</v>
      </c>
      <c r="B104" s="64">
        <v>285</v>
      </c>
      <c r="C104" s="68" t="s">
        <v>126</v>
      </c>
      <c r="D104" s="68" t="s">
        <v>13</v>
      </c>
      <c r="E104" s="68" t="s">
        <v>11</v>
      </c>
      <c r="F104" s="71" t="s">
        <v>212</v>
      </c>
      <c r="G104" s="48" t="s">
        <v>16</v>
      </c>
      <c r="H104" s="56"/>
    </row>
    <row r="105" spans="1:8" ht="21" customHeight="1" x14ac:dyDescent="0.2">
      <c r="A105" s="45">
        <v>69</v>
      </c>
      <c r="B105" s="65">
        <v>288</v>
      </c>
      <c r="C105" s="67" t="s">
        <v>210</v>
      </c>
      <c r="D105" s="68" t="s">
        <v>13</v>
      </c>
      <c r="E105" s="67" t="s">
        <v>11</v>
      </c>
      <c r="F105" s="67" t="s">
        <v>212</v>
      </c>
      <c r="G105" s="48" t="s">
        <v>12</v>
      </c>
      <c r="H105" s="56"/>
    </row>
    <row r="106" spans="1:8" ht="21" customHeight="1" x14ac:dyDescent="0.2">
      <c r="A106" s="45">
        <v>70</v>
      </c>
      <c r="B106" s="63">
        <v>289</v>
      </c>
      <c r="C106" s="68" t="s">
        <v>127</v>
      </c>
      <c r="D106" s="68" t="s">
        <v>13</v>
      </c>
      <c r="E106" s="68" t="s">
        <v>11</v>
      </c>
      <c r="F106" s="71" t="s">
        <v>212</v>
      </c>
      <c r="G106" s="48" t="s">
        <v>16</v>
      </c>
      <c r="H106" s="56"/>
    </row>
    <row r="107" spans="1:8" ht="21" customHeight="1" x14ac:dyDescent="0.2">
      <c r="A107" s="45">
        <v>71</v>
      </c>
      <c r="B107" s="63">
        <v>291</v>
      </c>
      <c r="C107" s="68" t="s">
        <v>128</v>
      </c>
      <c r="D107" s="68" t="s">
        <v>13</v>
      </c>
      <c r="E107" s="68" t="s">
        <v>11</v>
      </c>
      <c r="F107" s="71" t="s">
        <v>212</v>
      </c>
      <c r="G107" s="48" t="s">
        <v>16</v>
      </c>
      <c r="H107" s="56"/>
    </row>
    <row r="108" spans="1:8" ht="21" customHeight="1" x14ac:dyDescent="0.2">
      <c r="A108" s="45">
        <v>72</v>
      </c>
      <c r="B108" s="63">
        <v>293</v>
      </c>
      <c r="C108" s="68" t="s">
        <v>129</v>
      </c>
      <c r="D108" s="68" t="s">
        <v>13</v>
      </c>
      <c r="E108" s="68" t="s">
        <v>11</v>
      </c>
      <c r="F108" s="71" t="s">
        <v>212</v>
      </c>
      <c r="G108" s="48" t="s">
        <v>16</v>
      </c>
      <c r="H108" s="56"/>
    </row>
    <row r="109" spans="1:8" ht="21" customHeight="1" x14ac:dyDescent="0.2">
      <c r="A109" s="45">
        <v>73</v>
      </c>
      <c r="B109" s="63">
        <v>295</v>
      </c>
      <c r="C109" s="68" t="s">
        <v>130</v>
      </c>
      <c r="D109" s="68" t="s">
        <v>13</v>
      </c>
      <c r="E109" s="68" t="s">
        <v>11</v>
      </c>
      <c r="F109" s="71" t="s">
        <v>212</v>
      </c>
      <c r="G109" s="48" t="s">
        <v>12</v>
      </c>
      <c r="H109" s="56"/>
    </row>
    <row r="110" spans="1:8" ht="21" customHeight="1" x14ac:dyDescent="0.2">
      <c r="A110" s="45">
        <v>74</v>
      </c>
      <c r="B110" s="63">
        <v>296</v>
      </c>
      <c r="C110" s="68" t="s">
        <v>131</v>
      </c>
      <c r="D110" s="68" t="s">
        <v>13</v>
      </c>
      <c r="E110" s="68" t="s">
        <v>18</v>
      </c>
      <c r="F110" s="71" t="s">
        <v>24</v>
      </c>
      <c r="G110" s="48"/>
      <c r="H110" s="56"/>
    </row>
    <row r="111" spans="1:8" ht="21" customHeight="1" x14ac:dyDescent="0.2">
      <c r="A111" s="45">
        <v>75</v>
      </c>
      <c r="B111" s="64">
        <v>299</v>
      </c>
      <c r="C111" s="68" t="s">
        <v>132</v>
      </c>
      <c r="D111" s="68" t="s">
        <v>13</v>
      </c>
      <c r="E111" s="68" t="s">
        <v>11</v>
      </c>
      <c r="F111" s="71" t="s">
        <v>212</v>
      </c>
      <c r="G111" s="48" t="s">
        <v>12</v>
      </c>
      <c r="H111" s="56"/>
    </row>
    <row r="112" spans="1:8" ht="21" customHeight="1" x14ac:dyDescent="0.2">
      <c r="A112" s="45">
        <v>76</v>
      </c>
      <c r="B112" s="64">
        <v>300</v>
      </c>
      <c r="C112" s="68" t="s">
        <v>133</v>
      </c>
      <c r="D112" s="68" t="s">
        <v>13</v>
      </c>
      <c r="E112" s="68" t="s">
        <v>22</v>
      </c>
      <c r="F112" s="71" t="s">
        <v>212</v>
      </c>
      <c r="G112" s="48" t="s">
        <v>12</v>
      </c>
      <c r="H112" s="56"/>
    </row>
    <row r="113" spans="1:8" ht="21" customHeight="1" x14ac:dyDescent="0.2">
      <c r="A113" s="45">
        <v>77</v>
      </c>
      <c r="B113" s="64">
        <v>302</v>
      </c>
      <c r="C113" s="68" t="s">
        <v>134</v>
      </c>
      <c r="D113" s="68" t="s">
        <v>10</v>
      </c>
      <c r="E113" s="68" t="s">
        <v>21</v>
      </c>
      <c r="F113" s="71" t="s">
        <v>24</v>
      </c>
      <c r="G113" s="49"/>
      <c r="H113" s="56"/>
    </row>
    <row r="114" spans="1:8" ht="21" customHeight="1" x14ac:dyDescent="0.2">
      <c r="A114" s="45">
        <v>78</v>
      </c>
      <c r="B114" s="64" t="s">
        <v>507</v>
      </c>
      <c r="C114" s="68" t="s">
        <v>135</v>
      </c>
      <c r="D114" s="68" t="s">
        <v>13</v>
      </c>
      <c r="E114" s="68" t="s">
        <v>136</v>
      </c>
      <c r="F114" s="68" t="s">
        <v>24</v>
      </c>
      <c r="G114" s="49"/>
      <c r="H114" s="56"/>
    </row>
    <row r="115" spans="1:8" ht="21" customHeight="1" x14ac:dyDescent="0.2">
      <c r="A115" s="45">
        <v>79</v>
      </c>
      <c r="B115" s="64">
        <v>303</v>
      </c>
      <c r="C115" s="68" t="s">
        <v>137</v>
      </c>
      <c r="D115" s="68" t="s">
        <v>13</v>
      </c>
      <c r="E115" s="68" t="s">
        <v>136</v>
      </c>
      <c r="F115" s="71" t="s">
        <v>212</v>
      </c>
      <c r="G115" s="48" t="s">
        <v>12</v>
      </c>
      <c r="H115" s="56"/>
    </row>
    <row r="116" spans="1:8" ht="21" customHeight="1" x14ac:dyDescent="0.2">
      <c r="A116" s="45">
        <v>80</v>
      </c>
      <c r="B116" s="64">
        <v>304</v>
      </c>
      <c r="C116" s="67" t="s">
        <v>138</v>
      </c>
      <c r="D116" s="68" t="s">
        <v>13</v>
      </c>
      <c r="E116" s="68" t="s">
        <v>15</v>
      </c>
      <c r="F116" s="71" t="s">
        <v>212</v>
      </c>
      <c r="G116" s="48" t="s">
        <v>12</v>
      </c>
      <c r="H116" s="56"/>
    </row>
    <row r="117" spans="1:8" ht="21" customHeight="1" x14ac:dyDescent="0.2">
      <c r="A117" s="45">
        <v>81</v>
      </c>
      <c r="B117" s="64">
        <v>305</v>
      </c>
      <c r="C117" s="67" t="s">
        <v>139</v>
      </c>
      <c r="D117" s="68" t="s">
        <v>13</v>
      </c>
      <c r="E117" s="67" t="s">
        <v>11</v>
      </c>
      <c r="F117" s="67" t="s">
        <v>212</v>
      </c>
      <c r="G117" s="48" t="s">
        <v>12</v>
      </c>
      <c r="H117" s="56"/>
    </row>
    <row r="118" spans="1:8" ht="21" customHeight="1" x14ac:dyDescent="0.2">
      <c r="A118" s="45">
        <v>82</v>
      </c>
      <c r="B118" s="64">
        <v>306</v>
      </c>
      <c r="C118" s="67" t="s">
        <v>140</v>
      </c>
      <c r="D118" s="68" t="s">
        <v>13</v>
      </c>
      <c r="E118" s="68" t="s">
        <v>518</v>
      </c>
      <c r="F118" s="67" t="s">
        <v>212</v>
      </c>
      <c r="G118" s="48" t="s">
        <v>12</v>
      </c>
      <c r="H118" s="56"/>
    </row>
    <row r="119" spans="1:8" ht="21" customHeight="1" x14ac:dyDescent="0.2">
      <c r="A119" s="45">
        <v>83</v>
      </c>
      <c r="B119" s="66">
        <v>308</v>
      </c>
      <c r="C119" s="72" t="s">
        <v>56</v>
      </c>
      <c r="D119" s="68" t="s">
        <v>13</v>
      </c>
      <c r="E119" s="67" t="s">
        <v>141</v>
      </c>
      <c r="F119" s="67" t="s">
        <v>212</v>
      </c>
      <c r="G119" s="48"/>
      <c r="H119" s="56"/>
    </row>
    <row r="120" spans="1:8" ht="21" customHeight="1" x14ac:dyDescent="0.2">
      <c r="A120" s="45">
        <v>84</v>
      </c>
      <c r="B120" s="64">
        <v>309</v>
      </c>
      <c r="C120" s="67" t="s">
        <v>206</v>
      </c>
      <c r="D120" s="68" t="s">
        <v>13</v>
      </c>
      <c r="E120" s="67" t="s">
        <v>20</v>
      </c>
      <c r="F120" s="67" t="s">
        <v>212</v>
      </c>
      <c r="G120" s="48" t="s">
        <v>16</v>
      </c>
      <c r="H120" s="56"/>
    </row>
    <row r="121" spans="1:8" ht="21" customHeight="1" x14ac:dyDescent="0.2">
      <c r="A121" s="45">
        <v>85</v>
      </c>
      <c r="B121" s="63">
        <v>310</v>
      </c>
      <c r="C121" s="67" t="s">
        <v>207</v>
      </c>
      <c r="D121" s="68" t="s">
        <v>13</v>
      </c>
      <c r="E121" s="67" t="s">
        <v>20</v>
      </c>
      <c r="F121" s="67" t="s">
        <v>212</v>
      </c>
      <c r="G121" s="48" t="s">
        <v>16</v>
      </c>
      <c r="H121" s="56"/>
    </row>
    <row r="122" spans="1:8" ht="21" customHeight="1" x14ac:dyDescent="0.2">
      <c r="A122" s="45">
        <v>86</v>
      </c>
      <c r="B122" s="66">
        <v>311</v>
      </c>
      <c r="C122" s="72" t="s">
        <v>142</v>
      </c>
      <c r="D122" s="68" t="s">
        <v>13</v>
      </c>
      <c r="E122" s="67" t="s">
        <v>15</v>
      </c>
      <c r="F122" s="67" t="s">
        <v>212</v>
      </c>
      <c r="G122" s="48"/>
      <c r="H122" s="56"/>
    </row>
    <row r="123" spans="1:8" ht="21" customHeight="1" x14ac:dyDescent="0.2">
      <c r="A123" s="45">
        <v>87</v>
      </c>
      <c r="B123" s="66">
        <v>312</v>
      </c>
      <c r="C123" s="72" t="s">
        <v>42</v>
      </c>
      <c r="D123" s="68" t="s">
        <v>13</v>
      </c>
      <c r="E123" s="67" t="s">
        <v>15</v>
      </c>
      <c r="F123" s="67" t="s">
        <v>212</v>
      </c>
      <c r="G123" s="48"/>
      <c r="H123" s="56"/>
    </row>
    <row r="124" spans="1:8" ht="21" customHeight="1" x14ac:dyDescent="0.2">
      <c r="A124" s="45">
        <v>88</v>
      </c>
      <c r="B124" s="63">
        <v>313</v>
      </c>
      <c r="C124" s="67" t="s">
        <v>209</v>
      </c>
      <c r="D124" s="68" t="s">
        <v>13</v>
      </c>
      <c r="E124" s="68" t="s">
        <v>15</v>
      </c>
      <c r="F124" s="67" t="s">
        <v>212</v>
      </c>
      <c r="G124" s="48" t="s">
        <v>16</v>
      </c>
      <c r="H124" s="56"/>
    </row>
    <row r="125" spans="1:8" ht="21" customHeight="1" x14ac:dyDescent="0.2">
      <c r="A125" s="45">
        <v>89</v>
      </c>
      <c r="B125" s="64">
        <v>314</v>
      </c>
      <c r="C125" s="68" t="s">
        <v>208</v>
      </c>
      <c r="D125" s="68" t="s">
        <v>13</v>
      </c>
      <c r="E125" s="68" t="s">
        <v>15</v>
      </c>
      <c r="F125" s="67" t="s">
        <v>212</v>
      </c>
      <c r="G125" s="48" t="s">
        <v>12</v>
      </c>
      <c r="H125" s="56"/>
    </row>
    <row r="126" spans="1:8" ht="21" customHeight="1" x14ac:dyDescent="0.2">
      <c r="A126" s="45">
        <v>90</v>
      </c>
      <c r="B126" s="66">
        <v>315</v>
      </c>
      <c r="C126" s="72" t="s">
        <v>143</v>
      </c>
      <c r="D126" s="68" t="s">
        <v>13</v>
      </c>
      <c r="E126" s="67" t="s">
        <v>20</v>
      </c>
      <c r="F126" s="67" t="s">
        <v>212</v>
      </c>
      <c r="G126" s="48"/>
      <c r="H126" s="56"/>
    </row>
    <row r="127" spans="1:8" ht="21" customHeight="1" x14ac:dyDescent="0.2">
      <c r="A127" s="45">
        <v>91</v>
      </c>
      <c r="B127" s="64">
        <v>316</v>
      </c>
      <c r="C127" s="67" t="s">
        <v>144</v>
      </c>
      <c r="D127" s="68" t="s">
        <v>13</v>
      </c>
      <c r="E127" s="67" t="s">
        <v>18</v>
      </c>
      <c r="F127" s="67" t="s">
        <v>212</v>
      </c>
      <c r="G127" s="48" t="s">
        <v>16</v>
      </c>
      <c r="H127" s="56"/>
    </row>
    <row r="128" spans="1:8" ht="21" customHeight="1" x14ac:dyDescent="0.2">
      <c r="A128" s="45">
        <v>92</v>
      </c>
      <c r="B128" s="64">
        <v>320</v>
      </c>
      <c r="C128" s="67" t="s">
        <v>145</v>
      </c>
      <c r="D128" s="68" t="s">
        <v>13</v>
      </c>
      <c r="E128" s="67" t="s">
        <v>18</v>
      </c>
      <c r="F128" s="67" t="s">
        <v>212</v>
      </c>
      <c r="G128" s="48"/>
      <c r="H128" s="56"/>
    </row>
    <row r="129" spans="1:8" ht="21" customHeight="1" x14ac:dyDescent="0.2">
      <c r="A129" s="45">
        <v>93</v>
      </c>
      <c r="B129" s="64">
        <v>321</v>
      </c>
      <c r="C129" s="67" t="s">
        <v>146</v>
      </c>
      <c r="D129" s="68" t="s">
        <v>13</v>
      </c>
      <c r="E129" s="67" t="s">
        <v>18</v>
      </c>
      <c r="F129" s="67" t="s">
        <v>212</v>
      </c>
      <c r="G129" s="48" t="s">
        <v>16</v>
      </c>
      <c r="H129" s="56"/>
    </row>
    <row r="130" spans="1:8" ht="21" customHeight="1" x14ac:dyDescent="0.2">
      <c r="A130" s="45">
        <v>94</v>
      </c>
      <c r="B130" s="64">
        <v>322</v>
      </c>
      <c r="C130" s="67" t="s">
        <v>147</v>
      </c>
      <c r="D130" s="68" t="s">
        <v>13</v>
      </c>
      <c r="E130" s="67" t="s">
        <v>18</v>
      </c>
      <c r="F130" s="67" t="s">
        <v>212</v>
      </c>
      <c r="G130" s="48"/>
      <c r="H130" s="56"/>
    </row>
    <row r="131" spans="1:8" ht="21" customHeight="1" x14ac:dyDescent="0.2">
      <c r="A131" s="45">
        <v>95</v>
      </c>
      <c r="B131" s="64">
        <v>323</v>
      </c>
      <c r="C131" s="67" t="s">
        <v>148</v>
      </c>
      <c r="D131" s="68" t="s">
        <v>13</v>
      </c>
      <c r="E131" s="67" t="s">
        <v>18</v>
      </c>
      <c r="F131" s="67" t="s">
        <v>212</v>
      </c>
      <c r="G131" s="48" t="s">
        <v>12</v>
      </c>
      <c r="H131" s="56"/>
    </row>
    <row r="132" spans="1:8" ht="21" customHeight="1" x14ac:dyDescent="0.2">
      <c r="A132" s="45">
        <v>96</v>
      </c>
      <c r="B132" s="64">
        <v>325</v>
      </c>
      <c r="C132" s="67" t="s">
        <v>149</v>
      </c>
      <c r="D132" s="68" t="s">
        <v>13</v>
      </c>
      <c r="E132" s="67" t="s">
        <v>57</v>
      </c>
      <c r="F132" s="67" t="s">
        <v>212</v>
      </c>
      <c r="G132" s="48"/>
      <c r="H132" s="56"/>
    </row>
    <row r="133" spans="1:8" ht="21" customHeight="1" x14ac:dyDescent="0.2">
      <c r="A133" s="45">
        <v>97</v>
      </c>
      <c r="B133" s="64">
        <v>326</v>
      </c>
      <c r="C133" s="67" t="s">
        <v>150</v>
      </c>
      <c r="D133" s="68" t="s">
        <v>13</v>
      </c>
      <c r="E133" s="67" t="s">
        <v>57</v>
      </c>
      <c r="F133" s="67" t="s">
        <v>212</v>
      </c>
      <c r="G133" s="48"/>
      <c r="H133" s="56"/>
    </row>
    <row r="134" spans="1:8" ht="21" customHeight="1" x14ac:dyDescent="0.2">
      <c r="A134" s="45">
        <v>98</v>
      </c>
      <c r="B134" s="64">
        <v>327</v>
      </c>
      <c r="C134" s="67" t="s">
        <v>151</v>
      </c>
      <c r="D134" s="68" t="s">
        <v>13</v>
      </c>
      <c r="E134" s="67" t="s">
        <v>57</v>
      </c>
      <c r="F134" s="67" t="s">
        <v>212</v>
      </c>
      <c r="G134" s="48"/>
      <c r="H134" s="56"/>
    </row>
    <row r="135" spans="1:8" ht="21" customHeight="1" x14ac:dyDescent="0.2">
      <c r="A135" s="45">
        <v>99</v>
      </c>
      <c r="B135" s="64">
        <v>328</v>
      </c>
      <c r="C135" s="67" t="s">
        <v>152</v>
      </c>
      <c r="D135" s="68" t="s">
        <v>13</v>
      </c>
      <c r="E135" s="67" t="s">
        <v>57</v>
      </c>
      <c r="F135" s="67" t="s">
        <v>212</v>
      </c>
      <c r="G135" s="48"/>
      <c r="H135" s="56"/>
    </row>
    <row r="136" spans="1:8" ht="21" customHeight="1" x14ac:dyDescent="0.2">
      <c r="A136" s="45">
        <v>100</v>
      </c>
      <c r="B136" s="50">
        <v>329</v>
      </c>
      <c r="C136" s="52" t="s">
        <v>409</v>
      </c>
      <c r="D136" s="68" t="s">
        <v>13</v>
      </c>
      <c r="E136" s="52" t="s">
        <v>410</v>
      </c>
      <c r="F136" s="67" t="s">
        <v>212</v>
      </c>
      <c r="G136" s="73" t="s">
        <v>16</v>
      </c>
      <c r="H136" s="56"/>
    </row>
    <row r="137" spans="1:8" ht="21" customHeight="1" x14ac:dyDescent="0.2">
      <c r="A137" s="45">
        <v>101</v>
      </c>
      <c r="B137" s="63">
        <v>330</v>
      </c>
      <c r="C137" s="67" t="s">
        <v>395</v>
      </c>
      <c r="D137" s="68" t="s">
        <v>13</v>
      </c>
      <c r="E137" s="67" t="s">
        <v>15</v>
      </c>
      <c r="F137" s="68" t="s">
        <v>212</v>
      </c>
      <c r="G137" s="49" t="s">
        <v>16</v>
      </c>
      <c r="H137" s="56"/>
    </row>
    <row r="138" spans="1:8" ht="21" customHeight="1" x14ac:dyDescent="0.2">
      <c r="A138" s="45">
        <v>102</v>
      </c>
      <c r="B138" s="64">
        <v>333</v>
      </c>
      <c r="C138" s="67" t="s">
        <v>153</v>
      </c>
      <c r="D138" s="68" t="s">
        <v>13</v>
      </c>
      <c r="E138" s="67" t="s">
        <v>15</v>
      </c>
      <c r="F138" s="67" t="s">
        <v>212</v>
      </c>
      <c r="G138" s="48" t="s">
        <v>12</v>
      </c>
      <c r="H138" s="56"/>
    </row>
    <row r="139" spans="1:8" ht="21" customHeight="1" x14ac:dyDescent="0.2">
      <c r="A139" s="45">
        <v>103</v>
      </c>
      <c r="B139" s="64">
        <v>489</v>
      </c>
      <c r="C139" s="67" t="s">
        <v>154</v>
      </c>
      <c r="D139" s="68" t="s">
        <v>13</v>
      </c>
      <c r="E139" s="68" t="s">
        <v>25</v>
      </c>
      <c r="F139" s="67" t="s">
        <v>212</v>
      </c>
      <c r="G139" s="48" t="s">
        <v>12</v>
      </c>
      <c r="H139" s="56"/>
    </row>
    <row r="140" spans="1:8" ht="21" customHeight="1" x14ac:dyDescent="0.2">
      <c r="A140" s="45">
        <v>104</v>
      </c>
      <c r="B140" s="64">
        <v>522</v>
      </c>
      <c r="C140" s="67" t="s">
        <v>155</v>
      </c>
      <c r="D140" s="68" t="s">
        <v>10</v>
      </c>
      <c r="E140" s="68" t="s">
        <v>15</v>
      </c>
      <c r="F140" s="69" t="s">
        <v>24</v>
      </c>
      <c r="G140" s="70"/>
      <c r="H140" s="56"/>
    </row>
    <row r="141" spans="1:8" ht="21" customHeight="1" x14ac:dyDescent="0.2">
      <c r="A141" s="45">
        <v>105</v>
      </c>
      <c r="B141" s="64">
        <v>545</v>
      </c>
      <c r="C141" s="67" t="s">
        <v>157</v>
      </c>
      <c r="D141" s="68" t="s">
        <v>10</v>
      </c>
      <c r="E141" s="67" t="s">
        <v>11</v>
      </c>
      <c r="F141" s="67" t="s">
        <v>24</v>
      </c>
      <c r="G141" s="49"/>
      <c r="H141" s="56"/>
    </row>
    <row r="142" spans="1:8" ht="21" customHeight="1" x14ac:dyDescent="0.2">
      <c r="A142" s="45">
        <v>106</v>
      </c>
      <c r="B142" s="64">
        <v>559</v>
      </c>
      <c r="C142" s="67" t="s">
        <v>156</v>
      </c>
      <c r="D142" s="68" t="s">
        <v>10</v>
      </c>
      <c r="E142" s="68" t="s">
        <v>15</v>
      </c>
      <c r="F142" s="67" t="s">
        <v>24</v>
      </c>
      <c r="G142" s="49"/>
      <c r="H142" s="56"/>
    </row>
    <row r="143" spans="1:8" ht="21" customHeight="1" x14ac:dyDescent="0.2">
      <c r="A143" s="45">
        <v>107</v>
      </c>
      <c r="B143" s="64">
        <v>668</v>
      </c>
      <c r="C143" s="68" t="s">
        <v>158</v>
      </c>
      <c r="D143" s="68" t="s">
        <v>10</v>
      </c>
      <c r="E143" s="68" t="s">
        <v>136</v>
      </c>
      <c r="F143" s="67" t="s">
        <v>24</v>
      </c>
      <c r="G143" s="49"/>
      <c r="H143" s="56"/>
    </row>
    <row r="144" spans="1:8" ht="21" customHeight="1" x14ac:dyDescent="0.2">
      <c r="A144" s="45">
        <v>108</v>
      </c>
      <c r="B144" s="63">
        <v>786</v>
      </c>
      <c r="C144" s="67" t="s">
        <v>159</v>
      </c>
      <c r="D144" s="68" t="s">
        <v>10</v>
      </c>
      <c r="E144" s="67" t="s">
        <v>160</v>
      </c>
      <c r="F144" s="67" t="s">
        <v>212</v>
      </c>
      <c r="G144" s="48"/>
      <c r="H144" s="56"/>
    </row>
    <row r="145" spans="1:8" ht="21" customHeight="1" x14ac:dyDescent="0.2">
      <c r="A145" s="45">
        <v>109</v>
      </c>
      <c r="B145" s="64">
        <v>850</v>
      </c>
      <c r="C145" s="68" t="s">
        <v>161</v>
      </c>
      <c r="D145" s="68" t="s">
        <v>10</v>
      </c>
      <c r="E145" s="68" t="s">
        <v>11</v>
      </c>
      <c r="F145" s="68" t="s">
        <v>24</v>
      </c>
      <c r="G145" s="49"/>
      <c r="H145" s="56"/>
    </row>
    <row r="146" spans="1:8" ht="21" customHeight="1" x14ac:dyDescent="0.2">
      <c r="A146" s="45">
        <v>110</v>
      </c>
      <c r="B146" s="64">
        <v>959</v>
      </c>
      <c r="C146" s="68" t="s">
        <v>162</v>
      </c>
      <c r="D146" s="68" t="s">
        <v>10</v>
      </c>
      <c r="E146" s="68" t="s">
        <v>11</v>
      </c>
      <c r="F146" s="68" t="s">
        <v>24</v>
      </c>
      <c r="G146" s="49"/>
      <c r="H146" s="56"/>
    </row>
    <row r="147" spans="1:8" ht="21" customHeight="1" x14ac:dyDescent="0.2">
      <c r="A147" s="45">
        <v>111</v>
      </c>
      <c r="B147" s="64">
        <v>1010</v>
      </c>
      <c r="C147" s="68" t="s">
        <v>163</v>
      </c>
      <c r="D147" s="68" t="s">
        <v>10</v>
      </c>
      <c r="E147" s="68" t="s">
        <v>136</v>
      </c>
      <c r="F147" s="68" t="s">
        <v>24</v>
      </c>
      <c r="G147" s="49"/>
      <c r="H147" s="56" t="s">
        <v>425</v>
      </c>
    </row>
    <row r="148" spans="1:8" ht="21" customHeight="1" x14ac:dyDescent="0.2">
      <c r="A148" s="45">
        <v>112</v>
      </c>
      <c r="B148" s="64">
        <v>1027</v>
      </c>
      <c r="C148" s="68" t="s">
        <v>164</v>
      </c>
      <c r="D148" s="68" t="s">
        <v>10</v>
      </c>
      <c r="E148" s="68" t="s">
        <v>63</v>
      </c>
      <c r="F148" s="68" t="s">
        <v>24</v>
      </c>
      <c r="G148" s="48"/>
      <c r="H148" s="56" t="s">
        <v>424</v>
      </c>
    </row>
    <row r="149" spans="1:8" ht="21" customHeight="1" x14ac:dyDescent="0.2">
      <c r="A149" s="45">
        <v>113</v>
      </c>
      <c r="B149" s="64">
        <v>1164</v>
      </c>
      <c r="C149" s="67" t="s">
        <v>165</v>
      </c>
      <c r="D149" s="68" t="s">
        <v>10</v>
      </c>
      <c r="E149" s="68" t="s">
        <v>63</v>
      </c>
      <c r="F149" s="68" t="s">
        <v>24</v>
      </c>
      <c r="G149" s="49"/>
      <c r="H149" s="56"/>
    </row>
    <row r="150" spans="1:8" ht="21" customHeight="1" x14ac:dyDescent="0.2">
      <c r="A150" s="45">
        <v>114</v>
      </c>
      <c r="B150" s="64">
        <v>1222</v>
      </c>
      <c r="C150" s="68" t="s">
        <v>166</v>
      </c>
      <c r="D150" s="68" t="s">
        <v>10</v>
      </c>
      <c r="E150" s="68" t="s">
        <v>21</v>
      </c>
      <c r="F150" s="68" t="s">
        <v>24</v>
      </c>
      <c r="G150" s="49"/>
      <c r="H150" s="56"/>
    </row>
    <row r="151" spans="1:8" ht="21" customHeight="1" x14ac:dyDescent="0.2">
      <c r="A151" s="45">
        <v>115</v>
      </c>
      <c r="B151" s="64">
        <v>1280</v>
      </c>
      <c r="C151" s="67" t="s">
        <v>417</v>
      </c>
      <c r="D151" s="68" t="s">
        <v>10</v>
      </c>
      <c r="E151" s="67" t="s">
        <v>18</v>
      </c>
      <c r="F151" s="67" t="s">
        <v>24</v>
      </c>
      <c r="G151" s="48"/>
      <c r="H151" s="56"/>
    </row>
    <row r="152" spans="1:8" ht="21" customHeight="1" x14ac:dyDescent="0.2">
      <c r="A152" s="45">
        <v>116</v>
      </c>
      <c r="B152" s="64">
        <v>1383</v>
      </c>
      <c r="C152" s="67" t="s">
        <v>167</v>
      </c>
      <c r="D152" s="68" t="s">
        <v>10</v>
      </c>
      <c r="E152" s="68" t="s">
        <v>15</v>
      </c>
      <c r="F152" s="68" t="s">
        <v>212</v>
      </c>
      <c r="G152" s="48" t="s">
        <v>16</v>
      </c>
      <c r="H152" s="56"/>
    </row>
    <row r="153" spans="1:8" ht="21" customHeight="1" x14ac:dyDescent="0.2">
      <c r="A153" s="45">
        <v>117</v>
      </c>
      <c r="B153" s="63">
        <v>1456</v>
      </c>
      <c r="C153" s="67" t="s">
        <v>168</v>
      </c>
      <c r="D153" s="68" t="s">
        <v>10</v>
      </c>
      <c r="E153" s="67" t="s">
        <v>20</v>
      </c>
      <c r="F153" s="68" t="s">
        <v>24</v>
      </c>
      <c r="G153" s="49"/>
      <c r="H153" s="56"/>
    </row>
    <row r="154" spans="1:8" ht="21" customHeight="1" x14ac:dyDescent="0.2">
      <c r="A154" s="45">
        <v>118</v>
      </c>
      <c r="B154" s="64">
        <v>1471</v>
      </c>
      <c r="C154" s="67" t="s">
        <v>169</v>
      </c>
      <c r="D154" s="68" t="s">
        <v>10</v>
      </c>
      <c r="E154" s="68" t="s">
        <v>15</v>
      </c>
      <c r="F154" s="68" t="s">
        <v>24</v>
      </c>
      <c r="G154" s="70"/>
      <c r="H154" s="56"/>
    </row>
    <row r="155" spans="1:8" ht="21" customHeight="1" x14ac:dyDescent="0.2">
      <c r="A155" s="45">
        <v>119</v>
      </c>
      <c r="B155" s="64">
        <v>1485</v>
      </c>
      <c r="C155" s="67" t="s">
        <v>170</v>
      </c>
      <c r="D155" s="68" t="s">
        <v>10</v>
      </c>
      <c r="E155" s="67" t="s">
        <v>18</v>
      </c>
      <c r="F155" s="68" t="s">
        <v>212</v>
      </c>
      <c r="G155" s="74" t="s">
        <v>16</v>
      </c>
      <c r="H155" s="56"/>
    </row>
    <row r="156" spans="1:8" ht="21" customHeight="1" x14ac:dyDescent="0.2">
      <c r="A156" s="45">
        <v>120</v>
      </c>
      <c r="B156" s="64">
        <v>1491</v>
      </c>
      <c r="C156" s="67" t="s">
        <v>171</v>
      </c>
      <c r="D156" s="68" t="s">
        <v>10</v>
      </c>
      <c r="E156" s="67" t="s">
        <v>11</v>
      </c>
      <c r="F156" s="67" t="s">
        <v>24</v>
      </c>
      <c r="G156" s="49"/>
      <c r="H156" s="56"/>
    </row>
    <row r="157" spans="1:8" ht="21" customHeight="1" x14ac:dyDescent="0.2">
      <c r="A157" s="45">
        <v>121</v>
      </c>
      <c r="B157" s="64">
        <v>1499</v>
      </c>
      <c r="C157" s="68" t="s">
        <v>172</v>
      </c>
      <c r="D157" s="68" t="s">
        <v>10</v>
      </c>
      <c r="E157" s="68" t="s">
        <v>11</v>
      </c>
      <c r="F157" s="67" t="s">
        <v>24</v>
      </c>
      <c r="G157" s="49"/>
      <c r="H157" s="56"/>
    </row>
    <row r="158" spans="1:8" ht="21" customHeight="1" x14ac:dyDescent="0.2">
      <c r="A158" s="45">
        <v>122</v>
      </c>
      <c r="B158" s="64">
        <v>1508</v>
      </c>
      <c r="C158" s="67" t="s">
        <v>173</v>
      </c>
      <c r="D158" s="68" t="s">
        <v>10</v>
      </c>
      <c r="E158" s="68" t="s">
        <v>15</v>
      </c>
      <c r="F158" s="68" t="s">
        <v>212</v>
      </c>
      <c r="G158" s="48" t="s">
        <v>16</v>
      </c>
      <c r="H158" s="56"/>
    </row>
    <row r="159" spans="1:8" ht="21" customHeight="1" x14ac:dyDescent="0.2">
      <c r="A159" s="45">
        <v>123</v>
      </c>
      <c r="B159" s="64">
        <v>1519</v>
      </c>
      <c r="C159" s="67" t="s">
        <v>174</v>
      </c>
      <c r="D159" s="68" t="s">
        <v>10</v>
      </c>
      <c r="E159" s="67" t="s">
        <v>141</v>
      </c>
      <c r="F159" s="68" t="s">
        <v>24</v>
      </c>
      <c r="G159" s="49"/>
      <c r="H159" s="56"/>
    </row>
    <row r="160" spans="1:8" ht="21" customHeight="1" x14ac:dyDescent="0.2">
      <c r="A160" s="45">
        <v>124</v>
      </c>
      <c r="B160" s="64">
        <v>1522</v>
      </c>
      <c r="C160" s="67" t="s">
        <v>175</v>
      </c>
      <c r="D160" s="68" t="s">
        <v>10</v>
      </c>
      <c r="E160" s="67" t="s">
        <v>17</v>
      </c>
      <c r="F160" s="67" t="s">
        <v>212</v>
      </c>
      <c r="G160" s="48" t="s">
        <v>16</v>
      </c>
      <c r="H160" s="56"/>
    </row>
    <row r="161" spans="1:9" ht="21" customHeight="1" x14ac:dyDescent="0.2">
      <c r="A161" s="45">
        <v>125</v>
      </c>
      <c r="B161" s="64">
        <v>1580</v>
      </c>
      <c r="C161" s="67" t="s">
        <v>176</v>
      </c>
      <c r="D161" s="68" t="s">
        <v>10</v>
      </c>
      <c r="E161" s="67" t="s">
        <v>21</v>
      </c>
      <c r="F161" s="67" t="s">
        <v>24</v>
      </c>
      <c r="G161" s="49"/>
      <c r="H161" s="56"/>
    </row>
    <row r="162" spans="1:9" ht="21" customHeight="1" x14ac:dyDescent="0.2">
      <c r="A162" s="45">
        <v>126</v>
      </c>
      <c r="B162" s="64">
        <v>1587</v>
      </c>
      <c r="C162" s="67" t="s">
        <v>177</v>
      </c>
      <c r="D162" s="68" t="s">
        <v>13</v>
      </c>
      <c r="E162" s="68" t="s">
        <v>518</v>
      </c>
      <c r="F162" s="67" t="s">
        <v>24</v>
      </c>
      <c r="G162" s="49"/>
      <c r="H162" s="56"/>
    </row>
    <row r="163" spans="1:9" ht="21" customHeight="1" x14ac:dyDescent="0.2">
      <c r="A163" s="45">
        <v>127</v>
      </c>
      <c r="B163" s="63">
        <v>1593</v>
      </c>
      <c r="C163" s="67" t="s">
        <v>178</v>
      </c>
      <c r="D163" s="68" t="s">
        <v>10</v>
      </c>
      <c r="E163" s="67" t="s">
        <v>518</v>
      </c>
      <c r="F163" s="68" t="s">
        <v>24</v>
      </c>
      <c r="G163" s="48"/>
      <c r="H163" s="56"/>
    </row>
    <row r="164" spans="1:9" ht="21" customHeight="1" x14ac:dyDescent="0.2">
      <c r="A164" s="45">
        <v>128</v>
      </c>
      <c r="B164" s="64">
        <v>1605</v>
      </c>
      <c r="C164" s="67" t="s">
        <v>179</v>
      </c>
      <c r="D164" s="68" t="s">
        <v>10</v>
      </c>
      <c r="E164" s="68" t="s">
        <v>17</v>
      </c>
      <c r="F164" s="67" t="s">
        <v>24</v>
      </c>
      <c r="G164" s="49"/>
      <c r="H164" s="56"/>
    </row>
    <row r="165" spans="1:9" ht="21" customHeight="1" x14ac:dyDescent="0.2">
      <c r="A165" s="45">
        <v>129</v>
      </c>
      <c r="B165" s="64">
        <v>1622</v>
      </c>
      <c r="C165" s="67" t="s">
        <v>180</v>
      </c>
      <c r="D165" s="68" t="s">
        <v>10</v>
      </c>
      <c r="E165" s="67" t="s">
        <v>11</v>
      </c>
      <c r="F165" s="68" t="s">
        <v>24</v>
      </c>
      <c r="G165" s="70"/>
      <c r="H165" s="56"/>
    </row>
    <row r="166" spans="1:9" ht="21" customHeight="1" x14ac:dyDescent="0.2">
      <c r="A166" s="45">
        <v>130</v>
      </c>
      <c r="B166" s="64">
        <v>1656</v>
      </c>
      <c r="C166" s="68" t="s">
        <v>181</v>
      </c>
      <c r="D166" s="68" t="s">
        <v>10</v>
      </c>
      <c r="E166" s="68" t="s">
        <v>15</v>
      </c>
      <c r="F166" s="67" t="s">
        <v>212</v>
      </c>
      <c r="G166" s="48" t="s">
        <v>16</v>
      </c>
      <c r="H166" s="56"/>
    </row>
    <row r="167" spans="1:9" ht="21" customHeight="1" x14ac:dyDescent="0.2">
      <c r="A167" s="45">
        <v>131</v>
      </c>
      <c r="B167" s="64">
        <v>1667</v>
      </c>
      <c r="C167" s="67" t="s">
        <v>182</v>
      </c>
      <c r="D167" s="68" t="s">
        <v>10</v>
      </c>
      <c r="E167" s="68" t="s">
        <v>15</v>
      </c>
      <c r="F167" s="68" t="s">
        <v>212</v>
      </c>
      <c r="G167" s="48" t="s">
        <v>12</v>
      </c>
      <c r="H167" s="56"/>
    </row>
    <row r="168" spans="1:9" ht="21" customHeight="1" x14ac:dyDescent="0.2">
      <c r="A168" s="45">
        <v>132</v>
      </c>
      <c r="B168" s="64">
        <v>1674</v>
      </c>
      <c r="C168" s="68" t="s">
        <v>183</v>
      </c>
      <c r="D168" s="68" t="s">
        <v>10</v>
      </c>
      <c r="E168" s="68" t="s">
        <v>15</v>
      </c>
      <c r="F168" s="68" t="s">
        <v>24</v>
      </c>
      <c r="G168" s="75"/>
      <c r="H168" s="56"/>
    </row>
    <row r="169" spans="1:9" ht="21" customHeight="1" x14ac:dyDescent="0.2">
      <c r="A169" s="45">
        <v>133</v>
      </c>
      <c r="B169" s="64">
        <v>1676</v>
      </c>
      <c r="C169" s="67" t="s">
        <v>184</v>
      </c>
      <c r="D169" s="68" t="s">
        <v>10</v>
      </c>
      <c r="E169" s="68" t="s">
        <v>518</v>
      </c>
      <c r="F169" s="68" t="s">
        <v>212</v>
      </c>
      <c r="G169" s="48" t="s">
        <v>12</v>
      </c>
      <c r="H169" s="56"/>
      <c r="I169" s="34"/>
    </row>
    <row r="170" spans="1:9" ht="21" customHeight="1" x14ac:dyDescent="0.2">
      <c r="A170" s="45">
        <v>134</v>
      </c>
      <c r="B170" s="64">
        <v>1683</v>
      </c>
      <c r="C170" s="68" t="s">
        <v>53</v>
      </c>
      <c r="D170" s="68" t="s">
        <v>10</v>
      </c>
      <c r="E170" s="68" t="s">
        <v>21</v>
      </c>
      <c r="F170" s="68" t="s">
        <v>212</v>
      </c>
      <c r="G170" s="49"/>
      <c r="H170" s="56" t="s">
        <v>424</v>
      </c>
    </row>
    <row r="171" spans="1:9" ht="21" customHeight="1" x14ac:dyDescent="0.2">
      <c r="A171" s="45">
        <v>135</v>
      </c>
      <c r="B171" s="63">
        <v>1689</v>
      </c>
      <c r="C171" s="67" t="s">
        <v>394</v>
      </c>
      <c r="D171" s="68" t="s">
        <v>10</v>
      </c>
      <c r="E171" s="67" t="s">
        <v>11</v>
      </c>
      <c r="F171" s="68" t="s">
        <v>212</v>
      </c>
      <c r="G171" s="49" t="s">
        <v>16</v>
      </c>
      <c r="H171" s="56"/>
    </row>
    <row r="172" spans="1:9" ht="21" customHeight="1" x14ac:dyDescent="0.2">
      <c r="A172" s="45">
        <v>136</v>
      </c>
      <c r="B172" s="64">
        <v>1706</v>
      </c>
      <c r="C172" s="68" t="s">
        <v>185</v>
      </c>
      <c r="D172" s="68" t="s">
        <v>10</v>
      </c>
      <c r="E172" s="68" t="s">
        <v>21</v>
      </c>
      <c r="F172" s="68" t="s">
        <v>212</v>
      </c>
      <c r="G172" s="48" t="s">
        <v>16</v>
      </c>
      <c r="H172" s="56"/>
    </row>
    <row r="173" spans="1:9" ht="21" customHeight="1" x14ac:dyDescent="0.2">
      <c r="A173" s="45">
        <v>137</v>
      </c>
      <c r="B173" s="64">
        <v>1757</v>
      </c>
      <c r="C173" s="67" t="s">
        <v>59</v>
      </c>
      <c r="D173" s="68" t="s">
        <v>10</v>
      </c>
      <c r="E173" s="67" t="s">
        <v>21</v>
      </c>
      <c r="F173" s="67"/>
      <c r="G173" s="48"/>
      <c r="H173" s="56"/>
    </row>
    <row r="174" spans="1:9" ht="21" customHeight="1" x14ac:dyDescent="0.2">
      <c r="A174" s="45">
        <v>138</v>
      </c>
      <c r="B174" s="64">
        <v>1773</v>
      </c>
      <c r="C174" s="67" t="s">
        <v>422</v>
      </c>
      <c r="D174" s="68" t="s">
        <v>10</v>
      </c>
      <c r="E174" s="67" t="s">
        <v>406</v>
      </c>
      <c r="F174" s="67" t="s">
        <v>24</v>
      </c>
      <c r="G174" s="48" t="s">
        <v>24</v>
      </c>
      <c r="H174" s="56" t="s">
        <v>424</v>
      </c>
    </row>
    <row r="175" spans="1:9" ht="21" customHeight="1" x14ac:dyDescent="0.2">
      <c r="A175" s="45">
        <v>139</v>
      </c>
      <c r="B175" s="64">
        <v>1857</v>
      </c>
      <c r="C175" s="68" t="s">
        <v>186</v>
      </c>
      <c r="D175" s="68" t="s">
        <v>10</v>
      </c>
      <c r="E175" s="68" t="s">
        <v>15</v>
      </c>
      <c r="F175" s="68" t="s">
        <v>24</v>
      </c>
      <c r="G175" s="49"/>
      <c r="H175" s="56"/>
    </row>
    <row r="176" spans="1:9" ht="21" customHeight="1" x14ac:dyDescent="0.2">
      <c r="A176" s="45">
        <v>140</v>
      </c>
      <c r="B176" s="64">
        <v>2049</v>
      </c>
      <c r="C176" s="67" t="s">
        <v>187</v>
      </c>
      <c r="D176" s="68" t="s">
        <v>10</v>
      </c>
      <c r="E176" s="68" t="s">
        <v>17</v>
      </c>
      <c r="F176" s="68" t="s">
        <v>212</v>
      </c>
      <c r="G176" s="48" t="s">
        <v>12</v>
      </c>
      <c r="H176" s="56"/>
    </row>
    <row r="177" spans="1:8" ht="21" customHeight="1" x14ac:dyDescent="0.2">
      <c r="A177" s="45">
        <v>141</v>
      </c>
      <c r="B177" s="64">
        <v>2086</v>
      </c>
      <c r="C177" s="67" t="s">
        <v>188</v>
      </c>
      <c r="D177" s="68" t="s">
        <v>10</v>
      </c>
      <c r="E177" s="67" t="s">
        <v>11</v>
      </c>
      <c r="F177" s="68" t="s">
        <v>36</v>
      </c>
      <c r="G177" s="74" t="s">
        <v>36</v>
      </c>
      <c r="H177" s="56"/>
    </row>
    <row r="178" spans="1:8" ht="21" customHeight="1" x14ac:dyDescent="0.2">
      <c r="A178" s="45">
        <v>142</v>
      </c>
      <c r="B178" s="64">
        <v>2149</v>
      </c>
      <c r="C178" s="67" t="s">
        <v>189</v>
      </c>
      <c r="D178" s="68" t="s">
        <v>10</v>
      </c>
      <c r="E178" s="68" t="s">
        <v>518</v>
      </c>
      <c r="F178" s="67" t="s">
        <v>24</v>
      </c>
      <c r="G178" s="49"/>
      <c r="H178" s="56"/>
    </row>
    <row r="179" spans="1:8" ht="21" customHeight="1" x14ac:dyDescent="0.2">
      <c r="A179" s="45">
        <v>143</v>
      </c>
      <c r="B179" s="64">
        <v>2153</v>
      </c>
      <c r="C179" s="67" t="s">
        <v>190</v>
      </c>
      <c r="D179" s="68" t="s">
        <v>10</v>
      </c>
      <c r="E179" s="68" t="s">
        <v>518</v>
      </c>
      <c r="F179" s="67" t="s">
        <v>212</v>
      </c>
      <c r="G179" s="48" t="s">
        <v>12</v>
      </c>
      <c r="H179" s="56"/>
    </row>
    <row r="180" spans="1:8" ht="21" customHeight="1" x14ac:dyDescent="0.2">
      <c r="A180" s="45">
        <v>145</v>
      </c>
      <c r="B180" s="64">
        <v>2301</v>
      </c>
      <c r="C180" s="67" t="s">
        <v>192</v>
      </c>
      <c r="D180" s="68" t="s">
        <v>10</v>
      </c>
      <c r="E180" s="67" t="s">
        <v>11</v>
      </c>
      <c r="F180" s="67" t="s">
        <v>212</v>
      </c>
      <c r="G180" s="48" t="s">
        <v>12</v>
      </c>
      <c r="H180" s="56"/>
    </row>
    <row r="181" spans="1:8" ht="21" customHeight="1" x14ac:dyDescent="0.2">
      <c r="A181" s="45"/>
      <c r="B181" s="64">
        <v>2302</v>
      </c>
      <c r="C181" s="67" t="s">
        <v>508</v>
      </c>
      <c r="D181" s="68" t="s">
        <v>10</v>
      </c>
      <c r="E181" s="67" t="s">
        <v>391</v>
      </c>
      <c r="F181" s="67" t="s">
        <v>212</v>
      </c>
      <c r="G181" s="48"/>
      <c r="H181" s="56"/>
    </row>
    <row r="182" spans="1:8" ht="21" customHeight="1" x14ac:dyDescent="0.2">
      <c r="A182" s="45">
        <v>146</v>
      </c>
      <c r="B182" s="64">
        <v>2322</v>
      </c>
      <c r="C182" s="67" t="s">
        <v>193</v>
      </c>
      <c r="D182" s="68" t="s">
        <v>10</v>
      </c>
      <c r="E182" s="68" t="s">
        <v>15</v>
      </c>
      <c r="F182" s="67" t="s">
        <v>212</v>
      </c>
      <c r="G182" s="48" t="s">
        <v>24</v>
      </c>
      <c r="H182" s="56"/>
    </row>
    <row r="183" spans="1:8" ht="21" customHeight="1" x14ac:dyDescent="0.2">
      <c r="A183" s="45">
        <v>147</v>
      </c>
      <c r="B183" s="64">
        <v>2327</v>
      </c>
      <c r="C183" s="52" t="s">
        <v>415</v>
      </c>
      <c r="D183" s="68" t="s">
        <v>10</v>
      </c>
      <c r="E183" s="52" t="s">
        <v>407</v>
      </c>
      <c r="F183" s="67" t="s">
        <v>212</v>
      </c>
      <c r="G183" s="73"/>
      <c r="H183" s="56"/>
    </row>
    <row r="184" spans="1:8" ht="21" customHeight="1" x14ac:dyDescent="0.2">
      <c r="A184" s="45">
        <v>148</v>
      </c>
      <c r="B184" s="64">
        <v>2386</v>
      </c>
      <c r="C184" s="67" t="s">
        <v>194</v>
      </c>
      <c r="D184" s="68" t="s">
        <v>10</v>
      </c>
      <c r="E184" s="68" t="s">
        <v>518</v>
      </c>
      <c r="F184" s="67" t="s">
        <v>212</v>
      </c>
      <c r="G184" s="48" t="s">
        <v>12</v>
      </c>
      <c r="H184" s="56"/>
    </row>
    <row r="185" spans="1:8" ht="21" customHeight="1" x14ac:dyDescent="0.2">
      <c r="A185" s="45">
        <v>149</v>
      </c>
      <c r="B185" s="64">
        <v>2400</v>
      </c>
      <c r="C185" s="67" t="s">
        <v>41</v>
      </c>
      <c r="D185" s="68" t="s">
        <v>10</v>
      </c>
      <c r="E185" s="67" t="s">
        <v>11</v>
      </c>
      <c r="F185" s="67" t="s">
        <v>212</v>
      </c>
      <c r="G185" s="48" t="s">
        <v>12</v>
      </c>
      <c r="H185" s="56"/>
    </row>
    <row r="186" spans="1:8" ht="21" customHeight="1" x14ac:dyDescent="0.2">
      <c r="A186" s="45">
        <v>150</v>
      </c>
      <c r="B186" s="64">
        <v>2490</v>
      </c>
      <c r="C186" s="52" t="s">
        <v>413</v>
      </c>
      <c r="D186" s="68" t="s">
        <v>10</v>
      </c>
      <c r="E186" s="52" t="s">
        <v>414</v>
      </c>
      <c r="F186" s="67" t="s">
        <v>212</v>
      </c>
      <c r="G186" s="73"/>
      <c r="H186" s="56"/>
    </row>
    <row r="187" spans="1:8" ht="21" customHeight="1" x14ac:dyDescent="0.2">
      <c r="A187" s="45">
        <v>151</v>
      </c>
      <c r="B187" s="64">
        <v>2522</v>
      </c>
      <c r="C187" s="67" t="s">
        <v>195</v>
      </c>
      <c r="D187" s="68" t="s">
        <v>10</v>
      </c>
      <c r="E187" s="67" t="s">
        <v>18</v>
      </c>
      <c r="F187" s="67" t="s">
        <v>212</v>
      </c>
      <c r="G187" s="48" t="s">
        <v>16</v>
      </c>
      <c r="H187" s="56"/>
    </row>
    <row r="188" spans="1:8" ht="21" customHeight="1" x14ac:dyDescent="0.2">
      <c r="A188" s="45">
        <v>152</v>
      </c>
      <c r="B188" s="64">
        <v>2523</v>
      </c>
      <c r="C188" s="67" t="s">
        <v>196</v>
      </c>
      <c r="D188" s="68" t="s">
        <v>10</v>
      </c>
      <c r="E188" s="67" t="s">
        <v>18</v>
      </c>
      <c r="F188" s="67" t="s">
        <v>212</v>
      </c>
      <c r="G188" s="48" t="s">
        <v>16</v>
      </c>
      <c r="H188" s="56"/>
    </row>
    <row r="189" spans="1:8" ht="21" customHeight="1" x14ac:dyDescent="0.2">
      <c r="A189" s="45">
        <v>153</v>
      </c>
      <c r="B189" s="64">
        <v>2527</v>
      </c>
      <c r="C189" s="67" t="s">
        <v>197</v>
      </c>
      <c r="D189" s="68" t="s">
        <v>10</v>
      </c>
      <c r="E189" s="67" t="s">
        <v>18</v>
      </c>
      <c r="F189" s="67" t="s">
        <v>212</v>
      </c>
      <c r="G189" s="48" t="s">
        <v>16</v>
      </c>
      <c r="H189" s="56"/>
    </row>
    <row r="190" spans="1:8" ht="21" customHeight="1" x14ac:dyDescent="0.2">
      <c r="A190" s="45">
        <v>154</v>
      </c>
      <c r="B190" s="64">
        <v>2528</v>
      </c>
      <c r="C190" s="67" t="s">
        <v>198</v>
      </c>
      <c r="D190" s="68" t="s">
        <v>10</v>
      </c>
      <c r="E190" s="67" t="s">
        <v>18</v>
      </c>
      <c r="F190" s="67" t="s">
        <v>212</v>
      </c>
      <c r="G190" s="48"/>
      <c r="H190" s="56"/>
    </row>
    <row r="191" spans="1:8" ht="21" customHeight="1" x14ac:dyDescent="0.2">
      <c r="A191" s="45">
        <v>155</v>
      </c>
      <c r="B191" s="64">
        <v>2534</v>
      </c>
      <c r="C191" s="67" t="s">
        <v>199</v>
      </c>
      <c r="D191" s="68" t="s">
        <v>10</v>
      </c>
      <c r="E191" s="67" t="s">
        <v>18</v>
      </c>
      <c r="F191" s="67" t="s">
        <v>212</v>
      </c>
      <c r="G191" s="48"/>
      <c r="H191" s="56"/>
    </row>
    <row r="192" spans="1:8" ht="21" customHeight="1" x14ac:dyDescent="0.2">
      <c r="A192" s="45">
        <v>156</v>
      </c>
      <c r="B192" s="64">
        <v>2561</v>
      </c>
      <c r="C192" s="67" t="s">
        <v>200</v>
      </c>
      <c r="D192" s="68" t="s">
        <v>13</v>
      </c>
      <c r="E192" s="67" t="s">
        <v>15</v>
      </c>
      <c r="F192" s="67" t="s">
        <v>212</v>
      </c>
      <c r="G192" s="48" t="s">
        <v>12</v>
      </c>
      <c r="H192" s="56"/>
    </row>
    <row r="193" spans="1:8" ht="21" customHeight="1" x14ac:dyDescent="0.2">
      <c r="A193" s="45">
        <v>157</v>
      </c>
      <c r="B193" s="64">
        <v>2567</v>
      </c>
      <c r="C193" s="67" t="s">
        <v>31</v>
      </c>
      <c r="D193" s="68" t="s">
        <v>10</v>
      </c>
      <c r="E193" s="67" t="s">
        <v>15</v>
      </c>
      <c r="F193" s="67" t="s">
        <v>212</v>
      </c>
      <c r="G193" s="48"/>
      <c r="H193" s="56"/>
    </row>
    <row r="194" spans="1:8" ht="21" customHeight="1" x14ac:dyDescent="0.2">
      <c r="A194" s="45">
        <v>158</v>
      </c>
      <c r="B194" s="64">
        <v>2578</v>
      </c>
      <c r="C194" s="67" t="s">
        <v>201</v>
      </c>
      <c r="D194" s="68" t="s">
        <v>10</v>
      </c>
      <c r="E194" s="67" t="s">
        <v>17</v>
      </c>
      <c r="F194" s="67" t="s">
        <v>212</v>
      </c>
      <c r="G194" s="48" t="s">
        <v>12</v>
      </c>
      <c r="H194" s="56"/>
    </row>
    <row r="195" spans="1:8" ht="21" customHeight="1" x14ac:dyDescent="0.2">
      <c r="A195" s="45">
        <v>159</v>
      </c>
      <c r="B195" s="64">
        <v>13149</v>
      </c>
      <c r="C195" s="67" t="s">
        <v>202</v>
      </c>
      <c r="D195" s="68" t="s">
        <v>10</v>
      </c>
      <c r="E195" s="67" t="s">
        <v>11</v>
      </c>
      <c r="F195" s="67" t="s">
        <v>212</v>
      </c>
      <c r="G195" s="48" t="s">
        <v>16</v>
      </c>
      <c r="H195" s="56"/>
    </row>
    <row r="196" spans="1:8" ht="21" customHeight="1" x14ac:dyDescent="0.2">
      <c r="A196" s="45">
        <v>160</v>
      </c>
      <c r="B196" s="50" t="s">
        <v>14</v>
      </c>
      <c r="C196" s="51" t="s">
        <v>55</v>
      </c>
      <c r="D196" s="68" t="s">
        <v>23</v>
      </c>
      <c r="E196" s="51" t="s">
        <v>15</v>
      </c>
      <c r="F196" s="67" t="s">
        <v>212</v>
      </c>
      <c r="G196" s="52" t="s">
        <v>36</v>
      </c>
      <c r="H196" s="56"/>
    </row>
    <row r="197" spans="1:8" ht="21" customHeight="1" x14ac:dyDescent="0.2">
      <c r="A197" s="45">
        <v>162</v>
      </c>
      <c r="B197" s="50" t="s">
        <v>14</v>
      </c>
      <c r="C197" s="51" t="s">
        <v>26</v>
      </c>
      <c r="D197" s="68" t="s">
        <v>23</v>
      </c>
      <c r="E197" s="51" t="s">
        <v>63</v>
      </c>
      <c r="F197" s="67" t="s">
        <v>212</v>
      </c>
      <c r="G197" s="52" t="s">
        <v>16</v>
      </c>
      <c r="H197" s="56"/>
    </row>
    <row r="198" spans="1:8" ht="21" customHeight="1" x14ac:dyDescent="0.2">
      <c r="A198" s="45">
        <v>163</v>
      </c>
      <c r="B198" s="50" t="s">
        <v>14</v>
      </c>
      <c r="C198" s="51" t="s">
        <v>214</v>
      </c>
      <c r="D198" s="68" t="s">
        <v>23</v>
      </c>
      <c r="E198" s="51" t="s">
        <v>11</v>
      </c>
      <c r="F198" s="67" t="s">
        <v>212</v>
      </c>
      <c r="G198" s="52" t="s">
        <v>12</v>
      </c>
      <c r="H198" s="56"/>
    </row>
    <row r="199" spans="1:8" ht="21" customHeight="1" x14ac:dyDescent="0.2">
      <c r="A199" s="45">
        <v>272</v>
      </c>
      <c r="B199" s="50" t="s">
        <v>441</v>
      </c>
      <c r="C199" s="51" t="s">
        <v>204</v>
      </c>
      <c r="D199" s="68" t="s">
        <v>54</v>
      </c>
      <c r="E199" s="51" t="s">
        <v>141</v>
      </c>
      <c r="F199" s="67" t="s">
        <v>24</v>
      </c>
      <c r="G199" s="52"/>
      <c r="H199" s="56"/>
    </row>
    <row r="200" spans="1:8" ht="21" customHeight="1" x14ac:dyDescent="0.2">
      <c r="A200" s="45">
        <v>164</v>
      </c>
      <c r="B200" s="50" t="s">
        <v>440</v>
      </c>
      <c r="C200" s="51" t="s">
        <v>203</v>
      </c>
      <c r="D200" s="68" t="s">
        <v>54</v>
      </c>
      <c r="E200" s="51" t="s">
        <v>11</v>
      </c>
      <c r="F200" s="67" t="s">
        <v>212</v>
      </c>
      <c r="G200" s="52" t="s">
        <v>12</v>
      </c>
      <c r="H200" s="56"/>
    </row>
    <row r="201" spans="1:8" ht="21" customHeight="1" x14ac:dyDescent="0.2">
      <c r="A201" s="45">
        <v>273</v>
      </c>
      <c r="B201" s="50" t="s">
        <v>442</v>
      </c>
      <c r="C201" s="51" t="s">
        <v>205</v>
      </c>
      <c r="D201" s="68" t="s">
        <v>54</v>
      </c>
      <c r="E201" s="51" t="s">
        <v>11</v>
      </c>
      <c r="F201" s="67" t="s">
        <v>212</v>
      </c>
      <c r="G201" s="52" t="s">
        <v>12</v>
      </c>
      <c r="H201" s="56"/>
    </row>
    <row r="202" spans="1:8" ht="21" customHeight="1" x14ac:dyDescent="0.2">
      <c r="A202" s="45">
        <v>165</v>
      </c>
      <c r="B202" s="50" t="s">
        <v>215</v>
      </c>
      <c r="C202" s="51" t="s">
        <v>216</v>
      </c>
      <c r="D202" s="68" t="s">
        <v>23</v>
      </c>
      <c r="E202" s="51" t="s">
        <v>518</v>
      </c>
      <c r="F202" s="67" t="s">
        <v>212</v>
      </c>
      <c r="G202" s="52" t="s">
        <v>278</v>
      </c>
      <c r="H202" s="56"/>
    </row>
    <row r="203" spans="1:8" ht="21" customHeight="1" x14ac:dyDescent="0.2">
      <c r="A203" s="45">
        <v>166</v>
      </c>
      <c r="B203" s="50" t="s">
        <v>217</v>
      </c>
      <c r="C203" s="51" t="s">
        <v>46</v>
      </c>
      <c r="D203" s="68" t="s">
        <v>23</v>
      </c>
      <c r="E203" s="51" t="s">
        <v>518</v>
      </c>
      <c r="F203" s="67" t="s">
        <v>212</v>
      </c>
      <c r="G203" s="52" t="s">
        <v>279</v>
      </c>
      <c r="H203" s="56"/>
    </row>
    <row r="204" spans="1:8" ht="21" customHeight="1" x14ac:dyDescent="0.2">
      <c r="A204" s="45">
        <v>167</v>
      </c>
      <c r="B204" s="50" t="s">
        <v>428</v>
      </c>
      <c r="C204" s="51" t="s">
        <v>218</v>
      </c>
      <c r="D204" s="68" t="s">
        <v>23</v>
      </c>
      <c r="E204" s="51" t="s">
        <v>15</v>
      </c>
      <c r="F204" s="67" t="s">
        <v>212</v>
      </c>
      <c r="G204" s="52" t="s">
        <v>279</v>
      </c>
      <c r="H204" s="56"/>
    </row>
    <row r="205" spans="1:8" ht="21" customHeight="1" x14ac:dyDescent="0.2">
      <c r="A205" s="45">
        <v>168</v>
      </c>
      <c r="B205" s="50" t="s">
        <v>429</v>
      </c>
      <c r="C205" s="51" t="s">
        <v>219</v>
      </c>
      <c r="D205" s="68" t="s">
        <v>23</v>
      </c>
      <c r="E205" s="51" t="s">
        <v>15</v>
      </c>
      <c r="F205" s="67" t="s">
        <v>212</v>
      </c>
      <c r="G205" s="52" t="s">
        <v>279</v>
      </c>
      <c r="H205" s="56"/>
    </row>
    <row r="206" spans="1:8" ht="21" customHeight="1" x14ac:dyDescent="0.2">
      <c r="A206" s="45">
        <v>169</v>
      </c>
      <c r="B206" s="50" t="s">
        <v>430</v>
      </c>
      <c r="C206" s="51" t="s">
        <v>220</v>
      </c>
      <c r="D206" s="68" t="s">
        <v>23</v>
      </c>
      <c r="E206" s="51" t="s">
        <v>15</v>
      </c>
      <c r="F206" s="67" t="s">
        <v>212</v>
      </c>
      <c r="G206" s="52" t="s">
        <v>278</v>
      </c>
      <c r="H206" s="56"/>
    </row>
    <row r="207" spans="1:8" ht="21" customHeight="1" x14ac:dyDescent="0.2">
      <c r="A207" s="45">
        <v>161</v>
      </c>
      <c r="B207" s="50" t="s">
        <v>519</v>
      </c>
      <c r="C207" s="51" t="s">
        <v>213</v>
      </c>
      <c r="D207" s="68" t="s">
        <v>23</v>
      </c>
      <c r="E207" s="51" t="s">
        <v>11</v>
      </c>
      <c r="F207" s="67" t="s">
        <v>212</v>
      </c>
      <c r="G207" s="52" t="s">
        <v>36</v>
      </c>
      <c r="H207" s="56"/>
    </row>
    <row r="208" spans="1:8" ht="21" customHeight="1" x14ac:dyDescent="0.2">
      <c r="A208" s="45">
        <v>170</v>
      </c>
      <c r="B208" s="50" t="s">
        <v>221</v>
      </c>
      <c r="C208" s="51" t="s">
        <v>222</v>
      </c>
      <c r="D208" s="68" t="s">
        <v>23</v>
      </c>
      <c r="E208" s="51" t="s">
        <v>22</v>
      </c>
      <c r="F208" s="67" t="s">
        <v>212</v>
      </c>
      <c r="G208" s="52" t="s">
        <v>278</v>
      </c>
      <c r="H208" s="56"/>
    </row>
    <row r="209" spans="1:8" ht="21" customHeight="1" x14ac:dyDescent="0.2">
      <c r="A209" s="45">
        <v>171</v>
      </c>
      <c r="B209" s="50" t="s">
        <v>223</v>
      </c>
      <c r="C209" s="51" t="s">
        <v>224</v>
      </c>
      <c r="D209" s="68" t="s">
        <v>23</v>
      </c>
      <c r="E209" s="51" t="s">
        <v>518</v>
      </c>
      <c r="F209" s="67" t="s">
        <v>212</v>
      </c>
      <c r="G209" s="52" t="s">
        <v>16</v>
      </c>
      <c r="H209" s="56"/>
    </row>
    <row r="210" spans="1:8" ht="21" customHeight="1" x14ac:dyDescent="0.2">
      <c r="A210" s="45">
        <v>172</v>
      </c>
      <c r="B210" s="50" t="s">
        <v>225</v>
      </c>
      <c r="C210" s="51" t="s">
        <v>226</v>
      </c>
      <c r="D210" s="68" t="s">
        <v>23</v>
      </c>
      <c r="E210" s="51" t="s">
        <v>518</v>
      </c>
      <c r="F210" s="67" t="s">
        <v>212</v>
      </c>
      <c r="G210" s="52" t="s">
        <v>16</v>
      </c>
      <c r="H210" s="56"/>
    </row>
    <row r="211" spans="1:8" ht="21" customHeight="1" x14ac:dyDescent="0.2">
      <c r="A211" s="45">
        <v>173</v>
      </c>
      <c r="B211" s="50" t="s">
        <v>37</v>
      </c>
      <c r="C211" s="51" t="s">
        <v>227</v>
      </c>
      <c r="D211" s="68" t="s">
        <v>23</v>
      </c>
      <c r="E211" s="51" t="s">
        <v>518</v>
      </c>
      <c r="F211" s="67" t="s">
        <v>212</v>
      </c>
      <c r="G211" s="52" t="s">
        <v>36</v>
      </c>
      <c r="H211" s="56"/>
    </row>
    <row r="212" spans="1:8" ht="21" customHeight="1" x14ac:dyDescent="0.2">
      <c r="A212" s="45">
        <v>174</v>
      </c>
      <c r="B212" s="50" t="s">
        <v>228</v>
      </c>
      <c r="C212" s="51" t="s">
        <v>229</v>
      </c>
      <c r="D212" s="68" t="s">
        <v>23</v>
      </c>
      <c r="E212" s="51" t="s">
        <v>518</v>
      </c>
      <c r="F212" s="67" t="s">
        <v>212</v>
      </c>
      <c r="G212" s="52" t="s">
        <v>12</v>
      </c>
      <c r="H212" s="56"/>
    </row>
    <row r="213" spans="1:8" ht="21" customHeight="1" x14ac:dyDescent="0.2">
      <c r="A213" s="45">
        <v>175</v>
      </c>
      <c r="B213" s="50" t="s">
        <v>275</v>
      </c>
      <c r="C213" s="51" t="s">
        <v>276</v>
      </c>
      <c r="D213" s="68" t="s">
        <v>23</v>
      </c>
      <c r="E213" s="51" t="s">
        <v>11</v>
      </c>
      <c r="F213" s="67" t="s">
        <v>212</v>
      </c>
      <c r="G213" s="52" t="s">
        <v>36</v>
      </c>
      <c r="H213" s="56"/>
    </row>
    <row r="214" spans="1:8" ht="21" customHeight="1" x14ac:dyDescent="0.2">
      <c r="A214" s="45">
        <v>176</v>
      </c>
      <c r="B214" s="50" t="s">
        <v>230</v>
      </c>
      <c r="C214" s="51" t="s">
        <v>231</v>
      </c>
      <c r="D214" s="68" t="s">
        <v>23</v>
      </c>
      <c r="E214" s="51" t="s">
        <v>25</v>
      </c>
      <c r="F214" s="67" t="s">
        <v>212</v>
      </c>
      <c r="G214" s="52" t="s">
        <v>16</v>
      </c>
      <c r="H214" s="56"/>
    </row>
    <row r="215" spans="1:8" ht="21" customHeight="1" x14ac:dyDescent="0.2">
      <c r="A215" s="45">
        <v>177</v>
      </c>
      <c r="B215" s="50" t="s">
        <v>232</v>
      </c>
      <c r="C215" s="51" t="s">
        <v>233</v>
      </c>
      <c r="D215" s="68" t="s">
        <v>23</v>
      </c>
      <c r="E215" s="51" t="s">
        <v>22</v>
      </c>
      <c r="F215" s="67" t="s">
        <v>212</v>
      </c>
      <c r="G215" s="52" t="s">
        <v>279</v>
      </c>
      <c r="H215" s="56"/>
    </row>
    <row r="216" spans="1:8" ht="21" customHeight="1" x14ac:dyDescent="0.2">
      <c r="A216" s="45">
        <v>178</v>
      </c>
      <c r="B216" s="50" t="s">
        <v>234</v>
      </c>
      <c r="C216" s="51" t="s">
        <v>235</v>
      </c>
      <c r="D216" s="68" t="s">
        <v>23</v>
      </c>
      <c r="E216" s="51" t="s">
        <v>11</v>
      </c>
      <c r="F216" s="67" t="s">
        <v>212</v>
      </c>
      <c r="G216" s="52" t="s">
        <v>279</v>
      </c>
      <c r="H216" s="56"/>
    </row>
    <row r="217" spans="1:8" ht="21" customHeight="1" x14ac:dyDescent="0.2">
      <c r="A217" s="45">
        <v>179</v>
      </c>
      <c r="B217" s="50" t="s">
        <v>236</v>
      </c>
      <c r="C217" s="51" t="s">
        <v>401</v>
      </c>
      <c r="D217" s="68" t="s">
        <v>23</v>
      </c>
      <c r="E217" s="51" t="s">
        <v>11</v>
      </c>
      <c r="F217" s="67" t="s">
        <v>212</v>
      </c>
      <c r="G217" s="52" t="s">
        <v>16</v>
      </c>
      <c r="H217" s="56"/>
    </row>
    <row r="218" spans="1:8" ht="21" customHeight="1" x14ac:dyDescent="0.2">
      <c r="A218" s="45">
        <v>180</v>
      </c>
      <c r="B218" s="50" t="s">
        <v>237</v>
      </c>
      <c r="C218" s="51" t="s">
        <v>238</v>
      </c>
      <c r="D218" s="68" t="s">
        <v>23</v>
      </c>
      <c r="E218" s="51" t="s">
        <v>57</v>
      </c>
      <c r="F218" s="67" t="s">
        <v>212</v>
      </c>
      <c r="G218" s="52" t="s">
        <v>36</v>
      </c>
      <c r="H218" s="56"/>
    </row>
    <row r="219" spans="1:8" ht="21" customHeight="1" x14ac:dyDescent="0.2">
      <c r="A219" s="45">
        <v>181</v>
      </c>
      <c r="B219" s="50" t="s">
        <v>239</v>
      </c>
      <c r="C219" s="51" t="s">
        <v>240</v>
      </c>
      <c r="D219" s="68" t="s">
        <v>23</v>
      </c>
      <c r="E219" s="51" t="s">
        <v>11</v>
      </c>
      <c r="F219" s="67" t="s">
        <v>212</v>
      </c>
      <c r="G219" s="52" t="s">
        <v>12</v>
      </c>
      <c r="H219" s="56"/>
    </row>
    <row r="220" spans="1:8" ht="21" customHeight="1" x14ac:dyDescent="0.2">
      <c r="A220" s="45">
        <v>182</v>
      </c>
      <c r="B220" s="50" t="s">
        <v>241</v>
      </c>
      <c r="C220" s="51" t="s">
        <v>242</v>
      </c>
      <c r="D220" s="68" t="s">
        <v>23</v>
      </c>
      <c r="E220" s="51" t="s">
        <v>57</v>
      </c>
      <c r="F220" s="67" t="s">
        <v>212</v>
      </c>
      <c r="G220" s="52" t="s">
        <v>278</v>
      </c>
      <c r="H220" s="56"/>
    </row>
    <row r="221" spans="1:8" ht="21" customHeight="1" x14ac:dyDescent="0.2">
      <c r="A221" s="45">
        <v>183</v>
      </c>
      <c r="B221" s="50" t="s">
        <v>243</v>
      </c>
      <c r="C221" s="51" t="s">
        <v>244</v>
      </c>
      <c r="D221" s="68" t="s">
        <v>23</v>
      </c>
      <c r="E221" s="51" t="s">
        <v>57</v>
      </c>
      <c r="F221" s="67" t="s">
        <v>212</v>
      </c>
      <c r="G221" s="52" t="s">
        <v>279</v>
      </c>
      <c r="H221" s="56"/>
    </row>
    <row r="222" spans="1:8" ht="21" customHeight="1" x14ac:dyDescent="0.2">
      <c r="A222" s="45">
        <v>184</v>
      </c>
      <c r="B222" s="50" t="s">
        <v>245</v>
      </c>
      <c r="C222" s="51" t="s">
        <v>246</v>
      </c>
      <c r="D222" s="68" t="s">
        <v>23</v>
      </c>
      <c r="E222" s="51" t="s">
        <v>57</v>
      </c>
      <c r="F222" s="67" t="s">
        <v>212</v>
      </c>
      <c r="G222" s="52" t="s">
        <v>279</v>
      </c>
      <c r="H222" s="56"/>
    </row>
    <row r="223" spans="1:8" ht="21" customHeight="1" x14ac:dyDescent="0.2">
      <c r="A223" s="45">
        <v>185</v>
      </c>
      <c r="B223" s="50" t="s">
        <v>247</v>
      </c>
      <c r="C223" s="51" t="s">
        <v>248</v>
      </c>
      <c r="D223" s="68" t="s">
        <v>23</v>
      </c>
      <c r="E223" s="51" t="s">
        <v>277</v>
      </c>
      <c r="F223" s="67" t="s">
        <v>212</v>
      </c>
      <c r="G223" s="52" t="s">
        <v>280</v>
      </c>
      <c r="H223" s="56"/>
    </row>
    <row r="224" spans="1:8" ht="21" customHeight="1" x14ac:dyDescent="0.2">
      <c r="A224" s="45">
        <v>186</v>
      </c>
      <c r="B224" s="50" t="s">
        <v>48</v>
      </c>
      <c r="C224" s="51" t="s">
        <v>249</v>
      </c>
      <c r="D224" s="68" t="s">
        <v>23</v>
      </c>
      <c r="E224" s="51" t="s">
        <v>57</v>
      </c>
      <c r="F224" s="67" t="s">
        <v>212</v>
      </c>
      <c r="G224" s="52" t="s">
        <v>36</v>
      </c>
      <c r="H224" s="56"/>
    </row>
    <row r="225" spans="1:8" ht="21" customHeight="1" x14ac:dyDescent="0.2">
      <c r="A225" s="45">
        <v>187</v>
      </c>
      <c r="B225" s="50" t="s">
        <v>250</v>
      </c>
      <c r="C225" s="51" t="s">
        <v>251</v>
      </c>
      <c r="D225" s="68" t="s">
        <v>23</v>
      </c>
      <c r="E225" s="51" t="s">
        <v>277</v>
      </c>
      <c r="F225" s="67" t="s">
        <v>212</v>
      </c>
      <c r="G225" s="52" t="s">
        <v>36</v>
      </c>
      <c r="H225" s="56"/>
    </row>
    <row r="226" spans="1:8" ht="21" customHeight="1" x14ac:dyDescent="0.2">
      <c r="A226" s="45">
        <v>188</v>
      </c>
      <c r="B226" s="50" t="s">
        <v>252</v>
      </c>
      <c r="C226" s="51" t="s">
        <v>253</v>
      </c>
      <c r="D226" s="68" t="s">
        <v>23</v>
      </c>
      <c r="E226" s="51" t="s">
        <v>277</v>
      </c>
      <c r="F226" s="67" t="s">
        <v>212</v>
      </c>
      <c r="G226" s="52" t="s">
        <v>36</v>
      </c>
      <c r="H226" s="56"/>
    </row>
    <row r="227" spans="1:8" ht="21" customHeight="1" x14ac:dyDescent="0.2">
      <c r="A227" s="45">
        <v>189</v>
      </c>
      <c r="B227" s="50" t="s">
        <v>254</v>
      </c>
      <c r="C227" s="51" t="s">
        <v>255</v>
      </c>
      <c r="D227" s="68" t="s">
        <v>23</v>
      </c>
      <c r="E227" s="51" t="s">
        <v>15</v>
      </c>
      <c r="F227" s="67" t="s">
        <v>212</v>
      </c>
      <c r="G227" s="52" t="s">
        <v>278</v>
      </c>
      <c r="H227" s="56"/>
    </row>
    <row r="228" spans="1:8" ht="21" customHeight="1" x14ac:dyDescent="0.2">
      <c r="A228" s="45">
        <v>190</v>
      </c>
      <c r="B228" s="50" t="s">
        <v>256</v>
      </c>
      <c r="C228" s="51" t="s">
        <v>257</v>
      </c>
      <c r="D228" s="68" t="s">
        <v>23</v>
      </c>
      <c r="E228" s="51" t="s">
        <v>11</v>
      </c>
      <c r="F228" s="67" t="s">
        <v>212</v>
      </c>
      <c r="G228" s="52" t="s">
        <v>278</v>
      </c>
      <c r="H228" s="56"/>
    </row>
    <row r="229" spans="1:8" ht="21" customHeight="1" x14ac:dyDescent="0.2">
      <c r="A229" s="45">
        <v>191</v>
      </c>
      <c r="B229" s="50" t="s">
        <v>258</v>
      </c>
      <c r="C229" s="51" t="s">
        <v>259</v>
      </c>
      <c r="D229" s="68" t="s">
        <v>23</v>
      </c>
      <c r="E229" s="51" t="s">
        <v>11</v>
      </c>
      <c r="F229" s="67" t="s">
        <v>212</v>
      </c>
      <c r="G229" s="52" t="s">
        <v>279</v>
      </c>
      <c r="H229" s="56"/>
    </row>
    <row r="230" spans="1:8" ht="21" customHeight="1" x14ac:dyDescent="0.2">
      <c r="A230" s="45">
        <v>192</v>
      </c>
      <c r="B230" s="50" t="s">
        <v>260</v>
      </c>
      <c r="C230" s="51" t="s">
        <v>261</v>
      </c>
      <c r="D230" s="68" t="s">
        <v>23</v>
      </c>
      <c r="E230" s="51" t="s">
        <v>11</v>
      </c>
      <c r="F230" s="67" t="s">
        <v>212</v>
      </c>
      <c r="G230" s="52" t="s">
        <v>279</v>
      </c>
      <c r="H230" s="56"/>
    </row>
    <row r="231" spans="1:8" ht="21" customHeight="1" x14ac:dyDescent="0.2">
      <c r="A231" s="45">
        <v>193</v>
      </c>
      <c r="B231" s="50" t="s">
        <v>262</v>
      </c>
      <c r="C231" s="51" t="s">
        <v>263</v>
      </c>
      <c r="D231" s="68" t="s">
        <v>23</v>
      </c>
      <c r="E231" s="51" t="s">
        <v>57</v>
      </c>
      <c r="F231" s="67" t="s">
        <v>212</v>
      </c>
      <c r="G231" s="52" t="s">
        <v>12</v>
      </c>
      <c r="H231" s="56"/>
    </row>
    <row r="232" spans="1:8" ht="21" customHeight="1" x14ac:dyDescent="0.2">
      <c r="A232" s="45">
        <v>194</v>
      </c>
      <c r="B232" s="50" t="s">
        <v>49</v>
      </c>
      <c r="C232" s="51" t="s">
        <v>264</v>
      </c>
      <c r="D232" s="68" t="s">
        <v>23</v>
      </c>
      <c r="E232" s="51" t="s">
        <v>15</v>
      </c>
      <c r="F232" s="67" t="s">
        <v>212</v>
      </c>
      <c r="G232" s="52" t="s">
        <v>12</v>
      </c>
      <c r="H232" s="56"/>
    </row>
    <row r="233" spans="1:8" ht="21" customHeight="1" x14ac:dyDescent="0.2">
      <c r="A233" s="45">
        <v>195</v>
      </c>
      <c r="B233" s="50" t="s">
        <v>265</v>
      </c>
      <c r="C233" s="51" t="s">
        <v>266</v>
      </c>
      <c r="D233" s="68" t="s">
        <v>23</v>
      </c>
      <c r="E233" s="51" t="s">
        <v>63</v>
      </c>
      <c r="F233" s="67" t="s">
        <v>212</v>
      </c>
      <c r="G233" s="52" t="s">
        <v>12</v>
      </c>
      <c r="H233" s="56"/>
    </row>
    <row r="234" spans="1:8" ht="21" customHeight="1" x14ac:dyDescent="0.2">
      <c r="A234" s="45">
        <v>196</v>
      </c>
      <c r="B234" s="50" t="s">
        <v>267</v>
      </c>
      <c r="C234" s="51" t="s">
        <v>268</v>
      </c>
      <c r="D234" s="68" t="s">
        <v>23</v>
      </c>
      <c r="E234" s="51" t="s">
        <v>63</v>
      </c>
      <c r="F234" s="67" t="s">
        <v>212</v>
      </c>
      <c r="G234" s="52" t="s">
        <v>16</v>
      </c>
      <c r="H234" s="56"/>
    </row>
    <row r="235" spans="1:8" ht="21" customHeight="1" x14ac:dyDescent="0.2">
      <c r="A235" s="45">
        <v>197</v>
      </c>
      <c r="B235" s="50" t="s">
        <v>269</v>
      </c>
      <c r="C235" s="51" t="s">
        <v>270</v>
      </c>
      <c r="D235" s="68" t="s">
        <v>23</v>
      </c>
      <c r="E235" s="51" t="s">
        <v>15</v>
      </c>
      <c r="F235" s="67" t="s">
        <v>212</v>
      </c>
      <c r="G235" s="52" t="s">
        <v>12</v>
      </c>
      <c r="H235" s="56"/>
    </row>
    <row r="236" spans="1:8" ht="21" customHeight="1" x14ac:dyDescent="0.2">
      <c r="A236" s="45">
        <v>198</v>
      </c>
      <c r="B236" s="50" t="s">
        <v>271</v>
      </c>
      <c r="C236" s="51" t="s">
        <v>272</v>
      </c>
      <c r="D236" s="68" t="s">
        <v>23</v>
      </c>
      <c r="E236" s="51" t="s">
        <v>15</v>
      </c>
      <c r="F236" s="67" t="s">
        <v>212</v>
      </c>
      <c r="G236" s="52" t="s">
        <v>16</v>
      </c>
      <c r="H236" s="56"/>
    </row>
    <row r="237" spans="1:8" ht="21" customHeight="1" x14ac:dyDescent="0.2">
      <c r="A237" s="45">
        <v>199</v>
      </c>
      <c r="B237" s="50" t="s">
        <v>273</v>
      </c>
      <c r="C237" s="51" t="s">
        <v>274</v>
      </c>
      <c r="D237" s="68" t="s">
        <v>23</v>
      </c>
      <c r="E237" s="51" t="s">
        <v>15</v>
      </c>
      <c r="F237" s="67" t="s">
        <v>212</v>
      </c>
      <c r="G237" s="52" t="s">
        <v>36</v>
      </c>
      <c r="H237" s="56"/>
    </row>
    <row r="238" spans="1:8" ht="21" customHeight="1" x14ac:dyDescent="0.2">
      <c r="A238" s="45">
        <v>200</v>
      </c>
      <c r="B238" s="50" t="s">
        <v>404</v>
      </c>
      <c r="C238" s="51" t="s">
        <v>405</v>
      </c>
      <c r="D238" s="68" t="s">
        <v>23</v>
      </c>
      <c r="E238" s="51" t="s">
        <v>63</v>
      </c>
      <c r="F238" s="67" t="s">
        <v>212</v>
      </c>
      <c r="G238" s="52" t="s">
        <v>16</v>
      </c>
      <c r="H238" s="56"/>
    </row>
    <row r="239" spans="1:8" ht="21" customHeight="1" x14ac:dyDescent="0.2">
      <c r="A239" s="45">
        <v>201</v>
      </c>
      <c r="B239" s="50" t="s">
        <v>431</v>
      </c>
      <c r="C239" s="52" t="s">
        <v>385</v>
      </c>
      <c r="D239" s="68" t="s">
        <v>23</v>
      </c>
      <c r="E239" s="52" t="s">
        <v>15</v>
      </c>
      <c r="F239" s="67" t="s">
        <v>212</v>
      </c>
      <c r="G239" s="73"/>
      <c r="H239" s="56"/>
    </row>
    <row r="240" spans="1:8" ht="21" customHeight="1" x14ac:dyDescent="0.2">
      <c r="A240" s="45">
        <v>202</v>
      </c>
      <c r="B240" s="50" t="s">
        <v>432</v>
      </c>
      <c r="C240" s="52" t="s">
        <v>386</v>
      </c>
      <c r="D240" s="68" t="s">
        <v>23</v>
      </c>
      <c r="E240" s="52" t="s">
        <v>15</v>
      </c>
      <c r="F240" s="67" t="s">
        <v>212</v>
      </c>
      <c r="G240" s="73"/>
      <c r="H240" s="56"/>
    </row>
    <row r="241" spans="1:8" ht="21" customHeight="1" x14ac:dyDescent="0.2">
      <c r="A241" s="45">
        <v>203</v>
      </c>
      <c r="B241" s="50" t="s">
        <v>433</v>
      </c>
      <c r="C241" s="52" t="s">
        <v>281</v>
      </c>
      <c r="D241" s="68" t="s">
        <v>23</v>
      </c>
      <c r="E241" s="52" t="s">
        <v>17</v>
      </c>
      <c r="F241" s="67" t="s">
        <v>212</v>
      </c>
      <c r="G241" s="73"/>
      <c r="H241" s="56"/>
    </row>
    <row r="242" spans="1:8" ht="21" customHeight="1" x14ac:dyDescent="0.2">
      <c r="A242" s="45">
        <v>204</v>
      </c>
      <c r="B242" s="50" t="s">
        <v>381</v>
      </c>
      <c r="C242" s="52" t="s">
        <v>382</v>
      </c>
      <c r="D242" s="68" t="s">
        <v>23</v>
      </c>
      <c r="E242" s="52" t="s">
        <v>57</v>
      </c>
      <c r="F242" s="67" t="s">
        <v>212</v>
      </c>
      <c r="G242" s="73"/>
      <c r="H242" s="56"/>
    </row>
    <row r="243" spans="1:8" ht="21" customHeight="1" x14ac:dyDescent="0.2">
      <c r="A243" s="45">
        <v>205</v>
      </c>
      <c r="B243" s="50" t="s">
        <v>383</v>
      </c>
      <c r="C243" s="52" t="s">
        <v>384</v>
      </c>
      <c r="D243" s="68" t="s">
        <v>23</v>
      </c>
      <c r="E243" s="52" t="s">
        <v>57</v>
      </c>
      <c r="F243" s="67" t="s">
        <v>212</v>
      </c>
      <c r="G243" s="73"/>
      <c r="H243" s="56"/>
    </row>
    <row r="244" spans="1:8" ht="21" customHeight="1" x14ac:dyDescent="0.2">
      <c r="A244" s="45">
        <v>206</v>
      </c>
      <c r="B244" s="50" t="s">
        <v>286</v>
      </c>
      <c r="C244" s="52" t="s">
        <v>287</v>
      </c>
      <c r="D244" s="68" t="s">
        <v>23</v>
      </c>
      <c r="E244" s="52" t="s">
        <v>20</v>
      </c>
      <c r="F244" s="67" t="s">
        <v>212</v>
      </c>
      <c r="G244" s="73"/>
      <c r="H244" s="56"/>
    </row>
    <row r="245" spans="1:8" ht="21" customHeight="1" x14ac:dyDescent="0.2">
      <c r="A245" s="45">
        <v>207</v>
      </c>
      <c r="B245" s="50" t="s">
        <v>411</v>
      </c>
      <c r="C245" s="52" t="s">
        <v>412</v>
      </c>
      <c r="D245" s="68" t="s">
        <v>23</v>
      </c>
      <c r="E245" s="52" t="s">
        <v>11</v>
      </c>
      <c r="F245" s="67" t="s">
        <v>212</v>
      </c>
      <c r="G245" s="52"/>
      <c r="H245" s="56"/>
    </row>
    <row r="246" spans="1:8" ht="21" customHeight="1" x14ac:dyDescent="0.2">
      <c r="A246" s="45">
        <v>208</v>
      </c>
      <c r="B246" s="50" t="s">
        <v>438</v>
      </c>
      <c r="C246" s="52" t="s">
        <v>28</v>
      </c>
      <c r="D246" s="68" t="s">
        <v>23</v>
      </c>
      <c r="E246" s="52" t="s">
        <v>15</v>
      </c>
      <c r="F246" s="67" t="s">
        <v>212</v>
      </c>
      <c r="G246" s="52"/>
      <c r="H246" s="56"/>
    </row>
    <row r="247" spans="1:8" ht="21" customHeight="1" x14ac:dyDescent="0.2">
      <c r="A247" s="45">
        <v>209</v>
      </c>
      <c r="B247" s="50" t="s">
        <v>439</v>
      </c>
      <c r="C247" s="52" t="s">
        <v>329</v>
      </c>
      <c r="D247" s="68" t="s">
        <v>23</v>
      </c>
      <c r="E247" s="52" t="s">
        <v>27</v>
      </c>
      <c r="F247" s="67" t="s">
        <v>212</v>
      </c>
      <c r="G247" s="52"/>
      <c r="H247" s="56"/>
    </row>
    <row r="248" spans="1:8" ht="21" customHeight="1" x14ac:dyDescent="0.2">
      <c r="A248" s="45">
        <v>210</v>
      </c>
      <c r="B248" s="50" t="s">
        <v>298</v>
      </c>
      <c r="C248" s="52" t="s">
        <v>299</v>
      </c>
      <c r="D248" s="68" t="s">
        <v>23</v>
      </c>
      <c r="E248" s="52" t="s">
        <v>57</v>
      </c>
      <c r="F248" s="67" t="s">
        <v>212</v>
      </c>
      <c r="G248" s="52"/>
      <c r="H248" s="56"/>
    </row>
    <row r="249" spans="1:8" ht="21" customHeight="1" x14ac:dyDescent="0.2">
      <c r="A249" s="45">
        <v>211</v>
      </c>
      <c r="B249" s="50" t="s">
        <v>379</v>
      </c>
      <c r="C249" s="52" t="s">
        <v>380</v>
      </c>
      <c r="D249" s="68" t="s">
        <v>23</v>
      </c>
      <c r="E249" s="52" t="s">
        <v>19</v>
      </c>
      <c r="F249" s="67" t="s">
        <v>212</v>
      </c>
      <c r="G249" s="52" t="s">
        <v>16</v>
      </c>
      <c r="H249" s="56"/>
    </row>
    <row r="250" spans="1:8" ht="21" customHeight="1" x14ac:dyDescent="0.2">
      <c r="A250" s="45">
        <v>266</v>
      </c>
      <c r="B250" s="50" t="s">
        <v>282</v>
      </c>
      <c r="C250" s="52" t="s">
        <v>283</v>
      </c>
      <c r="D250" s="68" t="s">
        <v>23</v>
      </c>
      <c r="E250" s="52" t="s">
        <v>63</v>
      </c>
      <c r="F250" s="67" t="s">
        <v>212</v>
      </c>
      <c r="G250" s="52"/>
      <c r="H250" s="56"/>
    </row>
    <row r="251" spans="1:8" ht="21" customHeight="1" x14ac:dyDescent="0.2">
      <c r="A251" s="45">
        <v>247</v>
      </c>
      <c r="B251" s="50" t="s">
        <v>292</v>
      </c>
      <c r="C251" s="52" t="s">
        <v>293</v>
      </c>
      <c r="D251" s="68" t="s">
        <v>23</v>
      </c>
      <c r="E251" s="52" t="s">
        <v>15</v>
      </c>
      <c r="F251" s="67" t="s">
        <v>212</v>
      </c>
      <c r="G251" s="52"/>
      <c r="H251" s="56"/>
    </row>
    <row r="252" spans="1:8" ht="21" customHeight="1" x14ac:dyDescent="0.2">
      <c r="A252" s="45">
        <v>248</v>
      </c>
      <c r="B252" s="50" t="s">
        <v>284</v>
      </c>
      <c r="C252" s="52" t="s">
        <v>285</v>
      </c>
      <c r="D252" s="68" t="s">
        <v>23</v>
      </c>
      <c r="E252" s="52" t="s">
        <v>57</v>
      </c>
      <c r="F252" s="67" t="s">
        <v>212</v>
      </c>
      <c r="G252" s="52"/>
      <c r="H252" s="56"/>
    </row>
    <row r="253" spans="1:8" ht="21" customHeight="1" x14ac:dyDescent="0.2">
      <c r="A253" s="45">
        <v>249</v>
      </c>
      <c r="B253" s="50" t="s">
        <v>294</v>
      </c>
      <c r="C253" s="52" t="s">
        <v>295</v>
      </c>
      <c r="D253" s="68" t="s">
        <v>23</v>
      </c>
      <c r="E253" s="52" t="s">
        <v>63</v>
      </c>
      <c r="F253" s="67" t="s">
        <v>212</v>
      </c>
      <c r="G253" s="52"/>
      <c r="H253" s="56"/>
    </row>
    <row r="254" spans="1:8" ht="21" customHeight="1" x14ac:dyDescent="0.2">
      <c r="A254" s="45">
        <v>250</v>
      </c>
      <c r="B254" s="50" t="s">
        <v>300</v>
      </c>
      <c r="C254" s="52" t="s">
        <v>301</v>
      </c>
      <c r="D254" s="68" t="s">
        <v>23</v>
      </c>
      <c r="E254" s="52" t="s">
        <v>15</v>
      </c>
      <c r="F254" s="67" t="s">
        <v>212</v>
      </c>
      <c r="G254" s="52" t="s">
        <v>16</v>
      </c>
      <c r="H254" s="56"/>
    </row>
    <row r="255" spans="1:8" ht="21" customHeight="1" x14ac:dyDescent="0.2">
      <c r="A255" s="45">
        <v>251</v>
      </c>
      <c r="B255" s="50" t="s">
        <v>302</v>
      </c>
      <c r="C255" s="52" t="s">
        <v>303</v>
      </c>
      <c r="D255" s="68" t="s">
        <v>23</v>
      </c>
      <c r="E255" s="52" t="s">
        <v>21</v>
      </c>
      <c r="F255" s="67" t="s">
        <v>212</v>
      </c>
      <c r="G255" s="52"/>
      <c r="H255" s="56"/>
    </row>
    <row r="256" spans="1:8" ht="21" customHeight="1" x14ac:dyDescent="0.2">
      <c r="A256" s="45">
        <v>252</v>
      </c>
      <c r="B256" s="50" t="s">
        <v>304</v>
      </c>
      <c r="C256" s="52" t="s">
        <v>305</v>
      </c>
      <c r="D256" s="68" t="s">
        <v>23</v>
      </c>
      <c r="E256" s="52" t="s">
        <v>57</v>
      </c>
      <c r="F256" s="67" t="s">
        <v>212</v>
      </c>
      <c r="G256" s="52" t="s">
        <v>16</v>
      </c>
      <c r="H256" s="56"/>
    </row>
    <row r="257" spans="1:8" ht="21" customHeight="1" x14ac:dyDescent="0.2">
      <c r="A257" s="45">
        <v>253</v>
      </c>
      <c r="B257" s="50" t="s">
        <v>306</v>
      </c>
      <c r="C257" s="52" t="s">
        <v>307</v>
      </c>
      <c r="D257" s="68" t="s">
        <v>23</v>
      </c>
      <c r="E257" s="52" t="s">
        <v>57</v>
      </c>
      <c r="F257" s="67" t="s">
        <v>212</v>
      </c>
      <c r="G257" s="52"/>
      <c r="H257" s="56"/>
    </row>
    <row r="258" spans="1:8" ht="21" customHeight="1" x14ac:dyDescent="0.2">
      <c r="A258" s="45">
        <v>254</v>
      </c>
      <c r="B258" s="50" t="s">
        <v>311</v>
      </c>
      <c r="C258" s="52" t="s">
        <v>312</v>
      </c>
      <c r="D258" s="68" t="s">
        <v>23</v>
      </c>
      <c r="E258" s="52" t="s">
        <v>11</v>
      </c>
      <c r="F258" s="67" t="s">
        <v>212</v>
      </c>
      <c r="G258" s="52"/>
      <c r="H258" s="56"/>
    </row>
    <row r="259" spans="1:8" ht="21" customHeight="1" x14ac:dyDescent="0.2">
      <c r="A259" s="45">
        <v>255</v>
      </c>
      <c r="B259" s="50" t="s">
        <v>308</v>
      </c>
      <c r="C259" s="52" t="s">
        <v>309</v>
      </c>
      <c r="D259" s="68" t="s">
        <v>23</v>
      </c>
      <c r="E259" s="52" t="s">
        <v>63</v>
      </c>
      <c r="F259" s="67" t="s">
        <v>212</v>
      </c>
      <c r="G259" s="52"/>
      <c r="H259" s="56"/>
    </row>
    <row r="260" spans="1:8" ht="21" customHeight="1" x14ac:dyDescent="0.2">
      <c r="A260" s="45">
        <v>256</v>
      </c>
      <c r="B260" s="50" t="s">
        <v>44</v>
      </c>
      <c r="C260" s="52" t="s">
        <v>310</v>
      </c>
      <c r="D260" s="68" t="s">
        <v>23</v>
      </c>
      <c r="E260" s="52" t="s">
        <v>11</v>
      </c>
      <c r="F260" s="67" t="s">
        <v>212</v>
      </c>
      <c r="G260" s="52"/>
      <c r="H260" s="56"/>
    </row>
    <row r="261" spans="1:8" ht="21" customHeight="1" x14ac:dyDescent="0.2">
      <c r="A261" s="45">
        <v>257</v>
      </c>
      <c r="B261" s="50" t="s">
        <v>315</v>
      </c>
      <c r="C261" s="52" t="s">
        <v>316</v>
      </c>
      <c r="D261" s="68" t="s">
        <v>23</v>
      </c>
      <c r="E261" s="52" t="s">
        <v>57</v>
      </c>
      <c r="F261" s="67" t="s">
        <v>212</v>
      </c>
      <c r="G261" s="52"/>
      <c r="H261" s="56"/>
    </row>
    <row r="262" spans="1:8" ht="21" customHeight="1" x14ac:dyDescent="0.2">
      <c r="A262" s="45">
        <v>258</v>
      </c>
      <c r="B262" s="50" t="s">
        <v>317</v>
      </c>
      <c r="C262" s="52" t="s">
        <v>318</v>
      </c>
      <c r="D262" s="68" t="s">
        <v>23</v>
      </c>
      <c r="E262" s="52" t="s">
        <v>11</v>
      </c>
      <c r="F262" s="67" t="s">
        <v>212</v>
      </c>
      <c r="G262" s="52"/>
      <c r="H262" s="56"/>
    </row>
    <row r="263" spans="1:8" ht="21" customHeight="1" x14ac:dyDescent="0.2">
      <c r="A263" s="45">
        <v>259</v>
      </c>
      <c r="B263" s="50" t="s">
        <v>50</v>
      </c>
      <c r="C263" s="52" t="s">
        <v>321</v>
      </c>
      <c r="D263" s="68" t="s">
        <v>23</v>
      </c>
      <c r="E263" s="52" t="s">
        <v>57</v>
      </c>
      <c r="F263" s="67" t="s">
        <v>212</v>
      </c>
      <c r="G263" s="52"/>
      <c r="H263" s="56"/>
    </row>
    <row r="264" spans="1:8" ht="21" customHeight="1" x14ac:dyDescent="0.2">
      <c r="A264" s="45">
        <v>260</v>
      </c>
      <c r="B264" s="50" t="s">
        <v>34</v>
      </c>
      <c r="C264" s="52" t="s">
        <v>319</v>
      </c>
      <c r="D264" s="68" t="s">
        <v>23</v>
      </c>
      <c r="E264" s="52" t="s">
        <v>11</v>
      </c>
      <c r="F264" s="67" t="s">
        <v>212</v>
      </c>
      <c r="G264" s="52"/>
      <c r="H264" s="56"/>
    </row>
    <row r="265" spans="1:8" ht="21" customHeight="1" x14ac:dyDescent="0.2">
      <c r="A265" s="45">
        <v>261</v>
      </c>
      <c r="B265" s="50" t="s">
        <v>45</v>
      </c>
      <c r="C265" s="52" t="s">
        <v>320</v>
      </c>
      <c r="D265" s="68" t="s">
        <v>23</v>
      </c>
      <c r="E265" s="52" t="s">
        <v>57</v>
      </c>
      <c r="F265" s="67" t="s">
        <v>212</v>
      </c>
      <c r="G265" s="52"/>
      <c r="H265" s="56"/>
    </row>
    <row r="266" spans="1:8" ht="21" customHeight="1" x14ac:dyDescent="0.2">
      <c r="A266" s="45">
        <v>262</v>
      </c>
      <c r="B266" s="50" t="s">
        <v>322</v>
      </c>
      <c r="C266" s="52" t="s">
        <v>323</v>
      </c>
      <c r="D266" s="68" t="s">
        <v>23</v>
      </c>
      <c r="E266" s="52" t="s">
        <v>15</v>
      </c>
      <c r="F266" s="67" t="s">
        <v>212</v>
      </c>
      <c r="G266" s="52"/>
      <c r="H266" s="56"/>
    </row>
    <row r="267" spans="1:8" ht="21" customHeight="1" x14ac:dyDescent="0.2">
      <c r="A267" s="45">
        <v>263</v>
      </c>
      <c r="B267" s="50" t="s">
        <v>387</v>
      </c>
      <c r="C267" s="52" t="s">
        <v>388</v>
      </c>
      <c r="D267" s="68" t="s">
        <v>23</v>
      </c>
      <c r="E267" s="52" t="s">
        <v>27</v>
      </c>
      <c r="F267" s="67" t="s">
        <v>212</v>
      </c>
      <c r="G267" s="52"/>
      <c r="H267" s="56"/>
    </row>
    <row r="268" spans="1:8" ht="21" customHeight="1" x14ac:dyDescent="0.2">
      <c r="A268" s="45">
        <v>264</v>
      </c>
      <c r="B268" s="50" t="s">
        <v>326</v>
      </c>
      <c r="C268" s="52" t="s">
        <v>327</v>
      </c>
      <c r="D268" s="68" t="s">
        <v>23</v>
      </c>
      <c r="E268" s="52" t="s">
        <v>57</v>
      </c>
      <c r="F268" s="67" t="s">
        <v>212</v>
      </c>
      <c r="G268" s="52"/>
      <c r="H268" s="56"/>
    </row>
    <row r="269" spans="1:8" ht="21" customHeight="1" x14ac:dyDescent="0.2">
      <c r="A269" s="45">
        <v>265</v>
      </c>
      <c r="B269" s="50" t="s">
        <v>392</v>
      </c>
      <c r="C269" s="52" t="s">
        <v>52</v>
      </c>
      <c r="D269" s="68" t="s">
        <v>23</v>
      </c>
      <c r="E269" s="52" t="s">
        <v>25</v>
      </c>
      <c r="F269" s="67" t="s">
        <v>212</v>
      </c>
      <c r="G269" s="52"/>
      <c r="H269" s="56"/>
    </row>
    <row r="270" spans="1:8" ht="21" customHeight="1" x14ac:dyDescent="0.2">
      <c r="A270" s="45">
        <v>267</v>
      </c>
      <c r="B270" s="50" t="s">
        <v>328</v>
      </c>
      <c r="C270" s="52" t="s">
        <v>58</v>
      </c>
      <c r="D270" s="68" t="s">
        <v>23</v>
      </c>
      <c r="E270" s="52" t="s">
        <v>15</v>
      </c>
      <c r="F270" s="67" t="s">
        <v>212</v>
      </c>
      <c r="G270" s="52"/>
      <c r="H270" s="56"/>
    </row>
    <row r="271" spans="1:8" ht="21" customHeight="1" x14ac:dyDescent="0.2">
      <c r="A271" s="45">
        <v>268</v>
      </c>
      <c r="B271" s="50" t="s">
        <v>330</v>
      </c>
      <c r="C271" s="52" t="s">
        <v>331</v>
      </c>
      <c r="D271" s="68" t="s">
        <v>23</v>
      </c>
      <c r="E271" s="52" t="s">
        <v>15</v>
      </c>
      <c r="F271" s="67" t="s">
        <v>212</v>
      </c>
      <c r="G271" s="52"/>
      <c r="H271" s="56"/>
    </row>
    <row r="272" spans="1:8" ht="21" customHeight="1" x14ac:dyDescent="0.2">
      <c r="A272" s="45">
        <v>269</v>
      </c>
      <c r="B272" s="50" t="s">
        <v>332</v>
      </c>
      <c r="C272" s="52" t="s">
        <v>333</v>
      </c>
      <c r="D272" s="68" t="s">
        <v>23</v>
      </c>
      <c r="E272" s="52" t="s">
        <v>57</v>
      </c>
      <c r="F272" s="67" t="s">
        <v>212</v>
      </c>
      <c r="G272" s="52"/>
      <c r="H272" s="56"/>
    </row>
    <row r="273" spans="1:8" ht="21" customHeight="1" x14ac:dyDescent="0.2">
      <c r="A273" s="45">
        <v>270</v>
      </c>
      <c r="B273" s="50" t="s">
        <v>334</v>
      </c>
      <c r="C273" s="52" t="s">
        <v>335</v>
      </c>
      <c r="D273" s="68" t="s">
        <v>23</v>
      </c>
      <c r="E273" s="52" t="s">
        <v>57</v>
      </c>
      <c r="F273" s="67" t="s">
        <v>212</v>
      </c>
      <c r="G273" s="52"/>
      <c r="H273" s="56"/>
    </row>
    <row r="274" spans="1:8" ht="21" customHeight="1" x14ac:dyDescent="0.2">
      <c r="A274" s="45">
        <v>271</v>
      </c>
      <c r="B274" s="50" t="s">
        <v>437</v>
      </c>
      <c r="C274" s="52" t="s">
        <v>336</v>
      </c>
      <c r="D274" s="68" t="s">
        <v>23</v>
      </c>
      <c r="E274" s="52" t="s">
        <v>25</v>
      </c>
      <c r="F274" s="67" t="s">
        <v>212</v>
      </c>
      <c r="G274" s="52"/>
      <c r="H274" s="56"/>
    </row>
    <row r="275" spans="1:8" ht="21" customHeight="1" x14ac:dyDescent="0.2">
      <c r="A275" s="45">
        <v>212</v>
      </c>
      <c r="B275" s="50" t="s">
        <v>337</v>
      </c>
      <c r="C275" s="52" t="s">
        <v>338</v>
      </c>
      <c r="D275" s="68" t="s">
        <v>23</v>
      </c>
      <c r="E275" s="52" t="s">
        <v>15</v>
      </c>
      <c r="F275" s="67" t="s">
        <v>212</v>
      </c>
      <c r="G275" s="52"/>
      <c r="H275" s="56"/>
    </row>
    <row r="276" spans="1:8" ht="21" customHeight="1" x14ac:dyDescent="0.2">
      <c r="A276" s="45">
        <v>213</v>
      </c>
      <c r="B276" s="50" t="s">
        <v>339</v>
      </c>
      <c r="C276" s="52" t="s">
        <v>340</v>
      </c>
      <c r="D276" s="68" t="s">
        <v>23</v>
      </c>
      <c r="E276" s="52" t="s">
        <v>63</v>
      </c>
      <c r="F276" s="67" t="s">
        <v>212</v>
      </c>
      <c r="G276" s="52"/>
      <c r="H276" s="56"/>
    </row>
    <row r="277" spans="1:8" ht="21" customHeight="1" x14ac:dyDescent="0.2">
      <c r="A277" s="45">
        <v>214</v>
      </c>
      <c r="B277" s="50" t="s">
        <v>341</v>
      </c>
      <c r="C277" s="52" t="s">
        <v>342</v>
      </c>
      <c r="D277" s="68" t="s">
        <v>23</v>
      </c>
      <c r="E277" s="52" t="s">
        <v>57</v>
      </c>
      <c r="F277" s="67" t="s">
        <v>212</v>
      </c>
      <c r="G277" s="52"/>
      <c r="H277" s="56"/>
    </row>
    <row r="278" spans="1:8" ht="21" customHeight="1" x14ac:dyDescent="0.2">
      <c r="A278" s="45">
        <v>215</v>
      </c>
      <c r="B278" s="50" t="s">
        <v>402</v>
      </c>
      <c r="C278" s="52" t="s">
        <v>345</v>
      </c>
      <c r="D278" s="68" t="s">
        <v>23</v>
      </c>
      <c r="E278" s="52" t="s">
        <v>11</v>
      </c>
      <c r="F278" s="67" t="s">
        <v>212</v>
      </c>
      <c r="G278" s="52"/>
      <c r="H278" s="56"/>
    </row>
    <row r="279" spans="1:8" ht="21" customHeight="1" x14ac:dyDescent="0.2">
      <c r="A279" s="45">
        <v>216</v>
      </c>
      <c r="B279" s="50" t="s">
        <v>403</v>
      </c>
      <c r="C279" s="52" t="s">
        <v>346</v>
      </c>
      <c r="D279" s="68" t="s">
        <v>23</v>
      </c>
      <c r="E279" s="52" t="s">
        <v>11</v>
      </c>
      <c r="F279" s="67" t="s">
        <v>212</v>
      </c>
      <c r="G279" s="52"/>
      <c r="H279" s="56"/>
    </row>
    <row r="280" spans="1:8" ht="21" customHeight="1" x14ac:dyDescent="0.2">
      <c r="A280" s="45">
        <v>217</v>
      </c>
      <c r="B280" s="50" t="s">
        <v>343</v>
      </c>
      <c r="C280" s="52" t="s">
        <v>32</v>
      </c>
      <c r="D280" s="68" t="s">
        <v>23</v>
      </c>
      <c r="E280" s="52" t="s">
        <v>11</v>
      </c>
      <c r="F280" s="67" t="s">
        <v>212</v>
      </c>
      <c r="G280" s="52"/>
      <c r="H280" s="56"/>
    </row>
    <row r="281" spans="1:8" ht="21" customHeight="1" x14ac:dyDescent="0.2">
      <c r="A281" s="45">
        <v>218</v>
      </c>
      <c r="B281" s="50" t="s">
        <v>344</v>
      </c>
      <c r="C281" s="52" t="s">
        <v>416</v>
      </c>
      <c r="D281" s="68" t="s">
        <v>23</v>
      </c>
      <c r="E281" s="52" t="s">
        <v>15</v>
      </c>
      <c r="F281" s="67" t="s">
        <v>212</v>
      </c>
      <c r="G281" s="52"/>
      <c r="H281" s="56"/>
    </row>
    <row r="282" spans="1:8" ht="21" customHeight="1" x14ac:dyDescent="0.2">
      <c r="A282" s="45">
        <v>219</v>
      </c>
      <c r="B282" s="50" t="s">
        <v>347</v>
      </c>
      <c r="C282" s="52" t="s">
        <v>348</v>
      </c>
      <c r="D282" s="68" t="s">
        <v>23</v>
      </c>
      <c r="E282" s="52" t="s">
        <v>20</v>
      </c>
      <c r="F282" s="67" t="s">
        <v>212</v>
      </c>
      <c r="G282" s="52"/>
      <c r="H282" s="56"/>
    </row>
    <row r="283" spans="1:8" ht="21" customHeight="1" x14ac:dyDescent="0.2">
      <c r="A283" s="45">
        <v>220</v>
      </c>
      <c r="B283" s="50" t="s">
        <v>349</v>
      </c>
      <c r="C283" s="52" t="s">
        <v>350</v>
      </c>
      <c r="D283" s="68" t="s">
        <v>23</v>
      </c>
      <c r="E283" s="52" t="s">
        <v>20</v>
      </c>
      <c r="F283" s="67" t="s">
        <v>212</v>
      </c>
      <c r="G283" s="52"/>
      <c r="H283" s="56"/>
    </row>
    <row r="284" spans="1:8" ht="21" customHeight="1" x14ac:dyDescent="0.2">
      <c r="A284" s="45">
        <v>221</v>
      </c>
      <c r="B284" s="50" t="s">
        <v>351</v>
      </c>
      <c r="C284" s="52" t="s">
        <v>352</v>
      </c>
      <c r="D284" s="68" t="s">
        <v>23</v>
      </c>
      <c r="E284" s="52" t="s">
        <v>63</v>
      </c>
      <c r="F284" s="67" t="s">
        <v>212</v>
      </c>
      <c r="G284" s="52" t="s">
        <v>16</v>
      </c>
      <c r="H284" s="56"/>
    </row>
    <row r="285" spans="1:8" ht="21" customHeight="1" x14ac:dyDescent="0.2">
      <c r="A285" s="45">
        <v>222</v>
      </c>
      <c r="B285" s="50" t="s">
        <v>353</v>
      </c>
      <c r="C285" s="52" t="s">
        <v>354</v>
      </c>
      <c r="D285" s="68" t="s">
        <v>23</v>
      </c>
      <c r="E285" s="52" t="s">
        <v>11</v>
      </c>
      <c r="F285" s="67" t="s">
        <v>212</v>
      </c>
      <c r="G285" s="52"/>
      <c r="H285" s="56"/>
    </row>
    <row r="286" spans="1:8" ht="21" customHeight="1" x14ac:dyDescent="0.2">
      <c r="A286" s="45">
        <v>223</v>
      </c>
      <c r="B286" s="50" t="s">
        <v>355</v>
      </c>
      <c r="C286" s="52" t="s">
        <v>356</v>
      </c>
      <c r="D286" s="68" t="s">
        <v>23</v>
      </c>
      <c r="E286" s="52" t="s">
        <v>11</v>
      </c>
      <c r="F286" s="67" t="s">
        <v>212</v>
      </c>
      <c r="G286" s="52"/>
      <c r="H286" s="56"/>
    </row>
    <row r="287" spans="1:8" ht="21" customHeight="1" x14ac:dyDescent="0.2">
      <c r="A287" s="45">
        <v>224</v>
      </c>
      <c r="B287" s="50" t="s">
        <v>51</v>
      </c>
      <c r="C287" s="52" t="s">
        <v>357</v>
      </c>
      <c r="D287" s="68" t="s">
        <v>23</v>
      </c>
      <c r="E287" s="52" t="s">
        <v>63</v>
      </c>
      <c r="F287" s="67" t="s">
        <v>212</v>
      </c>
      <c r="G287" s="52"/>
      <c r="H287" s="56"/>
    </row>
    <row r="288" spans="1:8" ht="21" customHeight="1" x14ac:dyDescent="0.2">
      <c r="A288" s="45">
        <v>225</v>
      </c>
      <c r="B288" s="50" t="s">
        <v>358</v>
      </c>
      <c r="C288" s="52" t="s">
        <v>359</v>
      </c>
      <c r="D288" s="68" t="s">
        <v>23</v>
      </c>
      <c r="E288" s="52" t="s">
        <v>15</v>
      </c>
      <c r="F288" s="67" t="s">
        <v>212</v>
      </c>
      <c r="G288" s="52"/>
      <c r="H288" s="56"/>
    </row>
    <row r="289" spans="1:8" ht="21" customHeight="1" x14ac:dyDescent="0.2">
      <c r="A289" s="45">
        <v>226</v>
      </c>
      <c r="B289" s="50" t="s">
        <v>396</v>
      </c>
      <c r="C289" s="52" t="s">
        <v>397</v>
      </c>
      <c r="D289" s="68" t="s">
        <v>23</v>
      </c>
      <c r="E289" s="52" t="s">
        <v>398</v>
      </c>
      <c r="F289" s="67" t="s">
        <v>212</v>
      </c>
      <c r="G289" s="52" t="s">
        <v>16</v>
      </c>
      <c r="H289" s="56"/>
    </row>
    <row r="290" spans="1:8" ht="21" customHeight="1" x14ac:dyDescent="0.2">
      <c r="A290" s="45">
        <v>227</v>
      </c>
      <c r="B290" s="50" t="s">
        <v>399</v>
      </c>
      <c r="C290" s="52" t="s">
        <v>360</v>
      </c>
      <c r="D290" s="68" t="s">
        <v>23</v>
      </c>
      <c r="E290" s="52" t="s">
        <v>136</v>
      </c>
      <c r="F290" s="67" t="s">
        <v>212</v>
      </c>
      <c r="G290" s="52" t="s">
        <v>16</v>
      </c>
      <c r="H290" s="56"/>
    </row>
    <row r="291" spans="1:8" ht="21" customHeight="1" x14ac:dyDescent="0.2">
      <c r="A291" s="45">
        <v>228</v>
      </c>
      <c r="B291" s="50" t="s">
        <v>434</v>
      </c>
      <c r="C291" s="52" t="s">
        <v>361</v>
      </c>
      <c r="D291" s="68" t="s">
        <v>23</v>
      </c>
      <c r="E291" s="52" t="s">
        <v>136</v>
      </c>
      <c r="F291" s="67" t="s">
        <v>212</v>
      </c>
      <c r="G291" s="52"/>
      <c r="H291" s="56"/>
    </row>
    <row r="292" spans="1:8" ht="21" customHeight="1" x14ac:dyDescent="0.2">
      <c r="A292" s="45">
        <v>229</v>
      </c>
      <c r="B292" s="50" t="s">
        <v>362</v>
      </c>
      <c r="C292" s="52" t="s">
        <v>39</v>
      </c>
      <c r="D292" s="68" t="s">
        <v>23</v>
      </c>
      <c r="E292" s="52" t="s">
        <v>15</v>
      </c>
      <c r="F292" s="67" t="s">
        <v>212</v>
      </c>
      <c r="G292" s="52"/>
      <c r="H292" s="56"/>
    </row>
    <row r="293" spans="1:8" ht="21" customHeight="1" x14ac:dyDescent="0.2">
      <c r="A293" s="45">
        <v>230</v>
      </c>
      <c r="B293" s="50" t="s">
        <v>435</v>
      </c>
      <c r="C293" s="52" t="s">
        <v>363</v>
      </c>
      <c r="D293" s="68" t="s">
        <v>23</v>
      </c>
      <c r="E293" s="52" t="s">
        <v>136</v>
      </c>
      <c r="F293" s="67" t="s">
        <v>212</v>
      </c>
      <c r="G293" s="52"/>
      <c r="H293" s="56"/>
    </row>
    <row r="294" spans="1:8" ht="21" customHeight="1" x14ac:dyDescent="0.2">
      <c r="A294" s="45">
        <v>231</v>
      </c>
      <c r="B294" s="50" t="s">
        <v>436</v>
      </c>
      <c r="C294" s="52" t="s">
        <v>47</v>
      </c>
      <c r="D294" s="68" t="s">
        <v>23</v>
      </c>
      <c r="E294" s="52" t="s">
        <v>136</v>
      </c>
      <c r="F294" s="67" t="s">
        <v>212</v>
      </c>
      <c r="G294" s="52"/>
      <c r="H294" s="56"/>
    </row>
    <row r="295" spans="1:8" ht="21" customHeight="1" x14ac:dyDescent="0.2">
      <c r="A295" s="45">
        <v>232</v>
      </c>
      <c r="B295" s="50" t="s">
        <v>290</v>
      </c>
      <c r="C295" s="52" t="s">
        <v>291</v>
      </c>
      <c r="D295" s="68" t="s">
        <v>23</v>
      </c>
      <c r="E295" s="52" t="s">
        <v>11</v>
      </c>
      <c r="F295" s="67" t="s">
        <v>212</v>
      </c>
      <c r="G295" s="52"/>
      <c r="H295" s="56"/>
    </row>
    <row r="296" spans="1:8" ht="21" customHeight="1" x14ac:dyDescent="0.2">
      <c r="A296" s="45">
        <v>233</v>
      </c>
      <c r="B296" s="50" t="s">
        <v>364</v>
      </c>
      <c r="C296" s="52" t="s">
        <v>365</v>
      </c>
      <c r="D296" s="68" t="s">
        <v>23</v>
      </c>
      <c r="E296" s="52" t="s">
        <v>63</v>
      </c>
      <c r="F296" s="67" t="s">
        <v>212</v>
      </c>
      <c r="G296" s="52"/>
      <c r="H296" s="56"/>
    </row>
    <row r="297" spans="1:8" ht="21" customHeight="1" x14ac:dyDescent="0.2">
      <c r="A297" s="45">
        <v>234</v>
      </c>
      <c r="B297" s="50" t="s">
        <v>400</v>
      </c>
      <c r="C297" s="52" t="s">
        <v>366</v>
      </c>
      <c r="D297" s="68" t="s">
        <v>23</v>
      </c>
      <c r="E297" s="52" t="s">
        <v>136</v>
      </c>
      <c r="F297" s="67" t="s">
        <v>212</v>
      </c>
      <c r="G297" s="52" t="s">
        <v>16</v>
      </c>
      <c r="H297" s="56"/>
    </row>
    <row r="298" spans="1:8" ht="21" customHeight="1" x14ac:dyDescent="0.2">
      <c r="A298" s="45">
        <v>235</v>
      </c>
      <c r="B298" s="50" t="s">
        <v>29</v>
      </c>
      <c r="C298" s="52" t="s">
        <v>38</v>
      </c>
      <c r="D298" s="68" t="s">
        <v>23</v>
      </c>
      <c r="E298" s="52" t="s">
        <v>11</v>
      </c>
      <c r="F298" s="67" t="s">
        <v>212</v>
      </c>
      <c r="G298" s="52"/>
      <c r="H298" s="56"/>
    </row>
    <row r="299" spans="1:8" ht="21" customHeight="1" x14ac:dyDescent="0.2">
      <c r="A299" s="45">
        <v>236</v>
      </c>
      <c r="B299" s="50" t="s">
        <v>367</v>
      </c>
      <c r="C299" s="52" t="s">
        <v>368</v>
      </c>
      <c r="D299" s="68" t="s">
        <v>23</v>
      </c>
      <c r="E299" s="52" t="s">
        <v>11</v>
      </c>
      <c r="F299" s="67" t="s">
        <v>212</v>
      </c>
      <c r="G299" s="52"/>
      <c r="H299" s="56"/>
    </row>
    <row r="300" spans="1:8" ht="21" customHeight="1" x14ac:dyDescent="0.2">
      <c r="A300" s="45">
        <v>237</v>
      </c>
      <c r="B300" s="50" t="s">
        <v>40</v>
      </c>
      <c r="C300" s="52" t="s">
        <v>370</v>
      </c>
      <c r="D300" s="68" t="s">
        <v>23</v>
      </c>
      <c r="E300" s="52" t="s">
        <v>11</v>
      </c>
      <c r="F300" s="67" t="s">
        <v>212</v>
      </c>
      <c r="G300" s="52"/>
      <c r="H300" s="56"/>
    </row>
    <row r="301" spans="1:8" ht="21" customHeight="1" x14ac:dyDescent="0.2">
      <c r="A301" s="45">
        <v>238</v>
      </c>
      <c r="B301" s="50" t="s">
        <v>371</v>
      </c>
      <c r="C301" s="52" t="s">
        <v>372</v>
      </c>
      <c r="D301" s="68" t="s">
        <v>23</v>
      </c>
      <c r="E301" s="52" t="s">
        <v>21</v>
      </c>
      <c r="F301" s="67" t="s">
        <v>212</v>
      </c>
      <c r="G301" s="52"/>
      <c r="H301" s="56"/>
    </row>
    <row r="302" spans="1:8" ht="21" customHeight="1" x14ac:dyDescent="0.2">
      <c r="A302" s="45">
        <v>239</v>
      </c>
      <c r="B302" s="50" t="s">
        <v>373</v>
      </c>
      <c r="C302" s="52" t="s">
        <v>374</v>
      </c>
      <c r="D302" s="68" t="s">
        <v>23</v>
      </c>
      <c r="E302" s="52" t="s">
        <v>11</v>
      </c>
      <c r="F302" s="67" t="s">
        <v>212</v>
      </c>
      <c r="G302" s="52"/>
      <c r="H302" s="56"/>
    </row>
    <row r="303" spans="1:8" ht="21" customHeight="1" x14ac:dyDescent="0.2">
      <c r="A303" s="45">
        <v>240</v>
      </c>
      <c r="B303" s="50" t="s">
        <v>377</v>
      </c>
      <c r="C303" s="52" t="s">
        <v>378</v>
      </c>
      <c r="D303" s="68" t="s">
        <v>23</v>
      </c>
      <c r="E303" s="52" t="s">
        <v>11</v>
      </c>
      <c r="F303" s="67" t="s">
        <v>212</v>
      </c>
      <c r="G303" s="52"/>
      <c r="H303" s="56"/>
    </row>
    <row r="304" spans="1:8" ht="21" customHeight="1" x14ac:dyDescent="0.2">
      <c r="A304" s="45">
        <v>241</v>
      </c>
      <c r="B304" s="50" t="s">
        <v>375</v>
      </c>
      <c r="C304" s="52" t="s">
        <v>376</v>
      </c>
      <c r="D304" s="68" t="s">
        <v>23</v>
      </c>
      <c r="E304" s="52" t="s">
        <v>11</v>
      </c>
      <c r="F304" s="67" t="s">
        <v>212</v>
      </c>
      <c r="G304" s="52"/>
      <c r="H304" s="56"/>
    </row>
    <row r="305" spans="1:8" ht="21" customHeight="1" x14ac:dyDescent="0.2">
      <c r="A305" s="45">
        <v>242</v>
      </c>
      <c r="B305" s="50" t="s">
        <v>369</v>
      </c>
      <c r="C305" s="52" t="s">
        <v>390</v>
      </c>
      <c r="D305" s="68" t="s">
        <v>23</v>
      </c>
      <c r="E305" s="52" t="s">
        <v>136</v>
      </c>
      <c r="F305" s="67" t="s">
        <v>212</v>
      </c>
      <c r="G305" s="52"/>
      <c r="H305" s="56"/>
    </row>
    <row r="306" spans="1:8" ht="21" customHeight="1" x14ac:dyDescent="0.2">
      <c r="A306" s="45">
        <v>243</v>
      </c>
      <c r="B306" s="50" t="s">
        <v>313</v>
      </c>
      <c r="C306" s="52" t="s">
        <v>314</v>
      </c>
      <c r="D306" s="68" t="s">
        <v>23</v>
      </c>
      <c r="E306" s="52" t="s">
        <v>15</v>
      </c>
      <c r="F306" s="67" t="s">
        <v>212</v>
      </c>
      <c r="G306" s="52"/>
      <c r="H306" s="56"/>
    </row>
    <row r="307" spans="1:8" ht="21" customHeight="1" x14ac:dyDescent="0.2">
      <c r="A307" s="45">
        <v>244</v>
      </c>
      <c r="B307" s="50" t="s">
        <v>288</v>
      </c>
      <c r="C307" s="52" t="s">
        <v>289</v>
      </c>
      <c r="D307" s="68" t="s">
        <v>23</v>
      </c>
      <c r="E307" s="52" t="s">
        <v>57</v>
      </c>
      <c r="F307" s="67" t="s">
        <v>212</v>
      </c>
      <c r="G307" s="52"/>
      <c r="H307" s="56"/>
    </row>
    <row r="308" spans="1:8" ht="21" customHeight="1" x14ac:dyDescent="0.2">
      <c r="A308" s="45">
        <v>245</v>
      </c>
      <c r="B308" s="50" t="s">
        <v>296</v>
      </c>
      <c r="C308" s="52" t="s">
        <v>297</v>
      </c>
      <c r="D308" s="68" t="s">
        <v>23</v>
      </c>
      <c r="E308" s="52" t="s">
        <v>57</v>
      </c>
      <c r="F308" s="67" t="s">
        <v>212</v>
      </c>
      <c r="G308" s="52"/>
      <c r="H308" s="56"/>
    </row>
    <row r="309" spans="1:8" ht="21" customHeight="1" x14ac:dyDescent="0.2">
      <c r="A309" s="45">
        <v>246</v>
      </c>
      <c r="B309" s="50" t="s">
        <v>324</v>
      </c>
      <c r="C309" s="52" t="s">
        <v>325</v>
      </c>
      <c r="D309" s="68" t="s">
        <v>23</v>
      </c>
      <c r="E309" s="52" t="s">
        <v>57</v>
      </c>
      <c r="F309" s="67" t="s">
        <v>212</v>
      </c>
      <c r="G309" s="52"/>
      <c r="H309" s="56"/>
    </row>
    <row r="310" spans="1:8" ht="21" customHeight="1" x14ac:dyDescent="0.2">
      <c r="A310" s="45"/>
      <c r="B310" s="50" t="s">
        <v>516</v>
      </c>
      <c r="C310" s="52" t="s">
        <v>514</v>
      </c>
      <c r="D310" s="68" t="s">
        <v>511</v>
      </c>
      <c r="E310" s="52" t="s">
        <v>407</v>
      </c>
      <c r="F310" s="67" t="s">
        <v>212</v>
      </c>
      <c r="G310" s="52"/>
      <c r="H310" s="56"/>
    </row>
    <row r="311" spans="1:8" ht="21" customHeight="1" x14ac:dyDescent="0.2">
      <c r="A311" s="45"/>
      <c r="B311" s="50" t="s">
        <v>517</v>
      </c>
      <c r="C311" s="52" t="s">
        <v>512</v>
      </c>
      <c r="D311" s="68" t="s">
        <v>513</v>
      </c>
      <c r="E311" s="52" t="s">
        <v>407</v>
      </c>
      <c r="F311" s="67" t="s">
        <v>212</v>
      </c>
      <c r="G311" s="52"/>
      <c r="H311" s="56"/>
    </row>
    <row r="312" spans="1:8" ht="21" customHeight="1" x14ac:dyDescent="0.2">
      <c r="A312" s="45">
        <v>274</v>
      </c>
      <c r="B312" s="50" t="s">
        <v>43</v>
      </c>
      <c r="C312" s="52" t="s">
        <v>389</v>
      </c>
      <c r="D312" s="68" t="s">
        <v>10</v>
      </c>
      <c r="E312" s="52" t="s">
        <v>518</v>
      </c>
      <c r="F312" s="67" t="s">
        <v>24</v>
      </c>
      <c r="G312" s="52"/>
      <c r="H312" s="56"/>
    </row>
    <row r="313" spans="1:8" ht="21" customHeight="1" x14ac:dyDescent="0.2">
      <c r="A313" s="45">
        <v>275</v>
      </c>
      <c r="B313" s="50" t="s">
        <v>443</v>
      </c>
      <c r="C313" s="52" t="s">
        <v>475</v>
      </c>
      <c r="D313" s="68" t="s">
        <v>393</v>
      </c>
      <c r="E313" s="52" t="s">
        <v>506</v>
      </c>
      <c r="F313" s="67" t="s">
        <v>212</v>
      </c>
      <c r="G313" s="52"/>
      <c r="H313" s="56"/>
    </row>
    <row r="314" spans="1:8" ht="21" customHeight="1" x14ac:dyDescent="0.2">
      <c r="A314" s="45">
        <v>276</v>
      </c>
      <c r="B314" s="50" t="s">
        <v>444</v>
      </c>
      <c r="C314" s="52" t="s">
        <v>408</v>
      </c>
      <c r="D314" s="68" t="s">
        <v>393</v>
      </c>
      <c r="E314" s="52" t="s">
        <v>506</v>
      </c>
      <c r="F314" s="67" t="s">
        <v>212</v>
      </c>
      <c r="G314" s="52"/>
      <c r="H314" s="56"/>
    </row>
    <row r="315" spans="1:8" ht="21" customHeight="1" x14ac:dyDescent="0.2">
      <c r="A315" s="45">
        <v>277</v>
      </c>
      <c r="B315" s="50" t="s">
        <v>445</v>
      </c>
      <c r="C315" s="52" t="s">
        <v>476</v>
      </c>
      <c r="D315" s="68" t="s">
        <v>393</v>
      </c>
      <c r="E315" s="52" t="s">
        <v>506</v>
      </c>
      <c r="F315" s="67" t="s">
        <v>212</v>
      </c>
      <c r="G315" s="52"/>
      <c r="H315" s="56"/>
    </row>
    <row r="316" spans="1:8" ht="21" customHeight="1" x14ac:dyDescent="0.2">
      <c r="A316" s="45">
        <v>278</v>
      </c>
      <c r="B316" s="50" t="s">
        <v>446</v>
      </c>
      <c r="C316" s="52" t="s">
        <v>477</v>
      </c>
      <c r="D316" s="68" t="s">
        <v>393</v>
      </c>
      <c r="E316" s="52" t="s">
        <v>506</v>
      </c>
      <c r="F316" s="67" t="s">
        <v>212</v>
      </c>
      <c r="G316" s="52"/>
      <c r="H316" s="56"/>
    </row>
    <row r="317" spans="1:8" ht="21" customHeight="1" x14ac:dyDescent="0.2">
      <c r="A317" s="45">
        <v>279</v>
      </c>
      <c r="B317" s="50" t="s">
        <v>447</v>
      </c>
      <c r="C317" s="52" t="s">
        <v>478</v>
      </c>
      <c r="D317" s="68" t="s">
        <v>393</v>
      </c>
      <c r="E317" s="52" t="s">
        <v>506</v>
      </c>
      <c r="F317" s="67" t="s">
        <v>212</v>
      </c>
      <c r="G317" s="52"/>
      <c r="H317" s="56"/>
    </row>
    <row r="318" spans="1:8" ht="21" customHeight="1" x14ac:dyDescent="0.2">
      <c r="A318" s="45">
        <v>280</v>
      </c>
      <c r="B318" s="50" t="s">
        <v>448</v>
      </c>
      <c r="C318" s="52" t="s">
        <v>479</v>
      </c>
      <c r="D318" s="68" t="s">
        <v>393</v>
      </c>
      <c r="E318" s="52" t="s">
        <v>506</v>
      </c>
      <c r="F318" s="67" t="s">
        <v>212</v>
      </c>
      <c r="G318" s="52"/>
      <c r="H318" s="56"/>
    </row>
    <row r="319" spans="1:8" ht="21" customHeight="1" x14ac:dyDescent="0.2">
      <c r="A319" s="45">
        <v>281</v>
      </c>
      <c r="B319" s="50" t="s">
        <v>449</v>
      </c>
      <c r="C319" s="52" t="s">
        <v>480</v>
      </c>
      <c r="D319" s="68" t="s">
        <v>393</v>
      </c>
      <c r="E319" s="52" t="s">
        <v>506</v>
      </c>
      <c r="F319" s="67" t="s">
        <v>212</v>
      </c>
      <c r="G319" s="52"/>
      <c r="H319" s="56"/>
    </row>
    <row r="320" spans="1:8" ht="21" customHeight="1" x14ac:dyDescent="0.2">
      <c r="A320" s="45">
        <v>282</v>
      </c>
      <c r="B320" s="50" t="s">
        <v>450</v>
      </c>
      <c r="C320" s="52" t="s">
        <v>481</v>
      </c>
      <c r="D320" s="68" t="s">
        <v>393</v>
      </c>
      <c r="E320" s="52" t="s">
        <v>506</v>
      </c>
      <c r="F320" s="67" t="s">
        <v>212</v>
      </c>
      <c r="G320" s="52"/>
      <c r="H320" s="56"/>
    </row>
    <row r="321" spans="1:8" ht="21" customHeight="1" x14ac:dyDescent="0.2">
      <c r="A321" s="45">
        <v>283</v>
      </c>
      <c r="B321" s="50" t="s">
        <v>451</v>
      </c>
      <c r="C321" s="52" t="s">
        <v>482</v>
      </c>
      <c r="D321" s="68" t="s">
        <v>393</v>
      </c>
      <c r="E321" s="52" t="s">
        <v>506</v>
      </c>
      <c r="F321" s="67" t="s">
        <v>212</v>
      </c>
      <c r="G321" s="52"/>
      <c r="H321" s="56"/>
    </row>
    <row r="322" spans="1:8" ht="21" customHeight="1" x14ac:dyDescent="0.2">
      <c r="A322" s="45">
        <v>284</v>
      </c>
      <c r="B322" s="50" t="s">
        <v>452</v>
      </c>
      <c r="C322" s="52" t="s">
        <v>483</v>
      </c>
      <c r="D322" s="68" t="s">
        <v>393</v>
      </c>
      <c r="E322" s="52" t="s">
        <v>506</v>
      </c>
      <c r="F322" s="67" t="s">
        <v>212</v>
      </c>
      <c r="G322" s="52"/>
      <c r="H322" s="56"/>
    </row>
    <row r="323" spans="1:8" ht="21" customHeight="1" x14ac:dyDescent="0.2">
      <c r="A323" s="45">
        <v>285</v>
      </c>
      <c r="B323" s="50" t="s">
        <v>453</v>
      </c>
      <c r="C323" s="52" t="s">
        <v>484</v>
      </c>
      <c r="D323" s="68" t="s">
        <v>393</v>
      </c>
      <c r="E323" s="52" t="s">
        <v>506</v>
      </c>
      <c r="F323" s="67" t="s">
        <v>212</v>
      </c>
      <c r="G323" s="52"/>
      <c r="H323" s="56"/>
    </row>
    <row r="324" spans="1:8" ht="21" customHeight="1" x14ac:dyDescent="0.2">
      <c r="A324" s="45">
        <v>286</v>
      </c>
      <c r="B324" s="50" t="s">
        <v>454</v>
      </c>
      <c r="C324" s="52" t="s">
        <v>485</v>
      </c>
      <c r="D324" s="68" t="s">
        <v>393</v>
      </c>
      <c r="E324" s="52" t="s">
        <v>506</v>
      </c>
      <c r="F324" s="67" t="s">
        <v>212</v>
      </c>
      <c r="G324" s="52"/>
      <c r="H324" s="56"/>
    </row>
    <row r="325" spans="1:8" ht="21" customHeight="1" x14ac:dyDescent="0.2">
      <c r="A325" s="45">
        <v>287</v>
      </c>
      <c r="B325" s="50" t="s">
        <v>455</v>
      </c>
      <c r="C325" s="52" t="s">
        <v>486</v>
      </c>
      <c r="D325" s="68" t="s">
        <v>393</v>
      </c>
      <c r="E325" s="52" t="s">
        <v>506</v>
      </c>
      <c r="F325" s="67" t="s">
        <v>212</v>
      </c>
      <c r="G325" s="52"/>
      <c r="H325" s="56"/>
    </row>
    <row r="326" spans="1:8" ht="21" customHeight="1" x14ac:dyDescent="0.2">
      <c r="A326" s="45">
        <v>288</v>
      </c>
      <c r="B326" s="50" t="s">
        <v>456</v>
      </c>
      <c r="C326" s="52" t="s">
        <v>487</v>
      </c>
      <c r="D326" s="68" t="s">
        <v>393</v>
      </c>
      <c r="E326" s="52" t="s">
        <v>506</v>
      </c>
      <c r="F326" s="67" t="s">
        <v>212</v>
      </c>
      <c r="G326" s="52"/>
      <c r="H326" s="56"/>
    </row>
    <row r="327" spans="1:8" ht="21" customHeight="1" x14ac:dyDescent="0.2">
      <c r="A327" s="45">
        <v>289</v>
      </c>
      <c r="B327" s="50" t="s">
        <v>457</v>
      </c>
      <c r="C327" s="52" t="s">
        <v>488</v>
      </c>
      <c r="D327" s="68" t="s">
        <v>393</v>
      </c>
      <c r="E327" s="52" t="s">
        <v>506</v>
      </c>
      <c r="F327" s="67" t="s">
        <v>212</v>
      </c>
      <c r="G327" s="52"/>
      <c r="H327" s="56"/>
    </row>
    <row r="328" spans="1:8" ht="21" customHeight="1" x14ac:dyDescent="0.2">
      <c r="A328" s="45">
        <v>290</v>
      </c>
      <c r="B328" s="50" t="s">
        <v>458</v>
      </c>
      <c r="C328" s="52" t="s">
        <v>489</v>
      </c>
      <c r="D328" s="68" t="s">
        <v>393</v>
      </c>
      <c r="E328" s="52" t="s">
        <v>506</v>
      </c>
      <c r="F328" s="67" t="s">
        <v>212</v>
      </c>
      <c r="G328" s="52"/>
      <c r="H328" s="56"/>
    </row>
    <row r="329" spans="1:8" ht="21" customHeight="1" x14ac:dyDescent="0.2">
      <c r="A329" s="45">
        <v>291</v>
      </c>
      <c r="B329" s="50" t="s">
        <v>459</v>
      </c>
      <c r="C329" s="52" t="s">
        <v>490</v>
      </c>
      <c r="D329" s="68" t="s">
        <v>393</v>
      </c>
      <c r="E329" s="52" t="s">
        <v>506</v>
      </c>
      <c r="F329" s="67" t="s">
        <v>212</v>
      </c>
      <c r="G329" s="52"/>
      <c r="H329" s="56"/>
    </row>
    <row r="330" spans="1:8" ht="21" customHeight="1" x14ac:dyDescent="0.2">
      <c r="A330" s="45">
        <v>292</v>
      </c>
      <c r="B330" s="50" t="s">
        <v>460</v>
      </c>
      <c r="C330" s="52" t="s">
        <v>491</v>
      </c>
      <c r="D330" s="68" t="s">
        <v>393</v>
      </c>
      <c r="E330" s="52" t="s">
        <v>506</v>
      </c>
      <c r="F330" s="67" t="s">
        <v>212</v>
      </c>
      <c r="G330" s="52"/>
      <c r="H330" s="56"/>
    </row>
    <row r="331" spans="1:8" ht="21" customHeight="1" x14ac:dyDescent="0.2">
      <c r="A331" s="45">
        <v>293</v>
      </c>
      <c r="B331" s="50" t="s">
        <v>461</v>
      </c>
      <c r="C331" s="52" t="s">
        <v>492</v>
      </c>
      <c r="D331" s="68" t="s">
        <v>393</v>
      </c>
      <c r="E331" s="52" t="s">
        <v>506</v>
      </c>
      <c r="F331" s="67" t="s">
        <v>212</v>
      </c>
      <c r="G331" s="52"/>
      <c r="H331" s="56"/>
    </row>
    <row r="332" spans="1:8" ht="21" customHeight="1" x14ac:dyDescent="0.2">
      <c r="A332" s="45">
        <v>294</v>
      </c>
      <c r="B332" s="50" t="s">
        <v>462</v>
      </c>
      <c r="C332" s="52" t="s">
        <v>493</v>
      </c>
      <c r="D332" s="68" t="s">
        <v>393</v>
      </c>
      <c r="E332" s="52" t="s">
        <v>506</v>
      </c>
      <c r="F332" s="67" t="s">
        <v>212</v>
      </c>
      <c r="G332" s="52"/>
      <c r="H332" s="56"/>
    </row>
    <row r="333" spans="1:8" ht="21" customHeight="1" x14ac:dyDescent="0.2">
      <c r="A333" s="45">
        <v>295</v>
      </c>
      <c r="B333" s="50" t="s">
        <v>463</v>
      </c>
      <c r="C333" s="52" t="s">
        <v>494</v>
      </c>
      <c r="D333" s="68" t="s">
        <v>393</v>
      </c>
      <c r="E333" s="52" t="s">
        <v>506</v>
      </c>
      <c r="F333" s="67" t="s">
        <v>212</v>
      </c>
      <c r="G333" s="52"/>
      <c r="H333" s="56"/>
    </row>
    <row r="334" spans="1:8" ht="21" customHeight="1" x14ac:dyDescent="0.2">
      <c r="A334" s="45">
        <v>296</v>
      </c>
      <c r="B334" s="50" t="s">
        <v>464</v>
      </c>
      <c r="C334" s="52" t="s">
        <v>495</v>
      </c>
      <c r="D334" s="68" t="s">
        <v>393</v>
      </c>
      <c r="E334" s="52" t="s">
        <v>506</v>
      </c>
      <c r="F334" s="67" t="s">
        <v>212</v>
      </c>
      <c r="G334" s="52"/>
      <c r="H334" s="56"/>
    </row>
    <row r="335" spans="1:8" ht="21" customHeight="1" x14ac:dyDescent="0.2">
      <c r="A335" s="45">
        <v>297</v>
      </c>
      <c r="B335" s="50" t="s">
        <v>465</v>
      </c>
      <c r="C335" s="52" t="s">
        <v>496</v>
      </c>
      <c r="D335" s="68" t="s">
        <v>393</v>
      </c>
      <c r="E335" s="52" t="s">
        <v>506</v>
      </c>
      <c r="F335" s="67" t="s">
        <v>212</v>
      </c>
      <c r="G335" s="52"/>
      <c r="H335" s="56"/>
    </row>
    <row r="336" spans="1:8" ht="21" customHeight="1" x14ac:dyDescent="0.2">
      <c r="A336" s="45">
        <v>298</v>
      </c>
      <c r="B336" s="50" t="s">
        <v>466</v>
      </c>
      <c r="C336" s="52" t="s">
        <v>497</v>
      </c>
      <c r="D336" s="68" t="s">
        <v>393</v>
      </c>
      <c r="E336" s="52" t="s">
        <v>506</v>
      </c>
      <c r="F336" s="67" t="s">
        <v>212</v>
      </c>
      <c r="G336" s="52"/>
      <c r="H336" s="56"/>
    </row>
    <row r="337" spans="1:8" ht="21" customHeight="1" x14ac:dyDescent="0.2">
      <c r="A337" s="45">
        <v>299</v>
      </c>
      <c r="B337" s="50" t="s">
        <v>467</v>
      </c>
      <c r="C337" s="52" t="s">
        <v>498</v>
      </c>
      <c r="D337" s="68" t="s">
        <v>393</v>
      </c>
      <c r="E337" s="52" t="s">
        <v>506</v>
      </c>
      <c r="F337" s="67" t="s">
        <v>212</v>
      </c>
      <c r="G337" s="52"/>
      <c r="H337" s="56"/>
    </row>
    <row r="338" spans="1:8" ht="21" customHeight="1" x14ac:dyDescent="0.2">
      <c r="A338" s="45">
        <v>300</v>
      </c>
      <c r="B338" s="50" t="s">
        <v>468</v>
      </c>
      <c r="C338" s="52" t="s">
        <v>499</v>
      </c>
      <c r="D338" s="68" t="s">
        <v>393</v>
      </c>
      <c r="E338" s="52" t="s">
        <v>506</v>
      </c>
      <c r="F338" s="67" t="s">
        <v>212</v>
      </c>
      <c r="G338" s="52"/>
      <c r="H338" s="56"/>
    </row>
    <row r="339" spans="1:8" ht="21" customHeight="1" x14ac:dyDescent="0.2">
      <c r="A339" s="45">
        <v>301</v>
      </c>
      <c r="B339" s="50" t="s">
        <v>469</v>
      </c>
      <c r="C339" s="52" t="s">
        <v>500</v>
      </c>
      <c r="D339" s="68" t="s">
        <v>393</v>
      </c>
      <c r="E339" s="52" t="s">
        <v>506</v>
      </c>
      <c r="F339" s="67" t="s">
        <v>212</v>
      </c>
      <c r="G339" s="52"/>
      <c r="H339" s="56"/>
    </row>
    <row r="340" spans="1:8" ht="21" customHeight="1" x14ac:dyDescent="0.2">
      <c r="A340" s="45">
        <v>302</v>
      </c>
      <c r="B340" s="50" t="s">
        <v>470</v>
      </c>
      <c r="C340" s="52" t="s">
        <v>501</v>
      </c>
      <c r="D340" s="68" t="s">
        <v>393</v>
      </c>
      <c r="E340" s="52" t="s">
        <v>506</v>
      </c>
      <c r="F340" s="67" t="s">
        <v>212</v>
      </c>
      <c r="G340" s="52"/>
      <c r="H340" s="56"/>
    </row>
    <row r="341" spans="1:8" ht="21" customHeight="1" x14ac:dyDescent="0.2">
      <c r="A341" s="45">
        <v>303</v>
      </c>
      <c r="B341" s="50" t="s">
        <v>471</v>
      </c>
      <c r="C341" s="52" t="s">
        <v>502</v>
      </c>
      <c r="D341" s="68" t="s">
        <v>393</v>
      </c>
      <c r="E341" s="52" t="s">
        <v>506</v>
      </c>
      <c r="F341" s="67" t="s">
        <v>212</v>
      </c>
      <c r="G341" s="52"/>
      <c r="H341" s="56"/>
    </row>
    <row r="342" spans="1:8" ht="21" customHeight="1" x14ac:dyDescent="0.2">
      <c r="A342" s="45">
        <v>304</v>
      </c>
      <c r="B342" s="50" t="s">
        <v>472</v>
      </c>
      <c r="C342" s="52" t="s">
        <v>503</v>
      </c>
      <c r="D342" s="68" t="s">
        <v>393</v>
      </c>
      <c r="E342" s="52" t="s">
        <v>506</v>
      </c>
      <c r="F342" s="67" t="s">
        <v>212</v>
      </c>
      <c r="G342" s="52"/>
      <c r="H342" s="56"/>
    </row>
    <row r="343" spans="1:8" ht="21" customHeight="1" x14ac:dyDescent="0.2">
      <c r="A343" s="45">
        <v>305</v>
      </c>
      <c r="B343" s="50" t="s">
        <v>473</v>
      </c>
      <c r="C343" s="52" t="s">
        <v>504</v>
      </c>
      <c r="D343" s="68" t="s">
        <v>393</v>
      </c>
      <c r="E343" s="52" t="s">
        <v>506</v>
      </c>
      <c r="F343" s="67" t="s">
        <v>212</v>
      </c>
      <c r="G343" s="52"/>
      <c r="H343" s="56"/>
    </row>
    <row r="344" spans="1:8" ht="21" customHeight="1" x14ac:dyDescent="0.2">
      <c r="A344" s="45">
        <v>306</v>
      </c>
      <c r="B344" s="50" t="s">
        <v>474</v>
      </c>
      <c r="C344" s="52" t="s">
        <v>505</v>
      </c>
      <c r="D344" s="68" t="s">
        <v>393</v>
      </c>
      <c r="E344" s="52" t="s">
        <v>506</v>
      </c>
      <c r="F344" s="67" t="s">
        <v>212</v>
      </c>
      <c r="G344" s="52"/>
      <c r="H344" s="56"/>
    </row>
    <row r="345" spans="1:8" ht="21" customHeight="1" x14ac:dyDescent="0.2">
      <c r="A345" s="45">
        <v>307</v>
      </c>
      <c r="B345" s="50"/>
      <c r="C345" s="52"/>
      <c r="D345" s="68"/>
      <c r="E345" s="52"/>
      <c r="F345" s="67"/>
      <c r="G345" s="52"/>
      <c r="H345" s="56"/>
    </row>
    <row r="346" spans="1:8" ht="21" customHeight="1" x14ac:dyDescent="0.2">
      <c r="A346" s="45">
        <v>308</v>
      </c>
      <c r="B346" s="50"/>
      <c r="C346" s="52"/>
      <c r="D346" s="68"/>
      <c r="E346" s="52"/>
      <c r="F346" s="67"/>
      <c r="G346" s="52"/>
      <c r="H346" s="56"/>
    </row>
    <row r="347" spans="1:8" ht="21" customHeight="1" x14ac:dyDescent="0.2">
      <c r="A347" s="45">
        <v>309</v>
      </c>
      <c r="B347" s="50"/>
      <c r="C347" s="52"/>
      <c r="D347" s="68"/>
      <c r="E347" s="52"/>
      <c r="F347" s="67"/>
      <c r="G347" s="52"/>
      <c r="H347" s="56"/>
    </row>
    <row r="348" spans="1:8" ht="21" customHeight="1" x14ac:dyDescent="0.2">
      <c r="A348" s="45">
        <v>310</v>
      </c>
      <c r="B348" s="50"/>
      <c r="C348" s="52"/>
      <c r="D348" s="68"/>
      <c r="E348" s="52"/>
      <c r="F348" s="67"/>
      <c r="G348" s="52"/>
      <c r="H348" s="56"/>
    </row>
    <row r="349" spans="1:8" ht="21" customHeight="1" x14ac:dyDescent="0.2">
      <c r="A349" s="45">
        <v>311</v>
      </c>
      <c r="B349" s="50"/>
      <c r="C349" s="52"/>
      <c r="D349" s="68"/>
      <c r="E349" s="52"/>
      <c r="F349" s="67"/>
      <c r="G349" s="52"/>
      <c r="H349" s="56"/>
    </row>
    <row r="350" spans="1:8" ht="21" customHeight="1" x14ac:dyDescent="0.2">
      <c r="A350" s="45">
        <v>312</v>
      </c>
      <c r="B350" s="50"/>
      <c r="C350" s="52"/>
      <c r="D350" s="68"/>
      <c r="E350" s="52"/>
      <c r="F350" s="67"/>
      <c r="G350" s="52"/>
      <c r="H350" s="56"/>
    </row>
    <row r="351" spans="1:8" ht="21" customHeight="1" x14ac:dyDescent="0.2">
      <c r="A351" s="45">
        <v>313</v>
      </c>
      <c r="B351" s="50"/>
      <c r="C351" s="52"/>
      <c r="D351" s="68"/>
      <c r="E351" s="52"/>
      <c r="F351" s="67"/>
      <c r="G351" s="52"/>
      <c r="H351" s="56"/>
    </row>
    <row r="352" spans="1:8" ht="21" customHeight="1" x14ac:dyDescent="0.2">
      <c r="A352" s="45">
        <v>314</v>
      </c>
      <c r="B352" s="50"/>
      <c r="C352" s="52"/>
      <c r="D352" s="68"/>
      <c r="E352" s="52"/>
      <c r="F352" s="67"/>
      <c r="G352" s="52"/>
      <c r="H352" s="56"/>
    </row>
    <row r="353" spans="1:8" ht="21" customHeight="1" x14ac:dyDescent="0.2">
      <c r="A353" s="45">
        <v>315</v>
      </c>
      <c r="B353" s="50"/>
      <c r="C353" s="52"/>
      <c r="D353" s="68"/>
      <c r="E353" s="52"/>
      <c r="F353" s="67"/>
      <c r="G353" s="52"/>
      <c r="H353" s="56"/>
    </row>
    <row r="354" spans="1:8" ht="21" customHeight="1" x14ac:dyDescent="0.2">
      <c r="A354" s="45">
        <v>316</v>
      </c>
      <c r="B354" s="50"/>
      <c r="C354" s="52"/>
      <c r="D354" s="68"/>
      <c r="E354" s="52"/>
      <c r="F354" s="67"/>
      <c r="G354" s="52"/>
      <c r="H354" s="56"/>
    </row>
    <row r="355" spans="1:8" ht="21" customHeight="1" x14ac:dyDescent="0.2">
      <c r="A355" s="45">
        <v>317</v>
      </c>
      <c r="B355" s="50"/>
      <c r="C355" s="52"/>
      <c r="D355" s="68"/>
      <c r="E355" s="52"/>
      <c r="F355" s="67"/>
      <c r="G355" s="52"/>
      <c r="H355" s="56"/>
    </row>
    <row r="356" spans="1:8" ht="21" customHeight="1" x14ac:dyDescent="0.2">
      <c r="A356" s="45">
        <v>318</v>
      </c>
      <c r="B356" s="50"/>
      <c r="C356" s="52"/>
      <c r="D356" s="68"/>
      <c r="E356" s="52"/>
      <c r="F356" s="67"/>
      <c r="G356" s="52"/>
      <c r="H356" s="56"/>
    </row>
    <row r="357" spans="1:8" ht="21" customHeight="1" x14ac:dyDescent="0.2">
      <c r="A357" s="45">
        <v>319</v>
      </c>
      <c r="B357" s="50"/>
      <c r="C357" s="52"/>
      <c r="D357" s="68"/>
      <c r="E357" s="52"/>
      <c r="F357" s="67"/>
      <c r="G357" s="52"/>
      <c r="H357" s="56"/>
    </row>
    <row r="358" spans="1:8" ht="21" customHeight="1" x14ac:dyDescent="0.2">
      <c r="A358" s="45">
        <v>320</v>
      </c>
      <c r="B358" s="50"/>
      <c r="C358" s="52"/>
      <c r="D358" s="68"/>
      <c r="E358" s="52"/>
      <c r="F358" s="67"/>
      <c r="G358" s="52"/>
      <c r="H358" s="56"/>
    </row>
    <row r="359" spans="1:8" ht="21" customHeight="1" x14ac:dyDescent="0.2">
      <c r="A359" s="45">
        <v>321</v>
      </c>
      <c r="B359" s="50"/>
      <c r="C359" s="52"/>
      <c r="D359" s="68"/>
      <c r="E359" s="52"/>
      <c r="F359" s="67"/>
      <c r="G359" s="52"/>
      <c r="H359" s="56"/>
    </row>
    <row r="360" spans="1:8" ht="21" customHeight="1" x14ac:dyDescent="0.2">
      <c r="A360" s="45">
        <v>322</v>
      </c>
      <c r="B360" s="50"/>
      <c r="C360" s="52"/>
      <c r="D360" s="68"/>
      <c r="E360" s="52"/>
      <c r="F360" s="67"/>
      <c r="G360" s="52"/>
      <c r="H360" s="56"/>
    </row>
    <row r="361" spans="1:8" ht="21" customHeight="1" x14ac:dyDescent="0.2">
      <c r="A361" s="45">
        <v>323</v>
      </c>
      <c r="B361" s="50"/>
      <c r="C361" s="52"/>
      <c r="D361" s="68"/>
      <c r="E361" s="52"/>
      <c r="F361" s="67"/>
      <c r="G361" s="52"/>
      <c r="H361" s="56"/>
    </row>
    <row r="362" spans="1:8" ht="21" customHeight="1" x14ac:dyDescent="0.2">
      <c r="A362" s="45">
        <v>324</v>
      </c>
      <c r="B362" s="50"/>
      <c r="C362" s="52"/>
      <c r="D362" s="68"/>
      <c r="E362" s="52"/>
      <c r="F362" s="67"/>
      <c r="G362" s="52"/>
      <c r="H362" s="56"/>
    </row>
    <row r="363" spans="1:8" ht="21" customHeight="1" x14ac:dyDescent="0.2">
      <c r="A363" s="45">
        <v>325</v>
      </c>
      <c r="B363" s="50"/>
      <c r="C363" s="52"/>
      <c r="D363" s="68"/>
      <c r="E363" s="52"/>
      <c r="F363" s="67"/>
      <c r="G363" s="52"/>
      <c r="H363" s="56"/>
    </row>
    <row r="364" spans="1:8" ht="21" customHeight="1" x14ac:dyDescent="0.2">
      <c r="A364" s="45">
        <v>326</v>
      </c>
      <c r="B364" s="50"/>
      <c r="C364" s="52"/>
      <c r="D364" s="68"/>
      <c r="E364" s="52"/>
      <c r="F364" s="67"/>
      <c r="G364" s="52"/>
      <c r="H364" s="56"/>
    </row>
    <row r="365" spans="1:8" ht="21" customHeight="1" x14ac:dyDescent="0.2">
      <c r="A365" s="45">
        <v>327</v>
      </c>
      <c r="B365" s="50"/>
      <c r="C365" s="52"/>
      <c r="D365" s="68"/>
      <c r="E365" s="52"/>
      <c r="F365" s="67"/>
      <c r="G365" s="52"/>
      <c r="H365" s="56"/>
    </row>
    <row r="366" spans="1:8" ht="21" customHeight="1" x14ac:dyDescent="0.2">
      <c r="A366" s="45">
        <v>328</v>
      </c>
      <c r="B366" s="50"/>
      <c r="C366" s="52"/>
      <c r="D366" s="68"/>
      <c r="E366" s="52"/>
      <c r="F366" s="67"/>
      <c r="G366" s="52"/>
      <c r="H366" s="56"/>
    </row>
    <row r="367" spans="1:8" ht="21" customHeight="1" x14ac:dyDescent="0.2">
      <c r="A367" s="45">
        <v>329</v>
      </c>
      <c r="B367" s="50"/>
      <c r="C367" s="52"/>
      <c r="D367" s="68"/>
      <c r="E367" s="52"/>
      <c r="F367" s="67"/>
      <c r="G367" s="52"/>
      <c r="H367" s="56"/>
    </row>
    <row r="368" spans="1:8" ht="21" customHeight="1" x14ac:dyDescent="0.2">
      <c r="A368" s="45">
        <v>330</v>
      </c>
      <c r="B368" s="50"/>
      <c r="C368" s="52"/>
      <c r="D368" s="68"/>
      <c r="E368" s="52"/>
      <c r="F368" s="67"/>
      <c r="G368" s="52"/>
      <c r="H368" s="56"/>
    </row>
    <row r="369" spans="1:8" ht="21" customHeight="1" x14ac:dyDescent="0.2">
      <c r="A369" s="45">
        <v>331</v>
      </c>
      <c r="B369" s="50"/>
      <c r="C369" s="52"/>
      <c r="D369" s="68"/>
      <c r="E369" s="52"/>
      <c r="F369" s="67"/>
      <c r="G369" s="52"/>
      <c r="H369" s="56"/>
    </row>
    <row r="370" spans="1:8" ht="21" customHeight="1" x14ac:dyDescent="0.2">
      <c r="A370" s="45">
        <v>332</v>
      </c>
      <c r="B370" s="50"/>
      <c r="C370" s="52"/>
      <c r="D370" s="68"/>
      <c r="E370" s="52"/>
      <c r="F370" s="67"/>
      <c r="G370" s="52"/>
      <c r="H370" s="56"/>
    </row>
    <row r="371" spans="1:8" ht="21" customHeight="1" x14ac:dyDescent="0.2">
      <c r="A371" s="45">
        <v>333</v>
      </c>
      <c r="B371" s="50"/>
      <c r="C371" s="52"/>
      <c r="D371" s="68"/>
      <c r="E371" s="52"/>
      <c r="F371" s="67"/>
      <c r="G371" s="52"/>
      <c r="H371" s="56"/>
    </row>
    <row r="372" spans="1:8" ht="21" customHeight="1" x14ac:dyDescent="0.2">
      <c r="A372" s="45">
        <v>334</v>
      </c>
      <c r="B372" s="50"/>
      <c r="C372" s="52"/>
      <c r="D372" s="68"/>
      <c r="E372" s="52"/>
      <c r="F372" s="67"/>
      <c r="G372" s="52"/>
      <c r="H372" s="56"/>
    </row>
    <row r="373" spans="1:8" ht="21" customHeight="1" x14ac:dyDescent="0.2">
      <c r="A373" s="45">
        <v>335</v>
      </c>
      <c r="B373" s="50"/>
      <c r="C373" s="52"/>
      <c r="D373" s="68"/>
      <c r="E373" s="52"/>
      <c r="F373" s="67"/>
      <c r="G373" s="52"/>
      <c r="H373" s="56"/>
    </row>
    <row r="374" spans="1:8" ht="21" customHeight="1" x14ac:dyDescent="0.2">
      <c r="A374" s="45">
        <v>336</v>
      </c>
      <c r="B374" s="50"/>
      <c r="C374" s="52"/>
      <c r="D374" s="68"/>
      <c r="E374" s="52"/>
      <c r="F374" s="67"/>
      <c r="G374" s="52"/>
      <c r="H374" s="56"/>
    </row>
    <row r="375" spans="1:8" ht="21" customHeight="1" x14ac:dyDescent="0.2">
      <c r="A375" s="45">
        <v>337</v>
      </c>
      <c r="B375" s="50"/>
      <c r="C375" s="52"/>
      <c r="D375" s="68"/>
      <c r="E375" s="52"/>
      <c r="F375" s="67"/>
      <c r="G375" s="52"/>
      <c r="H375" s="56"/>
    </row>
    <row r="376" spans="1:8" ht="21" customHeight="1" x14ac:dyDescent="0.2">
      <c r="A376" s="45">
        <v>338</v>
      </c>
      <c r="B376" s="50"/>
      <c r="C376" s="52"/>
      <c r="D376" s="68"/>
      <c r="E376" s="52"/>
      <c r="F376" s="67"/>
      <c r="G376" s="52"/>
      <c r="H376" s="56"/>
    </row>
    <row r="377" spans="1:8" ht="21" customHeight="1" x14ac:dyDescent="0.2">
      <c r="A377" s="45">
        <v>339</v>
      </c>
      <c r="B377" s="50"/>
      <c r="C377" s="52"/>
      <c r="D377" s="68"/>
      <c r="E377" s="52"/>
      <c r="F377" s="67"/>
      <c r="G377" s="52"/>
      <c r="H377" s="56"/>
    </row>
    <row r="378" spans="1:8" ht="21" customHeight="1" x14ac:dyDescent="0.2">
      <c r="A378" s="45">
        <v>340</v>
      </c>
      <c r="B378" s="50"/>
      <c r="C378" s="52"/>
      <c r="D378" s="68"/>
      <c r="E378" s="52"/>
      <c r="F378" s="67"/>
      <c r="G378" s="52"/>
      <c r="H378" s="56"/>
    </row>
    <row r="379" spans="1:8" ht="21" customHeight="1" x14ac:dyDescent="0.2">
      <c r="A379" s="45">
        <v>341</v>
      </c>
      <c r="B379" s="50"/>
      <c r="C379" s="52"/>
      <c r="D379" s="68"/>
      <c r="E379" s="52"/>
      <c r="F379" s="67"/>
      <c r="G379" s="52"/>
      <c r="H379" s="56"/>
    </row>
    <row r="380" spans="1:8" ht="21" customHeight="1" x14ac:dyDescent="0.2">
      <c r="A380" s="45">
        <v>342</v>
      </c>
      <c r="B380" s="50"/>
      <c r="C380" s="52"/>
      <c r="D380" s="68"/>
      <c r="E380" s="52"/>
      <c r="F380" s="67"/>
      <c r="G380" s="52"/>
      <c r="H380" s="56"/>
    </row>
    <row r="381" spans="1:8" ht="21" customHeight="1" x14ac:dyDescent="0.2">
      <c r="A381" s="45">
        <v>343</v>
      </c>
      <c r="B381" s="50"/>
      <c r="C381" s="52"/>
      <c r="D381" s="68"/>
      <c r="E381" s="52"/>
      <c r="F381" s="67"/>
      <c r="G381" s="52"/>
      <c r="H381" s="56"/>
    </row>
    <row r="382" spans="1:8" ht="21" customHeight="1" x14ac:dyDescent="0.2">
      <c r="A382" s="45">
        <v>344</v>
      </c>
      <c r="B382" s="50"/>
      <c r="C382" s="52"/>
      <c r="D382" s="68"/>
      <c r="E382" s="52"/>
      <c r="F382" s="67"/>
      <c r="G382" s="52"/>
      <c r="H382" s="56"/>
    </row>
    <row r="383" spans="1:8" ht="21" customHeight="1" x14ac:dyDescent="0.2">
      <c r="A383" s="45">
        <v>345</v>
      </c>
      <c r="B383" s="50"/>
      <c r="C383" s="52"/>
      <c r="D383" s="68"/>
      <c r="E383" s="52"/>
      <c r="F383" s="67"/>
      <c r="G383" s="52"/>
      <c r="H383" s="56"/>
    </row>
    <row r="384" spans="1:8" ht="21" customHeight="1" x14ac:dyDescent="0.2">
      <c r="A384" s="45">
        <v>346</v>
      </c>
      <c r="B384" s="50"/>
      <c r="C384" s="52"/>
      <c r="D384" s="68"/>
      <c r="E384" s="52"/>
      <c r="F384" s="67"/>
      <c r="G384" s="52"/>
      <c r="H384" s="56"/>
    </row>
    <row r="385" spans="1:8" ht="21" customHeight="1" x14ac:dyDescent="0.2">
      <c r="A385" s="45">
        <v>347</v>
      </c>
      <c r="B385" s="50"/>
      <c r="C385" s="52"/>
      <c r="D385" s="68"/>
      <c r="E385" s="52"/>
      <c r="F385" s="67"/>
      <c r="G385" s="52"/>
      <c r="H385" s="56"/>
    </row>
    <row r="386" spans="1:8" ht="21" customHeight="1" x14ac:dyDescent="0.2">
      <c r="A386" s="45">
        <v>348</v>
      </c>
      <c r="B386" s="50"/>
      <c r="C386" s="52"/>
      <c r="D386" s="68"/>
      <c r="E386" s="52"/>
      <c r="F386" s="67"/>
      <c r="G386" s="52"/>
      <c r="H386" s="56"/>
    </row>
    <row r="387" spans="1:8" ht="21" customHeight="1" x14ac:dyDescent="0.2">
      <c r="A387" s="45">
        <v>349</v>
      </c>
      <c r="B387" s="50"/>
      <c r="C387" s="52"/>
      <c r="D387" s="68"/>
      <c r="E387" s="52"/>
      <c r="F387" s="67"/>
      <c r="G387" s="52"/>
      <c r="H387" s="56"/>
    </row>
    <row r="388" spans="1:8" ht="21" customHeight="1" x14ac:dyDescent="0.2">
      <c r="A388" s="45">
        <v>350</v>
      </c>
      <c r="B388" s="50"/>
      <c r="C388" s="52"/>
      <c r="D388" s="68"/>
      <c r="E388" s="52"/>
      <c r="F388" s="67"/>
      <c r="G388" s="52"/>
      <c r="H388" s="56"/>
    </row>
    <row r="389" spans="1:8" ht="21" customHeight="1" x14ac:dyDescent="0.2">
      <c r="A389" s="45">
        <v>351</v>
      </c>
      <c r="B389" s="50"/>
      <c r="C389" s="52"/>
      <c r="D389" s="68"/>
      <c r="E389" s="52"/>
      <c r="F389" s="67"/>
      <c r="G389" s="52"/>
      <c r="H389" s="56"/>
    </row>
    <row r="390" spans="1:8" ht="21" customHeight="1" x14ac:dyDescent="0.2">
      <c r="A390" s="45">
        <v>352</v>
      </c>
      <c r="B390" s="50"/>
      <c r="C390" s="52"/>
      <c r="D390" s="68"/>
      <c r="E390" s="52"/>
      <c r="F390" s="67"/>
      <c r="G390" s="52"/>
      <c r="H390" s="56"/>
    </row>
    <row r="391" spans="1:8" ht="21" customHeight="1" x14ac:dyDescent="0.2">
      <c r="A391" s="45">
        <v>353</v>
      </c>
      <c r="B391" s="50"/>
      <c r="C391" s="52"/>
      <c r="D391" s="68"/>
      <c r="E391" s="52"/>
      <c r="F391" s="67"/>
      <c r="G391" s="52"/>
      <c r="H391" s="56"/>
    </row>
    <row r="392" spans="1:8" ht="21" customHeight="1" x14ac:dyDescent="0.2">
      <c r="A392" s="45">
        <v>354</v>
      </c>
      <c r="B392" s="50"/>
      <c r="C392" s="52"/>
      <c r="D392" s="68"/>
      <c r="E392" s="52"/>
      <c r="F392" s="67"/>
      <c r="G392" s="52"/>
      <c r="H392" s="56"/>
    </row>
    <row r="393" spans="1:8" ht="21" customHeight="1" x14ac:dyDescent="0.2">
      <c r="A393" s="45">
        <v>355</v>
      </c>
      <c r="B393" s="50"/>
      <c r="C393" s="52"/>
      <c r="D393" s="68"/>
      <c r="E393" s="52"/>
      <c r="F393" s="67"/>
      <c r="G393" s="52"/>
      <c r="H393" s="56"/>
    </row>
    <row r="394" spans="1:8" ht="21" customHeight="1" x14ac:dyDescent="0.2">
      <c r="A394" s="45">
        <v>356</v>
      </c>
      <c r="B394" s="50"/>
      <c r="C394" s="52"/>
      <c r="D394" s="68"/>
      <c r="E394" s="52"/>
      <c r="F394" s="67"/>
      <c r="G394" s="52"/>
      <c r="H394" s="56"/>
    </row>
    <row r="395" spans="1:8" ht="21" customHeight="1" x14ac:dyDescent="0.2">
      <c r="A395" s="45">
        <v>357</v>
      </c>
      <c r="B395" s="50"/>
      <c r="C395" s="52"/>
      <c r="D395" s="68"/>
      <c r="E395" s="52"/>
      <c r="F395" s="67"/>
      <c r="G395" s="52"/>
      <c r="H395" s="56"/>
    </row>
    <row r="396" spans="1:8" ht="21" customHeight="1" x14ac:dyDescent="0.2">
      <c r="A396" s="45">
        <v>358</v>
      </c>
      <c r="B396" s="50"/>
      <c r="C396" s="52"/>
      <c r="D396" s="68"/>
      <c r="E396" s="52"/>
      <c r="F396" s="67"/>
      <c r="G396" s="52"/>
      <c r="H396" s="56"/>
    </row>
    <row r="397" spans="1:8" ht="26.25" x14ac:dyDescent="0.2">
      <c r="A397" s="45">
        <v>359</v>
      </c>
      <c r="B397" s="53"/>
      <c r="C397" s="54"/>
      <c r="D397" s="47"/>
      <c r="E397" s="54"/>
      <c r="F397" s="46"/>
      <c r="G397" s="52"/>
      <c r="H397" s="56"/>
    </row>
    <row r="398" spans="1:8" ht="26.25" x14ac:dyDescent="0.2">
      <c r="A398" s="45">
        <v>360</v>
      </c>
      <c r="B398" s="53"/>
      <c r="C398" s="54"/>
      <c r="D398" s="47"/>
      <c r="E398" s="54"/>
      <c r="F398" s="46"/>
      <c r="G398" s="52"/>
      <c r="H398" s="56"/>
    </row>
    <row r="399" spans="1:8" ht="26.25" x14ac:dyDescent="0.2">
      <c r="A399" s="45">
        <v>361</v>
      </c>
      <c r="B399" s="53"/>
      <c r="C399" s="54"/>
      <c r="D399" s="47"/>
      <c r="E399" s="54"/>
      <c r="F399" s="46"/>
      <c r="G399" s="52"/>
      <c r="H399" s="56"/>
    </row>
    <row r="400" spans="1:8" ht="26.25" x14ac:dyDescent="0.2">
      <c r="A400" s="45">
        <v>362</v>
      </c>
      <c r="B400" s="53"/>
      <c r="C400" s="54"/>
      <c r="D400" s="47"/>
      <c r="E400" s="54"/>
      <c r="F400" s="46"/>
      <c r="G400" s="52"/>
      <c r="H400" s="56"/>
    </row>
    <row r="401" spans="1:8" ht="26.25" x14ac:dyDescent="0.2">
      <c r="A401" s="45">
        <v>363</v>
      </c>
      <c r="B401" s="53"/>
      <c r="C401" s="54"/>
      <c r="D401" s="47"/>
      <c r="E401" s="54"/>
      <c r="F401" s="46"/>
      <c r="G401" s="52"/>
      <c r="H401" s="56"/>
    </row>
    <row r="402" spans="1:8" ht="26.25" x14ac:dyDescent="0.2">
      <c r="A402" s="45">
        <v>364</v>
      </c>
      <c r="B402" s="53"/>
      <c r="C402" s="54"/>
      <c r="D402" s="47"/>
      <c r="E402" s="54"/>
      <c r="F402" s="46"/>
      <c r="G402" s="52"/>
      <c r="H402" s="56"/>
    </row>
    <row r="403" spans="1:8" ht="27" thickBot="1" x14ac:dyDescent="0.25">
      <c r="A403" s="45">
        <v>365</v>
      </c>
      <c r="B403" s="57"/>
      <c r="C403" s="58"/>
      <c r="D403" s="59"/>
      <c r="E403" s="58"/>
      <c r="F403" s="60"/>
      <c r="G403" s="61"/>
      <c r="H403" s="62"/>
    </row>
    <row r="404" spans="1:8" ht="13.5" thickTop="1" x14ac:dyDescent="0.2"/>
  </sheetData>
  <sheetProtection sheet="1" objects="1" scenarios="1"/>
  <mergeCells count="8">
    <mergeCell ref="F36:H36"/>
    <mergeCell ref="I1:K2"/>
    <mergeCell ref="A36:B36"/>
    <mergeCell ref="K3:L3"/>
    <mergeCell ref="A1:H1"/>
    <mergeCell ref="A2:H2"/>
    <mergeCell ref="A3:D3"/>
    <mergeCell ref="F3:H3"/>
  </mergeCells>
  <conditionalFormatting sqref="A3 E3:F3 K6:K35 C5:F34">
    <cfRule type="cellIs" dxfId="108" priority="396" stopIfTrue="1" operator="notBetween">
      <formula>1</formula>
      <formula>9000</formula>
    </cfRule>
  </conditionalFormatting>
  <conditionalFormatting sqref="L5 I5:J34 A3 E3:F3 I32:K32 C5:F34 K5:K35">
    <cfRule type="cellIs" dxfId="107" priority="326" stopIfTrue="1" operator="notBetween">
      <formula>1</formula>
      <formula>9000</formula>
    </cfRule>
  </conditionalFormatting>
  <conditionalFormatting sqref="A3 G17">
    <cfRule type="cellIs" dxfId="106" priority="313" stopIfTrue="1" operator="between">
      <formula>0</formula>
      <formula>-100000</formula>
    </cfRule>
  </conditionalFormatting>
  <conditionalFormatting sqref="B5:B6">
    <cfRule type="expression" dxfId="105" priority="96" stopIfTrue="1">
      <formula>$I$7="طائرة"</formula>
    </cfRule>
  </conditionalFormatting>
  <conditionalFormatting sqref="B5">
    <cfRule type="expression" dxfId="104" priority="62" stopIfTrue="1">
      <formula>$I$5="طائرة"</formula>
    </cfRule>
  </conditionalFormatting>
  <conditionalFormatting sqref="H5:H34">
    <cfRule type="expression" dxfId="103" priority="60" stopIfTrue="1">
      <formula>$K$5="مخالف"</formula>
    </cfRule>
  </conditionalFormatting>
  <conditionalFormatting sqref="K5">
    <cfRule type="containsText" dxfId="102" priority="49" stopIfTrue="1" operator="containsText" text="مخالف">
      <formula>NOT(ISERROR(SEARCH("مخالف",K5)))</formula>
    </cfRule>
    <cfRule type="cellIs" dxfId="101" priority="54" stopIfTrue="1" operator="notBetween">
      <formula>1</formula>
      <formula>9000</formula>
    </cfRule>
  </conditionalFormatting>
  <conditionalFormatting sqref="K6:K35">
    <cfRule type="containsText" dxfId="100" priority="48" stopIfTrue="1" operator="containsText" text="مخالف">
      <formula>NOT(ISERROR(SEARCH("مخالف",K6)))</formula>
    </cfRule>
  </conditionalFormatting>
  <conditionalFormatting sqref="D9">
    <cfRule type="cellIs" dxfId="99" priority="42" stopIfTrue="1" operator="between">
      <formula>8</formula>
      <formula>30</formula>
    </cfRule>
  </conditionalFormatting>
  <conditionalFormatting sqref="G17">
    <cfRule type="cellIs" dxfId="98" priority="38" stopIfTrue="1" operator="between">
      <formula>2</formula>
      <formula>7</formula>
    </cfRule>
  </conditionalFormatting>
  <conditionalFormatting sqref="G5:G32">
    <cfRule type="cellIs" dxfId="97" priority="6" stopIfTrue="1" operator="between">
      <formula>1</formula>
      <formula>6</formula>
    </cfRule>
  </conditionalFormatting>
  <conditionalFormatting sqref="G5:G32">
    <cfRule type="cellIs" dxfId="96" priority="5" stopIfTrue="1" operator="between">
      <formula>1</formula>
      <formula>-100000</formula>
    </cfRule>
  </conditionalFormatting>
  <conditionalFormatting sqref="G5:G32">
    <cfRule type="cellIs" dxfId="95" priority="4" stopIfTrue="1" operator="between">
      <formula>7</formula>
      <formula>30</formula>
    </cfRule>
  </conditionalFormatting>
  <conditionalFormatting sqref="B6">
    <cfRule type="expression" dxfId="94" priority="3" stopIfTrue="1">
      <formula>$I$5="طائرة"</formula>
    </cfRule>
  </conditionalFormatting>
  <conditionalFormatting sqref="B7:B32">
    <cfRule type="expression" dxfId="93" priority="2" stopIfTrue="1">
      <formula>$I$7="طائرة"</formula>
    </cfRule>
  </conditionalFormatting>
  <conditionalFormatting sqref="B7:B32">
    <cfRule type="expression" dxfId="92" priority="1" stopIfTrue="1">
      <formula>$I$5="طائرة"</formula>
    </cfRule>
  </conditionalFormatting>
  <printOptions horizontalCentered="1"/>
  <pageMargins left="0.19685039370078741" right="0.19685039370078741" top="0.39370078740157483" bottom="0" header="0.23622047244094491" footer="0.11811023622047245"/>
  <pageSetup paperSize="9" scale="70" orientation="portrait" horizontalDpi="300" verticalDpi="300" r:id="rId1"/>
  <headerFooter alignWithMargins="0"/>
  <colBreaks count="1" manualBreakCount="1">
    <brk id="8" max="33" man="1"/>
  </colBreaks>
  <ignoredErrors>
    <ignoredError sqref="C9:E9 I33:K35 C7:E7 C14:E14 I5:K31 C5:E6 I32:K32 C8:E8 C10:E10 C11:E11 C12:E12 C13:E13" evalError="1"/>
    <ignoredError sqref="H26 H25 H21:H24 F26 F25 G17 G31:G32 G25 G26 G23 G18 G27 G24 G19 G15 G20 G21 G22 G28 G29 G30 G33:G34" unlockedFormula="1"/>
    <ignoredError sqref="C33:F33 C34:F34 H34 H27 H28 H29 H30 H31 H33 C31:F31 C30:F30 C29 C28:F28 C23:F23 C22:F22 C21:E21 C17:E17 C16:E16 C15:E15 C24:F24 F27 C27:E27 C25:E25 C26:E26 C20:E20 F29 C18:E19" evalError="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sheetPr>
  <dimension ref="A1:X400"/>
  <sheetViews>
    <sheetView rightToLeft="1" view="pageBreakPreview" topLeftCell="A3" zoomScale="80" zoomScaleNormal="70" zoomScaleSheetLayoutView="80" workbookViewId="0">
      <selection activeCell="G5" sqref="G5:G7"/>
    </sheetView>
  </sheetViews>
  <sheetFormatPr baseColWidth="10" defaultColWidth="9.140625" defaultRowHeight="12.75" x14ac:dyDescent="0.2"/>
  <cols>
    <col min="1" max="1" width="7.42578125" style="1" customWidth="1"/>
    <col min="2" max="2" width="13.5703125" style="1" customWidth="1"/>
    <col min="3" max="3" width="40.85546875" style="1" customWidth="1"/>
    <col min="4" max="4" width="11.85546875" style="1" customWidth="1"/>
    <col min="5" max="5" width="21.7109375" style="1" customWidth="1"/>
    <col min="6" max="6" width="21" style="20" customWidth="1"/>
    <col min="7" max="7" width="13.85546875" style="1" customWidth="1"/>
    <col min="8" max="8" width="14.7109375" style="1" customWidth="1"/>
    <col min="9" max="11" width="9" style="1" customWidth="1"/>
    <col min="12" max="12" width="35.28515625" style="1" customWidth="1"/>
    <col min="13" max="13" width="15.7109375" style="1" customWidth="1"/>
    <col min="14" max="14" width="17.140625" style="1" customWidth="1"/>
    <col min="15" max="15" width="22" style="20" customWidth="1"/>
    <col min="16" max="16" width="14.140625" style="1" customWidth="1"/>
    <col min="17" max="17" width="11.5703125" style="1" customWidth="1"/>
    <col min="18" max="18" width="0.85546875" style="1" customWidth="1"/>
    <col min="19" max="19" width="11.42578125" style="1" customWidth="1"/>
    <col min="20" max="20" width="25.28515625" style="1" customWidth="1"/>
    <col min="21" max="21" width="15" style="1" customWidth="1"/>
    <col min="22" max="22" width="13.7109375" style="1" customWidth="1"/>
    <col min="23" max="23" width="14" style="1" customWidth="1"/>
    <col min="24" max="16384" width="9.140625" style="1"/>
  </cols>
  <sheetData>
    <row r="1" spans="1:23" s="2" customFormat="1" ht="41.25" customHeight="1" x14ac:dyDescent="0.2">
      <c r="A1" s="241" t="s">
        <v>8</v>
      </c>
      <c r="B1" s="241"/>
      <c r="C1" s="241"/>
      <c r="D1" s="241"/>
      <c r="E1" s="241"/>
      <c r="F1" s="241"/>
      <c r="G1" s="241"/>
      <c r="H1" s="241"/>
      <c r="I1" s="238">
        <f ca="1">$F$3</f>
        <v>41502.734015509261</v>
      </c>
      <c r="J1" s="238"/>
      <c r="K1" s="238"/>
      <c r="L1" s="76"/>
      <c r="M1" s="76"/>
      <c r="N1" s="76"/>
      <c r="O1" s="76"/>
      <c r="P1" s="76"/>
      <c r="Q1" s="76"/>
      <c r="R1" s="4"/>
      <c r="S1" s="4"/>
      <c r="T1" s="4"/>
    </row>
    <row r="2" spans="1:23" s="2" customFormat="1" ht="42.75" customHeight="1" x14ac:dyDescent="0.2">
      <c r="A2" s="241" t="s">
        <v>510</v>
      </c>
      <c r="B2" s="241"/>
      <c r="C2" s="241"/>
      <c r="D2" s="241"/>
      <c r="E2" s="241"/>
      <c r="F2" s="241"/>
      <c r="G2" s="241"/>
      <c r="H2" s="241"/>
      <c r="I2" s="238"/>
      <c r="J2" s="238"/>
      <c r="K2" s="238"/>
      <c r="L2" s="76"/>
      <c r="M2" s="76"/>
      <c r="N2" s="76"/>
      <c r="O2" s="76"/>
      <c r="P2" s="76"/>
      <c r="Q2" s="76"/>
      <c r="R2" s="4"/>
      <c r="S2" s="4"/>
      <c r="T2" s="4"/>
      <c r="U2" s="4"/>
      <c r="V2" s="4"/>
      <c r="W2" s="4"/>
    </row>
    <row r="3" spans="1:23" s="2" customFormat="1" ht="48.75" customHeight="1" thickBot="1" x14ac:dyDescent="0.25">
      <c r="A3" s="244" t="s">
        <v>509</v>
      </c>
      <c r="B3" s="244"/>
      <c r="C3" s="244"/>
      <c r="D3" s="244"/>
      <c r="E3" s="85" t="s">
        <v>424</v>
      </c>
      <c r="F3" s="243">
        <f ca="1">NOW()+1</f>
        <v>41502.734015509261</v>
      </c>
      <c r="G3" s="243"/>
      <c r="H3" s="243"/>
      <c r="I3" s="87"/>
      <c r="J3" s="3"/>
      <c r="K3" s="240"/>
      <c r="L3" s="240"/>
      <c r="M3" s="86"/>
      <c r="N3" s="25"/>
      <c r="O3" s="23"/>
      <c r="P3" s="4"/>
      <c r="Q3" s="3"/>
      <c r="R3" s="3"/>
      <c r="S3" s="4"/>
      <c r="T3" s="4"/>
      <c r="U3" s="4"/>
      <c r="V3" s="13"/>
    </row>
    <row r="4" spans="1:23" s="4" customFormat="1" ht="48" customHeight="1" thickTop="1" thickBot="1" x14ac:dyDescent="0.25">
      <c r="A4" s="200" t="s">
        <v>0</v>
      </c>
      <c r="B4" s="201" t="s">
        <v>211</v>
      </c>
      <c r="C4" s="201" t="s">
        <v>426</v>
      </c>
      <c r="D4" s="201" t="s">
        <v>2</v>
      </c>
      <c r="E4" s="201" t="s">
        <v>3</v>
      </c>
      <c r="F4" s="201" t="s">
        <v>4</v>
      </c>
      <c r="G4" s="201" t="s">
        <v>423</v>
      </c>
      <c r="H4" s="202" t="s">
        <v>529</v>
      </c>
      <c r="I4" s="3"/>
      <c r="J4" s="21"/>
      <c r="K4" s="21"/>
      <c r="L4" s="21"/>
      <c r="M4" s="21"/>
      <c r="N4" s="21"/>
      <c r="O4" s="26"/>
      <c r="P4" s="21"/>
      <c r="Q4" s="21"/>
      <c r="R4" s="3"/>
      <c r="S4" s="3"/>
      <c r="T4" s="3"/>
      <c r="U4" s="3"/>
      <c r="V4" s="3"/>
      <c r="W4" s="3"/>
    </row>
    <row r="5" spans="1:23" s="4" customFormat="1" ht="43.5" customHeight="1" thickTop="1" x14ac:dyDescent="0.2">
      <c r="A5" s="208">
        <f>IF(B5="","",COUNTA($E$5:E5))</f>
        <v>1</v>
      </c>
      <c r="B5" s="38">
        <v>1773</v>
      </c>
      <c r="C5" s="209" t="str">
        <f t="shared" ref="C5:C24" si="0">VLOOKUP(B5,$B$34:$H$399,2,0)</f>
        <v>احمد محمد احمد إبراهيم</v>
      </c>
      <c r="D5" s="209" t="str">
        <f t="shared" ref="D5:D24" si="1">VLOOKUP(C5,$C$34:$H$399,2,0)</f>
        <v>خالدة</v>
      </c>
      <c r="E5" s="209" t="str">
        <f t="shared" ref="E5:E24" si="2">VLOOKUP(B5,$B$34:$H$399,4,0)</f>
        <v>الادارية</v>
      </c>
      <c r="F5" s="41">
        <v>41511</v>
      </c>
      <c r="G5" s="210">
        <f t="shared" ref="G5:G26" ca="1" si="3">F5-$F$3</f>
        <v>8.2659844907393563</v>
      </c>
      <c r="H5" s="99" t="s">
        <v>24</v>
      </c>
      <c r="I5" s="37" t="str">
        <f t="shared" ref="I5:I26" si="4">VLOOKUP(B5,$B$34:$I$399,5,0)</f>
        <v>طائرة</v>
      </c>
      <c r="J5" s="37" t="str">
        <f t="shared" ref="J5:J26" si="5">VLOOKUP(B5,$B$34:$I$399,7,0)</f>
        <v>الاحد</v>
      </c>
      <c r="K5" s="37" t="str">
        <f t="shared" ref="K5:K26" si="6">IF(VLOOKUP(B5,$B$34:$I$399,7,0)=$E$3,"","مخالف")</f>
        <v/>
      </c>
      <c r="L5" s="37"/>
      <c r="M5" s="21"/>
      <c r="N5" s="21"/>
      <c r="O5" s="27"/>
      <c r="P5" s="21"/>
      <c r="Q5" s="21"/>
      <c r="R5" s="3"/>
      <c r="S5" s="3"/>
      <c r="T5" s="3"/>
      <c r="U5" s="3"/>
      <c r="V5" s="3"/>
      <c r="W5" s="3"/>
    </row>
    <row r="6" spans="1:23" s="15" customFormat="1" ht="43.5" customHeight="1" x14ac:dyDescent="0.2">
      <c r="A6" s="211">
        <f>IF(B6="","",COUNTA($E$5:E6))</f>
        <v>2</v>
      </c>
      <c r="B6" s="38">
        <v>33</v>
      </c>
      <c r="C6" s="209" t="str">
        <f t="shared" si="0"/>
        <v>أحمد شحاته عبد العزيز</v>
      </c>
      <c r="D6" s="209" t="str">
        <f t="shared" si="1"/>
        <v>سمبتكو</v>
      </c>
      <c r="E6" s="209" t="str">
        <f t="shared" si="2"/>
        <v>الشئون الإدارية</v>
      </c>
      <c r="F6" s="41">
        <v>41511</v>
      </c>
      <c r="G6" s="210">
        <f t="shared" ca="1" si="3"/>
        <v>8.2659844907393563</v>
      </c>
      <c r="H6" s="99" t="s">
        <v>24</v>
      </c>
      <c r="I6" s="37" t="str">
        <f t="shared" si="4"/>
        <v>طائرة</v>
      </c>
      <c r="J6" s="37" t="str">
        <f t="shared" si="5"/>
        <v>الاثنين</v>
      </c>
      <c r="K6" s="37" t="str">
        <f t="shared" si="6"/>
        <v>مخالف</v>
      </c>
      <c r="L6" s="24"/>
      <c r="M6" s="24"/>
      <c r="N6" s="24"/>
      <c r="O6" s="28"/>
      <c r="P6" s="24"/>
      <c r="Q6" s="21"/>
      <c r="R6" s="3"/>
      <c r="S6" s="3"/>
      <c r="T6" s="3"/>
      <c r="U6" s="3"/>
      <c r="V6" s="3"/>
      <c r="W6" s="3"/>
    </row>
    <row r="7" spans="1:23" s="15" customFormat="1" ht="43.5" customHeight="1" x14ac:dyDescent="0.2">
      <c r="A7" s="211">
        <f>IF(B7="","",COUNTA($E$5:E7))</f>
        <v>3</v>
      </c>
      <c r="B7" s="38">
        <v>43</v>
      </c>
      <c r="C7" s="209" t="str">
        <f t="shared" si="0"/>
        <v>طارق احمد بصري</v>
      </c>
      <c r="D7" s="209" t="str">
        <f t="shared" si="1"/>
        <v>سمبتكو</v>
      </c>
      <c r="E7" s="209" t="str">
        <f t="shared" si="2"/>
        <v>الشئون الإدارية</v>
      </c>
      <c r="F7" s="41">
        <v>41516</v>
      </c>
      <c r="G7" s="210">
        <f t="shared" ca="1" si="3"/>
        <v>13.265984490739356</v>
      </c>
      <c r="H7" s="99" t="s">
        <v>528</v>
      </c>
      <c r="I7" s="37" t="str">
        <f t="shared" si="4"/>
        <v>طائرة</v>
      </c>
      <c r="J7" s="37" t="str">
        <f t="shared" si="5"/>
        <v>الاثنين</v>
      </c>
      <c r="K7" s="37" t="str">
        <f t="shared" si="6"/>
        <v>مخالف</v>
      </c>
      <c r="L7" s="24"/>
      <c r="M7" s="24"/>
      <c r="N7" s="24"/>
      <c r="O7" s="28"/>
      <c r="P7" s="24"/>
      <c r="Q7" s="21"/>
      <c r="R7" s="3"/>
      <c r="S7" s="3"/>
      <c r="T7" s="3"/>
      <c r="U7" s="3"/>
      <c r="V7" s="3"/>
      <c r="W7" s="3"/>
    </row>
    <row r="8" spans="1:23" s="15" customFormat="1" ht="43.5" customHeight="1" x14ac:dyDescent="0.2">
      <c r="A8" s="211" t="str">
        <f>IF(B8="","",COUNTA($E$5:E8))</f>
        <v/>
      </c>
      <c r="B8" s="38"/>
      <c r="C8" s="209" t="e">
        <f t="shared" si="0"/>
        <v>#N/A</v>
      </c>
      <c r="D8" s="209" t="e">
        <f t="shared" si="1"/>
        <v>#N/A</v>
      </c>
      <c r="E8" s="209" t="e">
        <f t="shared" si="2"/>
        <v>#N/A</v>
      </c>
      <c r="F8" s="41"/>
      <c r="G8" s="210">
        <f t="shared" ca="1" si="3"/>
        <v>-41502.734015509261</v>
      </c>
      <c r="H8" s="99"/>
      <c r="I8" s="37" t="e">
        <f t="shared" si="4"/>
        <v>#N/A</v>
      </c>
      <c r="J8" s="37" t="e">
        <f t="shared" si="5"/>
        <v>#N/A</v>
      </c>
      <c r="K8" s="37" t="e">
        <f t="shared" si="6"/>
        <v>#N/A</v>
      </c>
      <c r="L8" s="24"/>
      <c r="M8" s="24"/>
      <c r="N8" s="24"/>
      <c r="O8" s="28"/>
      <c r="P8" s="24"/>
      <c r="Q8" s="21"/>
      <c r="R8" s="3"/>
      <c r="S8" s="3"/>
      <c r="T8" s="3"/>
      <c r="U8" s="3"/>
      <c r="V8" s="3"/>
      <c r="W8" s="3"/>
    </row>
    <row r="9" spans="1:23" s="4" customFormat="1" ht="43.5" customHeight="1" x14ac:dyDescent="0.2">
      <c r="A9" s="211" t="str">
        <f>IF(B9="","",COUNTA($E$5:E9))</f>
        <v/>
      </c>
      <c r="B9" s="38"/>
      <c r="C9" s="209" t="e">
        <f t="shared" si="0"/>
        <v>#N/A</v>
      </c>
      <c r="D9" s="209" t="e">
        <f t="shared" si="1"/>
        <v>#N/A</v>
      </c>
      <c r="E9" s="209" t="e">
        <f t="shared" si="2"/>
        <v>#N/A</v>
      </c>
      <c r="F9" s="41"/>
      <c r="G9" s="210">
        <f t="shared" ca="1" si="3"/>
        <v>-41502.734015509261</v>
      </c>
      <c r="H9" s="99"/>
      <c r="I9" s="37" t="e">
        <f t="shared" si="4"/>
        <v>#N/A</v>
      </c>
      <c r="J9" s="37" t="e">
        <f t="shared" si="5"/>
        <v>#N/A</v>
      </c>
      <c r="K9" s="37" t="e">
        <f t="shared" si="6"/>
        <v>#N/A</v>
      </c>
      <c r="L9" s="24"/>
      <c r="M9" s="24"/>
      <c r="N9" s="24"/>
      <c r="O9" s="28"/>
      <c r="P9" s="24"/>
      <c r="Q9" s="21"/>
      <c r="R9" s="3"/>
      <c r="S9" s="3"/>
      <c r="T9" s="3"/>
      <c r="U9" s="3"/>
      <c r="V9" s="3"/>
      <c r="W9" s="3"/>
    </row>
    <row r="10" spans="1:23" s="4" customFormat="1" ht="43.5" customHeight="1" x14ac:dyDescent="0.2">
      <c r="A10" s="211" t="str">
        <f>IF(B10="","",COUNTA($E$5:E10))</f>
        <v/>
      </c>
      <c r="B10" s="38"/>
      <c r="C10" s="209" t="e">
        <f t="shared" si="0"/>
        <v>#N/A</v>
      </c>
      <c r="D10" s="209" t="e">
        <f t="shared" si="1"/>
        <v>#N/A</v>
      </c>
      <c r="E10" s="209" t="e">
        <f t="shared" si="2"/>
        <v>#N/A</v>
      </c>
      <c r="F10" s="41"/>
      <c r="G10" s="210">
        <f t="shared" ca="1" si="3"/>
        <v>-41502.734015509261</v>
      </c>
      <c r="H10" s="99"/>
      <c r="I10" s="37" t="e">
        <f t="shared" si="4"/>
        <v>#N/A</v>
      </c>
      <c r="J10" s="37" t="e">
        <f t="shared" si="5"/>
        <v>#N/A</v>
      </c>
      <c r="K10" s="37" t="e">
        <f t="shared" si="6"/>
        <v>#N/A</v>
      </c>
      <c r="L10" s="24"/>
      <c r="M10" s="24"/>
      <c r="N10" s="24"/>
      <c r="O10" s="28"/>
      <c r="P10" s="24"/>
      <c r="Q10" s="21"/>
    </row>
    <row r="11" spans="1:23" s="4" customFormat="1" ht="43.5" customHeight="1" x14ac:dyDescent="0.2">
      <c r="A11" s="211" t="str">
        <f>IF(B11="","",COUNTA($E$5:E11))</f>
        <v/>
      </c>
      <c r="B11" s="38"/>
      <c r="C11" s="209" t="e">
        <f t="shared" si="0"/>
        <v>#N/A</v>
      </c>
      <c r="D11" s="209" t="e">
        <f t="shared" si="1"/>
        <v>#N/A</v>
      </c>
      <c r="E11" s="209" t="e">
        <f t="shared" si="2"/>
        <v>#N/A</v>
      </c>
      <c r="F11" s="41"/>
      <c r="G11" s="210">
        <f t="shared" ca="1" si="3"/>
        <v>-41502.734015509261</v>
      </c>
      <c r="H11" s="99"/>
      <c r="I11" s="37" t="e">
        <f t="shared" si="4"/>
        <v>#N/A</v>
      </c>
      <c r="J11" s="37" t="e">
        <f t="shared" si="5"/>
        <v>#N/A</v>
      </c>
      <c r="K11" s="37" t="e">
        <f t="shared" si="6"/>
        <v>#N/A</v>
      </c>
      <c r="L11" s="24"/>
      <c r="M11" s="24"/>
      <c r="N11" s="24"/>
      <c r="O11" s="28"/>
      <c r="P11" s="24"/>
      <c r="Q11" s="21"/>
      <c r="R11" s="3"/>
      <c r="S11" s="3"/>
      <c r="T11" s="3"/>
      <c r="U11" s="3"/>
      <c r="V11" s="3"/>
      <c r="W11" s="3"/>
    </row>
    <row r="12" spans="1:23" s="4" customFormat="1" ht="43.5" customHeight="1" x14ac:dyDescent="0.2">
      <c r="A12" s="211" t="str">
        <f>IF(B12="","",COUNTA($E$5:E12))</f>
        <v/>
      </c>
      <c r="B12" s="38"/>
      <c r="C12" s="209" t="e">
        <f t="shared" si="0"/>
        <v>#N/A</v>
      </c>
      <c r="D12" s="209" t="e">
        <f t="shared" si="1"/>
        <v>#N/A</v>
      </c>
      <c r="E12" s="209" t="e">
        <f t="shared" si="2"/>
        <v>#N/A</v>
      </c>
      <c r="F12" s="41"/>
      <c r="G12" s="210">
        <f t="shared" ca="1" si="3"/>
        <v>-41502.734015509261</v>
      </c>
      <c r="H12" s="99"/>
      <c r="I12" s="37" t="e">
        <f t="shared" si="4"/>
        <v>#N/A</v>
      </c>
      <c r="J12" s="37" t="e">
        <f t="shared" si="5"/>
        <v>#N/A</v>
      </c>
      <c r="K12" s="37" t="e">
        <f t="shared" si="6"/>
        <v>#N/A</v>
      </c>
      <c r="L12" s="24"/>
      <c r="M12" s="24"/>
      <c r="N12" s="24"/>
      <c r="O12" s="28"/>
      <c r="P12" s="24"/>
      <c r="Q12" s="21"/>
      <c r="R12" s="3"/>
      <c r="S12" s="3"/>
      <c r="T12" s="3"/>
      <c r="U12" s="3"/>
      <c r="V12" s="3"/>
      <c r="W12" s="3"/>
    </row>
    <row r="13" spans="1:23" s="4" customFormat="1" ht="43.5" customHeight="1" x14ac:dyDescent="0.2">
      <c r="A13" s="211" t="str">
        <f>IF(B13="","",COUNTA($E$5:E13))</f>
        <v/>
      </c>
      <c r="B13" s="38"/>
      <c r="C13" s="209" t="e">
        <f t="shared" si="0"/>
        <v>#N/A</v>
      </c>
      <c r="D13" s="209" t="e">
        <f t="shared" si="1"/>
        <v>#N/A</v>
      </c>
      <c r="E13" s="209" t="e">
        <f t="shared" si="2"/>
        <v>#N/A</v>
      </c>
      <c r="F13" s="41"/>
      <c r="G13" s="210">
        <f t="shared" ca="1" si="3"/>
        <v>-41502.734015509261</v>
      </c>
      <c r="H13" s="99"/>
      <c r="I13" s="37" t="e">
        <f t="shared" si="4"/>
        <v>#N/A</v>
      </c>
      <c r="J13" s="37" t="e">
        <f t="shared" si="5"/>
        <v>#N/A</v>
      </c>
      <c r="K13" s="37" t="e">
        <f t="shared" si="6"/>
        <v>#N/A</v>
      </c>
      <c r="L13" s="24"/>
      <c r="M13" s="24"/>
      <c r="N13" s="24"/>
      <c r="O13" s="28"/>
      <c r="P13" s="24"/>
      <c r="Q13" s="29"/>
    </row>
    <row r="14" spans="1:23" s="4" customFormat="1" ht="43.5" customHeight="1" x14ac:dyDescent="0.2">
      <c r="A14" s="211" t="str">
        <f>IF(B14="","",COUNTA($E$5:E14))</f>
        <v/>
      </c>
      <c r="B14" s="38"/>
      <c r="C14" s="209" t="e">
        <f t="shared" si="0"/>
        <v>#N/A</v>
      </c>
      <c r="D14" s="209" t="e">
        <f t="shared" si="1"/>
        <v>#N/A</v>
      </c>
      <c r="E14" s="209" t="e">
        <f t="shared" si="2"/>
        <v>#N/A</v>
      </c>
      <c r="F14" s="41"/>
      <c r="G14" s="210">
        <f t="shared" ca="1" si="3"/>
        <v>-41502.734015509261</v>
      </c>
      <c r="H14" s="99" t="s">
        <v>427</v>
      </c>
      <c r="I14" s="37" t="e">
        <f t="shared" si="4"/>
        <v>#N/A</v>
      </c>
      <c r="J14" s="37" t="e">
        <f t="shared" si="5"/>
        <v>#N/A</v>
      </c>
      <c r="K14" s="37" t="e">
        <f t="shared" si="6"/>
        <v>#N/A</v>
      </c>
      <c r="L14" s="24"/>
      <c r="M14" s="24"/>
      <c r="N14" s="24"/>
      <c r="O14" s="28"/>
      <c r="P14" s="24"/>
      <c r="Q14" s="21"/>
      <c r="R14" s="3"/>
      <c r="S14" s="3"/>
      <c r="T14" s="3"/>
      <c r="U14" s="3"/>
      <c r="V14" s="3"/>
      <c r="W14" s="6"/>
    </row>
    <row r="15" spans="1:23" s="4" customFormat="1" ht="43.5" customHeight="1" x14ac:dyDescent="0.2">
      <c r="A15" s="211" t="str">
        <f>IF(B15="","",COUNTA($E$5:E15))</f>
        <v/>
      </c>
      <c r="B15" s="38"/>
      <c r="C15" s="209" t="e">
        <f t="shared" si="0"/>
        <v>#N/A</v>
      </c>
      <c r="D15" s="209" t="e">
        <f t="shared" si="1"/>
        <v>#N/A</v>
      </c>
      <c r="E15" s="209" t="e">
        <f t="shared" si="2"/>
        <v>#N/A</v>
      </c>
      <c r="F15" s="41"/>
      <c r="G15" s="210">
        <f t="shared" ca="1" si="3"/>
        <v>-41502.734015509261</v>
      </c>
      <c r="H15" s="99"/>
      <c r="I15" s="37" t="e">
        <f t="shared" si="4"/>
        <v>#N/A</v>
      </c>
      <c r="J15" s="37" t="e">
        <f t="shared" si="5"/>
        <v>#N/A</v>
      </c>
      <c r="K15" s="37" t="e">
        <f t="shared" si="6"/>
        <v>#N/A</v>
      </c>
      <c r="L15" s="24"/>
      <c r="M15" s="24"/>
      <c r="N15" s="24"/>
      <c r="O15" s="28"/>
      <c r="P15" s="24"/>
      <c r="Q15" s="21"/>
      <c r="R15" s="3"/>
      <c r="S15" s="3"/>
      <c r="T15" s="3"/>
      <c r="U15" s="3"/>
      <c r="V15" s="3"/>
      <c r="W15" s="6"/>
    </row>
    <row r="16" spans="1:23" s="4" customFormat="1" ht="43.5" customHeight="1" x14ac:dyDescent="0.2">
      <c r="A16" s="211" t="str">
        <f>IF(B16="","",COUNTA($E$5:E16))</f>
        <v/>
      </c>
      <c r="B16" s="38"/>
      <c r="C16" s="209" t="e">
        <f t="shared" si="0"/>
        <v>#N/A</v>
      </c>
      <c r="D16" s="209" t="e">
        <f t="shared" si="1"/>
        <v>#N/A</v>
      </c>
      <c r="E16" s="209" t="e">
        <f t="shared" si="2"/>
        <v>#N/A</v>
      </c>
      <c r="F16" s="41"/>
      <c r="G16" s="210">
        <f t="shared" ca="1" si="3"/>
        <v>-41502.734015509261</v>
      </c>
      <c r="H16" s="99"/>
      <c r="I16" s="37" t="e">
        <f t="shared" si="4"/>
        <v>#N/A</v>
      </c>
      <c r="J16" s="37" t="e">
        <f t="shared" si="5"/>
        <v>#N/A</v>
      </c>
      <c r="K16" s="37" t="e">
        <f t="shared" si="6"/>
        <v>#N/A</v>
      </c>
      <c r="L16" s="24"/>
      <c r="M16" s="24"/>
      <c r="N16" s="24"/>
      <c r="O16" s="28"/>
      <c r="P16" s="24"/>
      <c r="Q16" s="21"/>
      <c r="R16" s="3"/>
      <c r="S16" s="6"/>
      <c r="T16" s="3"/>
      <c r="U16" s="3"/>
      <c r="V16" s="3"/>
      <c r="W16" s="13"/>
    </row>
    <row r="17" spans="1:23" s="4" customFormat="1" ht="43.5" customHeight="1" x14ac:dyDescent="0.2">
      <c r="A17" s="211" t="str">
        <f>IF(B17="","",COUNTA($E$5:E17))</f>
        <v/>
      </c>
      <c r="B17" s="38"/>
      <c r="C17" s="209" t="e">
        <f t="shared" si="0"/>
        <v>#N/A</v>
      </c>
      <c r="D17" s="209" t="e">
        <f t="shared" si="1"/>
        <v>#N/A</v>
      </c>
      <c r="E17" s="209" t="e">
        <f t="shared" si="2"/>
        <v>#N/A</v>
      </c>
      <c r="F17" s="41"/>
      <c r="G17" s="210">
        <f t="shared" ca="1" si="3"/>
        <v>-41502.734015509261</v>
      </c>
      <c r="H17" s="99"/>
      <c r="I17" s="37" t="e">
        <f t="shared" si="4"/>
        <v>#N/A</v>
      </c>
      <c r="J17" s="37" t="e">
        <f t="shared" si="5"/>
        <v>#N/A</v>
      </c>
      <c r="K17" s="37" t="e">
        <f t="shared" si="6"/>
        <v>#N/A</v>
      </c>
      <c r="L17" s="24"/>
      <c r="M17" s="24"/>
      <c r="N17" s="24"/>
      <c r="O17" s="28"/>
      <c r="P17" s="24"/>
      <c r="Q17" s="21"/>
      <c r="R17" s="3"/>
      <c r="S17" s="3"/>
      <c r="T17" s="3"/>
      <c r="U17" s="3"/>
      <c r="V17" s="3"/>
      <c r="W17" s="3"/>
    </row>
    <row r="18" spans="1:23" s="4" customFormat="1" ht="43.5" customHeight="1" x14ac:dyDescent="0.2">
      <c r="A18" s="211" t="str">
        <f>IF(B18="","",COUNTA($E$5:E18))</f>
        <v/>
      </c>
      <c r="B18" s="38"/>
      <c r="C18" s="209" t="e">
        <f t="shared" si="0"/>
        <v>#N/A</v>
      </c>
      <c r="D18" s="209" t="e">
        <f t="shared" si="1"/>
        <v>#N/A</v>
      </c>
      <c r="E18" s="209" t="e">
        <f t="shared" si="2"/>
        <v>#N/A</v>
      </c>
      <c r="F18" s="41"/>
      <c r="G18" s="210">
        <f t="shared" ca="1" si="3"/>
        <v>-41502.734015509261</v>
      </c>
      <c r="H18" s="99"/>
      <c r="I18" s="37" t="e">
        <f t="shared" si="4"/>
        <v>#N/A</v>
      </c>
      <c r="J18" s="37" t="e">
        <f t="shared" si="5"/>
        <v>#N/A</v>
      </c>
      <c r="K18" s="37" t="e">
        <f t="shared" si="6"/>
        <v>#N/A</v>
      </c>
      <c r="L18" s="24"/>
      <c r="M18" s="24"/>
      <c r="N18" s="24"/>
      <c r="O18" s="28"/>
      <c r="P18" s="24"/>
      <c r="Q18" s="21"/>
      <c r="R18" s="3"/>
      <c r="S18" s="3"/>
      <c r="T18" s="6"/>
      <c r="U18" s="13"/>
      <c r="V18" s="13"/>
      <c r="W18" s="13"/>
    </row>
    <row r="19" spans="1:23" s="4" customFormat="1" ht="43.5" customHeight="1" x14ac:dyDescent="0.2">
      <c r="A19" s="211" t="str">
        <f>IF(B19="","",COUNTA($E$5:E19))</f>
        <v/>
      </c>
      <c r="B19" s="38"/>
      <c r="C19" s="209" t="e">
        <f t="shared" si="0"/>
        <v>#N/A</v>
      </c>
      <c r="D19" s="209" t="e">
        <f t="shared" si="1"/>
        <v>#N/A</v>
      </c>
      <c r="E19" s="209" t="e">
        <f t="shared" si="2"/>
        <v>#N/A</v>
      </c>
      <c r="F19" s="41"/>
      <c r="G19" s="210">
        <f t="shared" ca="1" si="3"/>
        <v>-41502.734015509261</v>
      </c>
      <c r="H19" s="99"/>
      <c r="I19" s="37" t="e">
        <f t="shared" si="4"/>
        <v>#N/A</v>
      </c>
      <c r="J19" s="37" t="e">
        <f t="shared" si="5"/>
        <v>#N/A</v>
      </c>
      <c r="K19" s="37" t="e">
        <f t="shared" si="6"/>
        <v>#N/A</v>
      </c>
      <c r="L19" s="24"/>
      <c r="M19" s="24"/>
      <c r="N19" s="24"/>
      <c r="O19" s="28"/>
      <c r="P19" s="24"/>
      <c r="Q19" s="21"/>
      <c r="R19" s="3"/>
      <c r="S19" s="3"/>
      <c r="T19" s="6"/>
      <c r="U19" s="12"/>
      <c r="V19" s="12"/>
      <c r="W19" s="12"/>
    </row>
    <row r="20" spans="1:23" s="4" customFormat="1" ht="43.5" customHeight="1" x14ac:dyDescent="0.2">
      <c r="A20" s="211" t="str">
        <f>IF(B20="","",COUNTA($E$5:E20))</f>
        <v/>
      </c>
      <c r="B20" s="38"/>
      <c r="C20" s="209" t="e">
        <f t="shared" si="0"/>
        <v>#N/A</v>
      </c>
      <c r="D20" s="209" t="e">
        <f t="shared" si="1"/>
        <v>#N/A</v>
      </c>
      <c r="E20" s="209" t="e">
        <f t="shared" si="2"/>
        <v>#N/A</v>
      </c>
      <c r="F20" s="41"/>
      <c r="G20" s="210">
        <f t="shared" ca="1" si="3"/>
        <v>-41502.734015509261</v>
      </c>
      <c r="H20" s="43"/>
      <c r="I20" s="37" t="e">
        <f t="shared" si="4"/>
        <v>#N/A</v>
      </c>
      <c r="J20" s="37" t="e">
        <f t="shared" si="5"/>
        <v>#N/A</v>
      </c>
      <c r="K20" s="37" t="e">
        <f t="shared" si="6"/>
        <v>#N/A</v>
      </c>
      <c r="L20" s="24"/>
      <c r="M20" s="24"/>
      <c r="N20" s="24"/>
      <c r="O20" s="28"/>
      <c r="P20" s="24"/>
      <c r="Q20" s="21"/>
      <c r="R20" s="3"/>
      <c r="S20" s="3"/>
      <c r="T20" s="6"/>
      <c r="U20" s="12"/>
      <c r="V20" s="12"/>
      <c r="W20" s="12"/>
    </row>
    <row r="21" spans="1:23" s="4" customFormat="1" ht="43.5" customHeight="1" x14ac:dyDescent="0.2">
      <c r="A21" s="211" t="str">
        <f>IF(B21="","",COUNTA($E$5:E21))</f>
        <v/>
      </c>
      <c r="B21" s="38"/>
      <c r="C21" s="209" t="e">
        <f t="shared" si="0"/>
        <v>#N/A</v>
      </c>
      <c r="D21" s="209" t="e">
        <f t="shared" si="1"/>
        <v>#N/A</v>
      </c>
      <c r="E21" s="209" t="e">
        <f t="shared" si="2"/>
        <v>#N/A</v>
      </c>
      <c r="F21" s="41"/>
      <c r="G21" s="210">
        <f t="shared" ca="1" si="3"/>
        <v>-41502.734015509261</v>
      </c>
      <c r="H21" s="43"/>
      <c r="I21" s="37" t="e">
        <f t="shared" si="4"/>
        <v>#N/A</v>
      </c>
      <c r="J21" s="37" t="e">
        <f t="shared" si="5"/>
        <v>#N/A</v>
      </c>
      <c r="K21" s="37" t="e">
        <f t="shared" si="6"/>
        <v>#N/A</v>
      </c>
      <c r="L21" s="24"/>
      <c r="M21" s="24"/>
      <c r="N21" s="24"/>
      <c r="O21" s="28"/>
      <c r="P21" s="24"/>
      <c r="Q21" s="21"/>
      <c r="R21" s="3"/>
      <c r="S21" s="3"/>
      <c r="T21" s="6"/>
      <c r="U21" s="12"/>
      <c r="V21" s="12"/>
      <c r="W21" s="12"/>
    </row>
    <row r="22" spans="1:23" s="4" customFormat="1" ht="43.5" customHeight="1" x14ac:dyDescent="0.2">
      <c r="A22" s="211" t="str">
        <f>IF(B22="","",COUNTA($E$5:E22))</f>
        <v/>
      </c>
      <c r="B22" s="38"/>
      <c r="C22" s="209" t="e">
        <f t="shared" si="0"/>
        <v>#N/A</v>
      </c>
      <c r="D22" s="209" t="e">
        <f t="shared" si="1"/>
        <v>#N/A</v>
      </c>
      <c r="E22" s="209" t="e">
        <f t="shared" si="2"/>
        <v>#N/A</v>
      </c>
      <c r="F22" s="41"/>
      <c r="G22" s="210">
        <f t="shared" ca="1" si="3"/>
        <v>-41502.734015509261</v>
      </c>
      <c r="H22" s="43"/>
      <c r="I22" s="37" t="e">
        <f t="shared" si="4"/>
        <v>#N/A</v>
      </c>
      <c r="J22" s="37" t="e">
        <f t="shared" si="5"/>
        <v>#N/A</v>
      </c>
      <c r="K22" s="37" t="e">
        <f t="shared" si="6"/>
        <v>#N/A</v>
      </c>
      <c r="L22" s="24"/>
      <c r="M22" s="24"/>
      <c r="N22" s="24"/>
      <c r="O22" s="28"/>
      <c r="P22" s="24"/>
      <c r="Q22" s="21"/>
      <c r="R22" s="3"/>
      <c r="S22" s="3"/>
      <c r="T22" s="6"/>
      <c r="U22" s="12"/>
      <c r="V22" s="12"/>
      <c r="W22" s="12"/>
    </row>
    <row r="23" spans="1:23" s="4" customFormat="1" ht="43.5" customHeight="1" x14ac:dyDescent="0.2">
      <c r="A23" s="211" t="str">
        <f>IF(B23="","",COUNTA($E$5:E23))</f>
        <v/>
      </c>
      <c r="B23" s="38"/>
      <c r="C23" s="209" t="e">
        <f t="shared" si="0"/>
        <v>#N/A</v>
      </c>
      <c r="D23" s="209" t="e">
        <f t="shared" si="1"/>
        <v>#N/A</v>
      </c>
      <c r="E23" s="209" t="e">
        <f t="shared" si="2"/>
        <v>#N/A</v>
      </c>
      <c r="F23" s="41"/>
      <c r="G23" s="210">
        <f t="shared" ca="1" si="3"/>
        <v>-41502.734015509261</v>
      </c>
      <c r="H23" s="43"/>
      <c r="I23" s="37" t="e">
        <f t="shared" si="4"/>
        <v>#N/A</v>
      </c>
      <c r="J23" s="37" t="e">
        <f t="shared" si="5"/>
        <v>#N/A</v>
      </c>
      <c r="K23" s="37" t="e">
        <f t="shared" si="6"/>
        <v>#N/A</v>
      </c>
      <c r="L23" s="24"/>
      <c r="M23" s="24"/>
      <c r="N23" s="24"/>
      <c r="O23" s="28"/>
      <c r="P23" s="24"/>
      <c r="Q23" s="21"/>
      <c r="R23" s="3"/>
      <c r="S23" s="3"/>
      <c r="T23" s="6"/>
      <c r="U23" s="12"/>
      <c r="V23" s="12"/>
      <c r="W23" s="12"/>
    </row>
    <row r="24" spans="1:23" s="4" customFormat="1" ht="43.5" customHeight="1" thickBot="1" x14ac:dyDescent="0.25">
      <c r="A24" s="212" t="str">
        <f>IF(B24="","",COUNTA($E$5:E24))</f>
        <v/>
      </c>
      <c r="B24" s="38"/>
      <c r="C24" s="209" t="e">
        <f t="shared" si="0"/>
        <v>#N/A</v>
      </c>
      <c r="D24" s="209" t="e">
        <f t="shared" si="1"/>
        <v>#N/A</v>
      </c>
      <c r="E24" s="209" t="e">
        <f t="shared" si="2"/>
        <v>#N/A</v>
      </c>
      <c r="F24" s="41"/>
      <c r="G24" s="210">
        <f t="shared" ca="1" si="3"/>
        <v>-41502.734015509261</v>
      </c>
      <c r="H24" s="43"/>
      <c r="I24" s="37" t="e">
        <f t="shared" si="4"/>
        <v>#N/A</v>
      </c>
      <c r="J24" s="37" t="e">
        <f t="shared" si="5"/>
        <v>#N/A</v>
      </c>
      <c r="K24" s="37" t="e">
        <f t="shared" si="6"/>
        <v>#N/A</v>
      </c>
      <c r="L24" s="24"/>
      <c r="M24" s="24"/>
      <c r="N24" s="24"/>
      <c r="O24" s="28"/>
      <c r="P24" s="24"/>
      <c r="Q24" s="21"/>
      <c r="R24" s="3"/>
      <c r="S24" s="3"/>
      <c r="T24" s="6"/>
      <c r="U24" s="12"/>
      <c r="V24" s="12"/>
      <c r="W24" s="12"/>
    </row>
    <row r="25" spans="1:23" s="4" customFormat="1" ht="34.5" hidden="1" customHeight="1" x14ac:dyDescent="0.2">
      <c r="A25" s="35" t="str">
        <f>IF(B25="","",COUNTA($E$5:E25))</f>
        <v/>
      </c>
      <c r="B25" s="38"/>
      <c r="C25" s="82"/>
      <c r="D25" s="82"/>
      <c r="E25" s="82"/>
      <c r="F25" s="41"/>
      <c r="G25" s="101">
        <f t="shared" ca="1" si="3"/>
        <v>-41502.734015509261</v>
      </c>
      <c r="H25" s="43"/>
      <c r="I25" s="37" t="e">
        <f t="shared" si="4"/>
        <v>#N/A</v>
      </c>
      <c r="J25" s="37" t="e">
        <f t="shared" si="5"/>
        <v>#N/A</v>
      </c>
      <c r="K25" s="37" t="e">
        <f t="shared" si="6"/>
        <v>#N/A</v>
      </c>
      <c r="L25" s="24"/>
      <c r="M25" s="24"/>
      <c r="N25" s="24"/>
      <c r="O25" s="28"/>
      <c r="P25" s="24"/>
      <c r="Q25" s="21"/>
      <c r="R25" s="3"/>
      <c r="S25" s="3"/>
      <c r="T25" s="6"/>
      <c r="U25" s="12"/>
      <c r="V25" s="12"/>
      <c r="W25" s="12"/>
    </row>
    <row r="26" spans="1:23" s="4" customFormat="1" ht="34.5" hidden="1" customHeight="1" x14ac:dyDescent="0.2">
      <c r="A26" s="35" t="str">
        <f>IF(B26="","",COUNTA($E$5:E26))</f>
        <v/>
      </c>
      <c r="B26" s="38"/>
      <c r="C26" s="82"/>
      <c r="D26" s="82"/>
      <c r="E26" s="82"/>
      <c r="F26" s="41"/>
      <c r="G26" s="101">
        <f t="shared" ca="1" si="3"/>
        <v>-41502.734015509261</v>
      </c>
      <c r="H26" s="43"/>
      <c r="I26" s="37" t="e">
        <f t="shared" si="4"/>
        <v>#N/A</v>
      </c>
      <c r="J26" s="37" t="e">
        <f t="shared" si="5"/>
        <v>#N/A</v>
      </c>
      <c r="K26" s="37" t="e">
        <f t="shared" si="6"/>
        <v>#N/A</v>
      </c>
      <c r="L26" s="24"/>
      <c r="M26" s="24"/>
      <c r="N26" s="24"/>
      <c r="O26" s="28"/>
      <c r="P26" s="24"/>
      <c r="Q26" s="21"/>
      <c r="R26" s="3"/>
      <c r="S26" s="3"/>
      <c r="T26" s="6"/>
      <c r="U26" s="12"/>
      <c r="V26" s="12"/>
      <c r="W26" s="12"/>
    </row>
    <row r="27" spans="1:23" s="4" customFormat="1" ht="34.5" hidden="1" customHeight="1" x14ac:dyDescent="0.2">
      <c r="A27" s="35" t="str">
        <f>IF(B27="","",COUNTA($E$5:E27))</f>
        <v/>
      </c>
      <c r="B27" s="38"/>
      <c r="C27" s="83"/>
      <c r="D27" s="83"/>
      <c r="E27" s="83"/>
      <c r="F27" s="40"/>
      <c r="G27" s="101"/>
      <c r="H27" s="81"/>
      <c r="I27" s="37"/>
      <c r="J27" s="37"/>
      <c r="K27" s="37"/>
      <c r="L27" s="24"/>
      <c r="M27" s="24"/>
      <c r="N27" s="24"/>
      <c r="O27" s="28"/>
      <c r="P27" s="24"/>
      <c r="Q27" s="21"/>
      <c r="R27" s="3"/>
      <c r="S27" s="3"/>
      <c r="T27" s="6"/>
      <c r="U27" s="12"/>
      <c r="V27" s="12"/>
      <c r="W27" s="12"/>
    </row>
    <row r="28" spans="1:23" s="4" customFormat="1" ht="34.5" hidden="1" customHeight="1" x14ac:dyDescent="0.2">
      <c r="A28" s="35" t="str">
        <f>IF(B28="","",COUNTA($E$5:E28))</f>
        <v/>
      </c>
      <c r="B28" s="38"/>
      <c r="C28" s="83"/>
      <c r="D28" s="83"/>
      <c r="E28" s="83"/>
      <c r="F28" s="40"/>
      <c r="G28" s="101"/>
      <c r="H28" s="81"/>
      <c r="I28" s="37"/>
      <c r="J28" s="37"/>
      <c r="K28" s="37"/>
      <c r="L28" s="24"/>
      <c r="M28" s="24"/>
      <c r="N28" s="24"/>
      <c r="O28" s="28"/>
      <c r="P28" s="24"/>
      <c r="Q28" s="21"/>
      <c r="R28" s="3"/>
      <c r="S28" s="3"/>
      <c r="T28" s="6"/>
      <c r="U28" s="12"/>
      <c r="V28" s="12"/>
      <c r="W28" s="12"/>
    </row>
    <row r="29" spans="1:23" s="4" customFormat="1" ht="34.5" hidden="1" customHeight="1" thickBot="1" x14ac:dyDescent="0.25">
      <c r="A29" s="35" t="str">
        <f>IF(B29="","",COUNTA($E$5:E29))</f>
        <v/>
      </c>
      <c r="B29" s="39"/>
      <c r="C29" s="84"/>
      <c r="D29" s="84"/>
      <c r="E29" s="84"/>
      <c r="F29" s="42"/>
      <c r="G29" s="102">
        <f ca="1">F29-$F$3</f>
        <v>-41502.734015509261</v>
      </c>
      <c r="H29" s="44"/>
      <c r="I29" s="37" t="e">
        <f>VLOOKUP(B29,$B$34:$I$399,5,0)</f>
        <v>#N/A</v>
      </c>
      <c r="J29" s="37" t="e">
        <f>VLOOKUP(B29,$B$34:$I$399,7,0)</f>
        <v>#N/A</v>
      </c>
      <c r="K29" s="37" t="e">
        <f>IF(VLOOKUP(B29,$B$34:$I$399,7,0)=$E$3,"","مخالف")</f>
        <v>#N/A</v>
      </c>
      <c r="L29" s="24"/>
      <c r="M29" s="24"/>
      <c r="N29" s="24"/>
      <c r="O29" s="28"/>
      <c r="P29" s="24"/>
      <c r="Q29" s="21"/>
      <c r="R29" s="3"/>
      <c r="S29" s="3"/>
      <c r="T29" s="6"/>
      <c r="U29" s="12"/>
      <c r="V29" s="12"/>
      <c r="W29" s="12"/>
    </row>
    <row r="30" spans="1:23" s="4" customFormat="1" ht="21" customHeight="1" thickTop="1" x14ac:dyDescent="0.2">
      <c r="A30" s="93"/>
      <c r="B30" s="94"/>
      <c r="C30" s="95"/>
      <c r="D30" s="95"/>
      <c r="E30" s="95"/>
      <c r="F30" s="96"/>
      <c r="G30" s="97"/>
      <c r="H30" s="94"/>
      <c r="I30" s="37"/>
      <c r="J30" s="37"/>
      <c r="K30" s="37"/>
      <c r="L30" s="24"/>
      <c r="M30" s="24"/>
      <c r="N30" s="24"/>
      <c r="O30" s="28"/>
      <c r="P30" s="24"/>
      <c r="Q30" s="21"/>
      <c r="R30" s="3"/>
      <c r="S30" s="3"/>
      <c r="T30" s="6"/>
      <c r="U30" s="12"/>
      <c r="V30" s="12"/>
      <c r="W30" s="12"/>
    </row>
    <row r="31" spans="1:23" s="4" customFormat="1" ht="18" customHeight="1" x14ac:dyDescent="0.2">
      <c r="A31" s="88"/>
      <c r="B31" s="89"/>
      <c r="C31" s="90"/>
      <c r="D31" s="90"/>
      <c r="E31" s="90"/>
      <c r="F31" s="91"/>
      <c r="G31" s="92"/>
      <c r="H31" s="89"/>
      <c r="I31" s="37"/>
      <c r="J31" s="37"/>
      <c r="K31" s="37"/>
      <c r="L31" s="24"/>
      <c r="M31" s="24"/>
      <c r="N31" s="24"/>
      <c r="O31" s="28"/>
      <c r="P31" s="24"/>
      <c r="Q31" s="21"/>
      <c r="R31" s="3"/>
      <c r="S31" s="3"/>
      <c r="T31" s="6"/>
      <c r="U31" s="12"/>
      <c r="V31" s="12"/>
      <c r="W31" s="12"/>
    </row>
    <row r="32" spans="1:23" s="4" customFormat="1" ht="34.5" customHeight="1" x14ac:dyDescent="0.2">
      <c r="A32" s="239" t="s">
        <v>7</v>
      </c>
      <c r="B32" s="239"/>
      <c r="C32" s="14"/>
      <c r="D32" s="6"/>
      <c r="E32" s="6"/>
      <c r="F32" s="237" t="s">
        <v>419</v>
      </c>
      <c r="G32" s="237"/>
      <c r="H32" s="237"/>
      <c r="I32" s="37"/>
      <c r="J32" s="37"/>
      <c r="K32" s="37"/>
      <c r="L32" s="24"/>
      <c r="M32" s="24"/>
      <c r="N32" s="24"/>
      <c r="O32" s="28"/>
      <c r="P32" s="24"/>
      <c r="Q32" s="21"/>
      <c r="R32" s="3"/>
      <c r="S32" s="3"/>
      <c r="T32" s="6"/>
      <c r="U32" s="12"/>
      <c r="V32" s="12"/>
      <c r="W32" s="12"/>
    </row>
    <row r="33" spans="1:23" s="4" customFormat="1" ht="41.25" customHeight="1" x14ac:dyDescent="0.2">
      <c r="A33" s="3"/>
      <c r="B33" s="77" t="s">
        <v>1</v>
      </c>
      <c r="C33" s="78" t="s">
        <v>60</v>
      </c>
      <c r="D33" s="78" t="s">
        <v>2</v>
      </c>
      <c r="E33" s="79" t="s">
        <v>3</v>
      </c>
      <c r="F33" s="79" t="s">
        <v>5</v>
      </c>
      <c r="G33" s="79" t="s">
        <v>6</v>
      </c>
      <c r="H33" s="80" t="s">
        <v>420</v>
      </c>
      <c r="I33" s="1"/>
      <c r="J33" s="3"/>
      <c r="K33" s="3"/>
      <c r="L33" s="3"/>
      <c r="M33" s="3"/>
      <c r="N33" s="13"/>
      <c r="O33" s="13"/>
      <c r="P33" s="13"/>
      <c r="Q33" s="3"/>
      <c r="R33" s="1"/>
      <c r="S33" s="1"/>
      <c r="T33" s="1"/>
      <c r="U33" s="1"/>
      <c r="V33" s="1"/>
      <c r="W33" s="1"/>
    </row>
    <row r="34" spans="1:23" s="4" customFormat="1" ht="21" customHeight="1" x14ac:dyDescent="0.2">
      <c r="A34" s="45">
        <v>1</v>
      </c>
      <c r="B34" s="63">
        <v>17</v>
      </c>
      <c r="C34" s="67" t="s">
        <v>61</v>
      </c>
      <c r="D34" s="68" t="s">
        <v>13</v>
      </c>
      <c r="E34" s="67" t="s">
        <v>57</v>
      </c>
      <c r="F34" s="68" t="s">
        <v>212</v>
      </c>
      <c r="G34" s="48" t="s">
        <v>16</v>
      </c>
      <c r="H34" s="55" t="s">
        <v>421</v>
      </c>
      <c r="I34" s="10"/>
      <c r="J34" s="3"/>
      <c r="K34" s="6"/>
      <c r="L34" s="3"/>
      <c r="M34" s="3"/>
      <c r="N34" s="3"/>
      <c r="O34" s="17"/>
      <c r="P34" s="3"/>
      <c r="Q34" s="3"/>
      <c r="R34" s="10"/>
      <c r="S34" s="10"/>
      <c r="T34" s="10"/>
      <c r="U34" s="10"/>
      <c r="V34" s="10"/>
      <c r="W34" s="10"/>
    </row>
    <row r="35" spans="1:23" s="4" customFormat="1" ht="21" customHeight="1" x14ac:dyDescent="0.2">
      <c r="A35" s="45">
        <v>2</v>
      </c>
      <c r="B35" s="63">
        <v>33</v>
      </c>
      <c r="C35" s="67" t="s">
        <v>62</v>
      </c>
      <c r="D35" s="68" t="s">
        <v>13</v>
      </c>
      <c r="E35" s="67" t="s">
        <v>63</v>
      </c>
      <c r="F35" s="68" t="s">
        <v>24</v>
      </c>
      <c r="G35" s="49" t="s">
        <v>24</v>
      </c>
      <c r="H35" s="56" t="s">
        <v>425</v>
      </c>
      <c r="I35" s="10"/>
      <c r="J35" s="3"/>
      <c r="K35" s="6"/>
      <c r="L35" s="3"/>
      <c r="M35" s="3"/>
      <c r="N35" s="3"/>
      <c r="O35" s="17"/>
      <c r="P35" s="3"/>
      <c r="Q35" s="3"/>
      <c r="R35" s="10"/>
      <c r="S35" s="10"/>
      <c r="T35" s="10"/>
      <c r="U35" s="10"/>
      <c r="V35" s="10"/>
      <c r="W35" s="10"/>
    </row>
    <row r="36" spans="1:23" s="4" customFormat="1" ht="21" customHeight="1" x14ac:dyDescent="0.2">
      <c r="A36" s="45">
        <v>3</v>
      </c>
      <c r="B36" s="63">
        <v>39</v>
      </c>
      <c r="C36" s="67" t="s">
        <v>64</v>
      </c>
      <c r="D36" s="68" t="s">
        <v>13</v>
      </c>
      <c r="E36" s="67" t="s">
        <v>57</v>
      </c>
      <c r="F36" s="68" t="s">
        <v>24</v>
      </c>
      <c r="G36" s="49"/>
      <c r="H36" s="56"/>
      <c r="I36" s="11"/>
      <c r="J36" s="3"/>
      <c r="K36" s="6"/>
      <c r="L36" s="3"/>
      <c r="M36" s="3"/>
      <c r="N36" s="3"/>
      <c r="O36" s="17"/>
      <c r="P36" s="3"/>
      <c r="Q36" s="3"/>
      <c r="R36" s="11"/>
      <c r="S36" s="7"/>
      <c r="T36" s="11"/>
      <c r="U36" s="8"/>
      <c r="V36" s="9"/>
      <c r="W36" s="7"/>
    </row>
    <row r="37" spans="1:23" s="4" customFormat="1" ht="21" customHeight="1" x14ac:dyDescent="0.2">
      <c r="A37" s="45">
        <v>4</v>
      </c>
      <c r="B37" s="63">
        <v>43</v>
      </c>
      <c r="C37" s="67" t="s">
        <v>65</v>
      </c>
      <c r="D37" s="68" t="s">
        <v>13</v>
      </c>
      <c r="E37" s="67" t="s">
        <v>63</v>
      </c>
      <c r="F37" s="68" t="s">
        <v>24</v>
      </c>
      <c r="G37" s="49"/>
      <c r="H37" s="56" t="s">
        <v>425</v>
      </c>
      <c r="I37" s="11"/>
      <c r="O37" s="18"/>
      <c r="R37" s="11"/>
      <c r="S37" s="7"/>
      <c r="T37" s="11"/>
      <c r="U37" s="8"/>
      <c r="V37" s="9"/>
      <c r="W37" s="7"/>
    </row>
    <row r="38" spans="1:23" s="4" customFormat="1" ht="21" customHeight="1" x14ac:dyDescent="0.2">
      <c r="A38" s="45">
        <v>5</v>
      </c>
      <c r="B38" s="63">
        <v>53</v>
      </c>
      <c r="C38" s="67" t="s">
        <v>66</v>
      </c>
      <c r="D38" s="68" t="s">
        <v>13</v>
      </c>
      <c r="E38" s="67" t="s">
        <v>20</v>
      </c>
      <c r="F38" s="68" t="s">
        <v>24</v>
      </c>
      <c r="G38" s="49"/>
      <c r="H38" s="56"/>
      <c r="I38" s="7"/>
      <c r="J38" s="3"/>
      <c r="K38" s="3"/>
      <c r="L38" s="3"/>
      <c r="M38" s="3"/>
      <c r="N38" s="3"/>
      <c r="O38" s="17"/>
      <c r="P38" s="3"/>
      <c r="Q38" s="3"/>
      <c r="R38" s="7"/>
      <c r="S38" s="7"/>
      <c r="T38" s="7"/>
      <c r="U38" s="8"/>
      <c r="V38" s="9"/>
      <c r="W38" s="7"/>
    </row>
    <row r="39" spans="1:23" s="4" customFormat="1" ht="21" customHeight="1" x14ac:dyDescent="0.2">
      <c r="A39" s="45">
        <v>6</v>
      </c>
      <c r="B39" s="63">
        <v>61</v>
      </c>
      <c r="C39" s="67" t="s">
        <v>67</v>
      </c>
      <c r="D39" s="68" t="s">
        <v>13</v>
      </c>
      <c r="E39" s="67" t="s">
        <v>21</v>
      </c>
      <c r="F39" s="68" t="s">
        <v>24</v>
      </c>
      <c r="G39" s="49"/>
      <c r="H39" s="56"/>
      <c r="I39" s="1"/>
      <c r="J39" s="3"/>
      <c r="K39" s="3"/>
      <c r="L39" s="3"/>
      <c r="M39" s="3"/>
      <c r="N39" s="3"/>
      <c r="O39" s="17"/>
      <c r="P39" s="3"/>
      <c r="Q39" s="3"/>
      <c r="R39" s="7"/>
      <c r="S39" s="9"/>
      <c r="T39" s="7"/>
      <c r="U39" s="9"/>
      <c r="V39" s="8"/>
      <c r="W39" s="9"/>
    </row>
    <row r="40" spans="1:23" s="4" customFormat="1" ht="21" customHeight="1" x14ac:dyDescent="0.2">
      <c r="A40" s="45">
        <v>7</v>
      </c>
      <c r="B40" s="63">
        <v>64</v>
      </c>
      <c r="C40" s="67" t="s">
        <v>68</v>
      </c>
      <c r="D40" s="68" t="s">
        <v>13</v>
      </c>
      <c r="E40" s="67" t="s">
        <v>11</v>
      </c>
      <c r="F40" s="68" t="s">
        <v>24</v>
      </c>
      <c r="G40" s="49"/>
      <c r="H40" s="56"/>
      <c r="I40" s="1"/>
      <c r="J40" s="3"/>
      <c r="K40" s="3"/>
      <c r="L40" s="3"/>
      <c r="M40" s="3"/>
      <c r="N40" s="3"/>
      <c r="O40" s="17"/>
      <c r="P40" s="3"/>
      <c r="Q40" s="3"/>
      <c r="R40" s="1"/>
      <c r="S40" s="1"/>
      <c r="T40" s="1"/>
      <c r="U40" s="1"/>
      <c r="V40" s="1"/>
      <c r="W40" s="1"/>
    </row>
    <row r="41" spans="1:23" s="4" customFormat="1" ht="21" customHeight="1" x14ac:dyDescent="0.2">
      <c r="A41" s="45">
        <v>8</v>
      </c>
      <c r="B41" s="63">
        <v>67</v>
      </c>
      <c r="C41" s="67" t="s">
        <v>69</v>
      </c>
      <c r="D41" s="68" t="s">
        <v>13</v>
      </c>
      <c r="E41" s="67" t="s">
        <v>11</v>
      </c>
      <c r="F41" s="68" t="s">
        <v>24</v>
      </c>
      <c r="G41" s="49"/>
      <c r="H41" s="56"/>
      <c r="I41" s="1"/>
      <c r="O41" s="18"/>
      <c r="R41" s="1"/>
      <c r="S41" s="1"/>
      <c r="T41" s="1"/>
      <c r="U41" s="1"/>
      <c r="V41" s="1"/>
      <c r="W41" s="1"/>
    </row>
    <row r="42" spans="1:23" s="4" customFormat="1" ht="21" customHeight="1" x14ac:dyDescent="0.2">
      <c r="A42" s="45">
        <v>9</v>
      </c>
      <c r="B42" s="63">
        <v>76</v>
      </c>
      <c r="C42" s="67" t="s">
        <v>70</v>
      </c>
      <c r="D42" s="68" t="s">
        <v>13</v>
      </c>
      <c r="E42" s="67" t="s">
        <v>11</v>
      </c>
      <c r="F42" s="68" t="s">
        <v>24</v>
      </c>
      <c r="G42" s="49"/>
      <c r="H42" s="56"/>
      <c r="I42" s="1"/>
      <c r="O42" s="18"/>
      <c r="R42" s="1"/>
      <c r="S42" s="1"/>
      <c r="T42" s="1"/>
      <c r="U42" s="1"/>
      <c r="V42" s="1"/>
      <c r="W42" s="1"/>
    </row>
    <row r="43" spans="1:23" s="4" customFormat="1" ht="21" customHeight="1" x14ac:dyDescent="0.2">
      <c r="A43" s="45">
        <v>10</v>
      </c>
      <c r="B43" s="63">
        <v>85</v>
      </c>
      <c r="C43" s="67" t="s">
        <v>71</v>
      </c>
      <c r="D43" s="68" t="s">
        <v>13</v>
      </c>
      <c r="E43" s="67" t="s">
        <v>57</v>
      </c>
      <c r="F43" s="68" t="s">
        <v>24</v>
      </c>
      <c r="G43" s="49"/>
      <c r="H43" s="56"/>
      <c r="I43" s="1"/>
      <c r="J43" s="3"/>
      <c r="K43" s="3"/>
      <c r="L43" s="3"/>
      <c r="M43" s="3"/>
      <c r="N43" s="3"/>
      <c r="O43" s="17"/>
      <c r="P43" s="3"/>
      <c r="Q43" s="3"/>
      <c r="R43" s="1"/>
      <c r="S43" s="1"/>
      <c r="T43" s="1"/>
      <c r="U43" s="1"/>
      <c r="V43" s="1"/>
      <c r="W43" s="1"/>
    </row>
    <row r="44" spans="1:23" s="4" customFormat="1" ht="21" customHeight="1" x14ac:dyDescent="0.2">
      <c r="A44" s="45">
        <v>11</v>
      </c>
      <c r="B44" s="63">
        <v>98</v>
      </c>
      <c r="C44" s="67" t="s">
        <v>72</v>
      </c>
      <c r="D44" s="68" t="s">
        <v>13</v>
      </c>
      <c r="E44" s="67" t="s">
        <v>15</v>
      </c>
      <c r="F44" s="68" t="s">
        <v>24</v>
      </c>
      <c r="G44" s="49"/>
      <c r="H44" s="56"/>
      <c r="I44" s="1"/>
      <c r="J44" s="3"/>
      <c r="K44" s="3"/>
      <c r="L44" s="3"/>
      <c r="M44" s="3"/>
      <c r="N44" s="3"/>
      <c r="O44" s="17"/>
      <c r="P44" s="3"/>
      <c r="Q44" s="3"/>
      <c r="R44" s="1"/>
      <c r="S44" s="1"/>
      <c r="T44" s="1"/>
      <c r="U44" s="1"/>
      <c r="V44" s="1"/>
      <c r="W44" s="1"/>
    </row>
    <row r="45" spans="1:23" s="3" customFormat="1" ht="21" customHeight="1" x14ac:dyDescent="0.2">
      <c r="A45" s="45">
        <v>12</v>
      </c>
      <c r="B45" s="63">
        <v>102</v>
      </c>
      <c r="C45" s="67" t="s">
        <v>73</v>
      </c>
      <c r="D45" s="68" t="s">
        <v>13</v>
      </c>
      <c r="E45" s="67" t="s">
        <v>22</v>
      </c>
      <c r="F45" s="68" t="s">
        <v>24</v>
      </c>
      <c r="G45" s="49"/>
      <c r="H45" s="56"/>
      <c r="I45" s="1"/>
      <c r="K45" s="5"/>
      <c r="O45" s="19"/>
      <c r="P45" s="6"/>
      <c r="Q45" s="6"/>
      <c r="R45" s="1"/>
      <c r="S45" s="1"/>
      <c r="T45" s="1"/>
      <c r="U45" s="1"/>
      <c r="V45" s="1"/>
      <c r="W45" s="1"/>
    </row>
    <row r="46" spans="1:23" s="3" customFormat="1" ht="21" customHeight="1" x14ac:dyDescent="0.2">
      <c r="A46" s="45">
        <v>13</v>
      </c>
      <c r="B46" s="63">
        <v>105</v>
      </c>
      <c r="C46" s="67" t="s">
        <v>74</v>
      </c>
      <c r="D46" s="68" t="s">
        <v>13</v>
      </c>
      <c r="E46" s="67" t="s">
        <v>15</v>
      </c>
      <c r="F46" s="68" t="s">
        <v>24</v>
      </c>
      <c r="G46" s="49"/>
      <c r="H46" s="56"/>
      <c r="I46" s="1"/>
      <c r="K46" s="1"/>
      <c r="O46" s="17"/>
      <c r="R46" s="1"/>
      <c r="S46" s="1"/>
      <c r="T46" s="1"/>
      <c r="U46" s="1"/>
      <c r="V46" s="1"/>
      <c r="W46" s="1"/>
    </row>
    <row r="47" spans="1:23" s="3" customFormat="1" ht="21" customHeight="1" x14ac:dyDescent="0.2">
      <c r="A47" s="45">
        <v>14</v>
      </c>
      <c r="B47" s="63">
        <v>113</v>
      </c>
      <c r="C47" s="67" t="s">
        <v>75</v>
      </c>
      <c r="D47" s="68" t="s">
        <v>13</v>
      </c>
      <c r="E47" s="67" t="s">
        <v>63</v>
      </c>
      <c r="F47" s="68" t="s">
        <v>24</v>
      </c>
      <c r="G47" s="49"/>
      <c r="H47" s="56"/>
      <c r="I47" s="1"/>
      <c r="J47" s="1"/>
      <c r="N47" s="6"/>
      <c r="O47" s="20"/>
      <c r="P47" s="1"/>
      <c r="Q47" s="1"/>
      <c r="R47" s="1"/>
      <c r="S47" s="1"/>
      <c r="T47" s="1"/>
      <c r="U47" s="1"/>
      <c r="V47" s="1"/>
      <c r="W47" s="1"/>
    </row>
    <row r="48" spans="1:23" s="3" customFormat="1" ht="21" customHeight="1" x14ac:dyDescent="0.2">
      <c r="A48" s="45">
        <v>15</v>
      </c>
      <c r="B48" s="63">
        <v>121</v>
      </c>
      <c r="C48" s="67" t="s">
        <v>76</v>
      </c>
      <c r="D48" s="68" t="s">
        <v>13</v>
      </c>
      <c r="E48" s="67" t="s">
        <v>11</v>
      </c>
      <c r="F48" s="68" t="s">
        <v>24</v>
      </c>
      <c r="G48" s="49"/>
      <c r="H48" s="56"/>
      <c r="I48" s="1"/>
      <c r="J48" s="1"/>
      <c r="K48" s="1"/>
      <c r="O48" s="20"/>
      <c r="P48" s="1"/>
      <c r="Q48" s="1"/>
      <c r="R48" s="1"/>
      <c r="S48" s="1"/>
      <c r="T48" s="1"/>
      <c r="U48" s="1"/>
      <c r="V48" s="1"/>
      <c r="W48" s="1"/>
    </row>
    <row r="49" spans="1:24" s="3" customFormat="1" ht="21" customHeight="1" x14ac:dyDescent="0.2">
      <c r="A49" s="45">
        <v>16</v>
      </c>
      <c r="B49" s="64">
        <v>123</v>
      </c>
      <c r="C49" s="67" t="s">
        <v>77</v>
      </c>
      <c r="D49" s="68" t="s">
        <v>54</v>
      </c>
      <c r="E49" s="67" t="s">
        <v>11</v>
      </c>
      <c r="F49" s="67" t="s">
        <v>212</v>
      </c>
      <c r="G49" s="48" t="s">
        <v>12</v>
      </c>
      <c r="H49" s="56"/>
      <c r="I49" s="1"/>
      <c r="J49" s="1"/>
      <c r="K49" s="1"/>
      <c r="L49" s="1"/>
      <c r="M49" s="1"/>
      <c r="N49" s="1"/>
      <c r="O49" s="20"/>
      <c r="P49" s="1"/>
      <c r="Q49" s="1"/>
      <c r="R49" s="1"/>
      <c r="S49" s="1"/>
      <c r="T49" s="1"/>
      <c r="U49" s="1"/>
      <c r="V49" s="1"/>
      <c r="W49" s="1"/>
    </row>
    <row r="50" spans="1:24" s="3" customFormat="1" ht="21" customHeight="1" x14ac:dyDescent="0.2">
      <c r="A50" s="45">
        <v>17</v>
      </c>
      <c r="B50" s="63">
        <v>124</v>
      </c>
      <c r="C50" s="67" t="s">
        <v>78</v>
      </c>
      <c r="D50" s="68" t="s">
        <v>13</v>
      </c>
      <c r="E50" s="67" t="s">
        <v>15</v>
      </c>
      <c r="F50" s="68" t="s">
        <v>212</v>
      </c>
      <c r="G50" s="48" t="s">
        <v>16</v>
      </c>
      <c r="H50" s="56"/>
      <c r="I50" s="1"/>
      <c r="J50" s="1"/>
      <c r="K50" s="1"/>
      <c r="L50" s="1"/>
      <c r="M50" s="1"/>
      <c r="N50" s="1"/>
      <c r="O50" s="20"/>
      <c r="P50" s="1"/>
      <c r="Q50" s="1"/>
      <c r="R50" s="1"/>
      <c r="S50" s="1"/>
      <c r="T50" s="1"/>
      <c r="U50" s="1"/>
      <c r="V50" s="1"/>
      <c r="W50" s="1"/>
    </row>
    <row r="51" spans="1:24" s="4" customFormat="1" ht="21" customHeight="1" x14ac:dyDescent="0.2">
      <c r="A51" s="45">
        <v>18</v>
      </c>
      <c r="B51" s="63">
        <v>130</v>
      </c>
      <c r="C51" s="67" t="s">
        <v>79</v>
      </c>
      <c r="D51" s="68" t="s">
        <v>13</v>
      </c>
      <c r="E51" s="67" t="s">
        <v>15</v>
      </c>
      <c r="F51" s="68" t="s">
        <v>36</v>
      </c>
      <c r="G51" s="68" t="s">
        <v>36</v>
      </c>
      <c r="H51" s="56"/>
      <c r="I51" s="1"/>
      <c r="J51" s="1"/>
      <c r="K51" s="1"/>
      <c r="L51" s="1"/>
      <c r="M51" s="1"/>
      <c r="N51" s="1"/>
      <c r="O51" s="20"/>
      <c r="P51" s="1"/>
      <c r="Q51" s="1"/>
      <c r="R51" s="1"/>
      <c r="S51" s="1"/>
      <c r="T51" s="1"/>
      <c r="U51" s="1"/>
      <c r="V51" s="1"/>
      <c r="W51" s="1"/>
    </row>
    <row r="52" spans="1:24" s="3" customFormat="1" ht="21" customHeight="1" x14ac:dyDescent="0.2">
      <c r="A52" s="45">
        <v>19</v>
      </c>
      <c r="B52" s="63">
        <v>131</v>
      </c>
      <c r="C52" s="67" t="s">
        <v>80</v>
      </c>
      <c r="D52" s="68" t="s">
        <v>13</v>
      </c>
      <c r="E52" s="67" t="s">
        <v>57</v>
      </c>
      <c r="F52" s="68" t="s">
        <v>24</v>
      </c>
      <c r="G52" s="49"/>
      <c r="H52" s="56"/>
      <c r="I52" s="1"/>
      <c r="J52" s="1"/>
      <c r="K52" s="1"/>
      <c r="L52" s="1"/>
      <c r="M52" s="1"/>
      <c r="N52" s="1"/>
      <c r="O52" s="20"/>
      <c r="P52" s="1"/>
      <c r="Q52" s="1"/>
      <c r="R52" s="1"/>
      <c r="S52" s="1"/>
      <c r="T52" s="1"/>
      <c r="U52" s="1"/>
      <c r="V52" s="1"/>
      <c r="W52" s="1"/>
    </row>
    <row r="53" spans="1:24" s="3" customFormat="1" ht="21" customHeight="1" x14ac:dyDescent="0.2">
      <c r="A53" s="45">
        <v>20</v>
      </c>
      <c r="B53" s="64">
        <v>133</v>
      </c>
      <c r="C53" s="67" t="s">
        <v>33</v>
      </c>
      <c r="D53" s="68" t="s">
        <v>10</v>
      </c>
      <c r="E53" s="67" t="s">
        <v>15</v>
      </c>
      <c r="F53" s="67" t="s">
        <v>212</v>
      </c>
      <c r="G53" s="48" t="s">
        <v>12</v>
      </c>
      <c r="H53" s="56"/>
      <c r="I53" s="1"/>
      <c r="J53" s="1"/>
      <c r="K53" s="1"/>
      <c r="L53" s="1"/>
      <c r="M53" s="1"/>
      <c r="N53" s="1"/>
      <c r="O53" s="20"/>
      <c r="P53" s="1"/>
      <c r="Q53" s="1"/>
      <c r="R53" s="1"/>
      <c r="S53" s="1"/>
      <c r="T53" s="1"/>
      <c r="U53" s="1"/>
      <c r="V53" s="1"/>
      <c r="W53" s="1"/>
    </row>
    <row r="54" spans="1:24" s="3" customFormat="1" ht="21" customHeight="1" x14ac:dyDescent="0.2">
      <c r="A54" s="45">
        <v>21</v>
      </c>
      <c r="B54" s="64">
        <v>144</v>
      </c>
      <c r="C54" s="67" t="s">
        <v>81</v>
      </c>
      <c r="D54" s="68" t="s">
        <v>10</v>
      </c>
      <c r="E54" s="68" t="s">
        <v>518</v>
      </c>
      <c r="F54" s="67" t="s">
        <v>212</v>
      </c>
      <c r="G54" s="48" t="s">
        <v>16</v>
      </c>
      <c r="H54" s="56"/>
      <c r="I54" s="1"/>
      <c r="J54" s="1"/>
      <c r="K54" s="1"/>
      <c r="L54" s="1"/>
      <c r="M54" s="1"/>
      <c r="N54" s="1"/>
      <c r="O54" s="20"/>
      <c r="P54" s="1"/>
      <c r="Q54" s="1"/>
      <c r="R54" s="1"/>
      <c r="S54" s="1"/>
      <c r="T54" s="1"/>
      <c r="U54" s="1"/>
      <c r="V54" s="1"/>
      <c r="W54" s="1"/>
    </row>
    <row r="55" spans="1:24" s="4" customFormat="1" ht="21" customHeight="1" x14ac:dyDescent="0.2">
      <c r="A55" s="45">
        <v>22</v>
      </c>
      <c r="B55" s="63">
        <v>145</v>
      </c>
      <c r="C55" s="67" t="s">
        <v>82</v>
      </c>
      <c r="D55" s="68" t="s">
        <v>13</v>
      </c>
      <c r="E55" s="67" t="s">
        <v>57</v>
      </c>
      <c r="F55" s="67" t="s">
        <v>24</v>
      </c>
      <c r="G55" s="49"/>
      <c r="H55" s="56"/>
      <c r="I55" s="1"/>
      <c r="J55" s="1"/>
      <c r="K55" s="1"/>
      <c r="L55" s="1"/>
      <c r="M55" s="1"/>
      <c r="N55" s="1"/>
      <c r="O55" s="20"/>
      <c r="P55" s="1"/>
      <c r="Q55" s="1"/>
      <c r="R55" s="1"/>
      <c r="S55" s="1"/>
      <c r="T55" s="1"/>
      <c r="U55" s="1"/>
      <c r="V55" s="1"/>
      <c r="W55" s="1"/>
    </row>
    <row r="56" spans="1:24" s="4" customFormat="1" ht="21" customHeight="1" x14ac:dyDescent="0.2">
      <c r="A56" s="45">
        <v>23</v>
      </c>
      <c r="B56" s="63">
        <v>153</v>
      </c>
      <c r="C56" s="67" t="s">
        <v>83</v>
      </c>
      <c r="D56" s="68" t="s">
        <v>13</v>
      </c>
      <c r="E56" s="67" t="s">
        <v>57</v>
      </c>
      <c r="F56" s="68" t="s">
        <v>212</v>
      </c>
      <c r="G56" s="48" t="s">
        <v>16</v>
      </c>
      <c r="H56" s="56"/>
      <c r="I56" s="1"/>
      <c r="J56" s="1"/>
      <c r="K56" s="1"/>
      <c r="L56" s="1"/>
      <c r="M56" s="1"/>
      <c r="N56" s="1"/>
      <c r="O56" s="20"/>
      <c r="P56" s="1"/>
      <c r="Q56" s="1"/>
      <c r="R56" s="1"/>
      <c r="S56" s="1"/>
      <c r="T56" s="1"/>
      <c r="U56" s="1"/>
      <c r="V56" s="1"/>
      <c r="W56" s="1"/>
    </row>
    <row r="57" spans="1:24" s="3" customFormat="1" ht="21" customHeight="1" x14ac:dyDescent="0.2">
      <c r="A57" s="45">
        <v>24</v>
      </c>
      <c r="B57" s="63">
        <v>155</v>
      </c>
      <c r="C57" s="67" t="s">
        <v>84</v>
      </c>
      <c r="D57" s="68" t="s">
        <v>13</v>
      </c>
      <c r="E57" s="67" t="s">
        <v>15</v>
      </c>
      <c r="F57" s="68" t="s">
        <v>212</v>
      </c>
      <c r="G57" s="48" t="s">
        <v>16</v>
      </c>
      <c r="H57" s="56"/>
      <c r="I57" s="1"/>
      <c r="J57" s="1"/>
      <c r="K57" s="1"/>
      <c r="L57" s="1"/>
      <c r="M57" s="1"/>
      <c r="N57" s="1"/>
      <c r="O57" s="20"/>
      <c r="P57" s="1"/>
      <c r="Q57" s="1"/>
      <c r="R57" s="1"/>
      <c r="S57" s="1"/>
      <c r="T57" s="1"/>
      <c r="U57" s="1"/>
      <c r="V57" s="1"/>
      <c r="W57" s="1"/>
    </row>
    <row r="58" spans="1:24" s="3" customFormat="1" ht="21" customHeight="1" x14ac:dyDescent="0.2">
      <c r="A58" s="45">
        <v>25</v>
      </c>
      <c r="B58" s="63">
        <v>168</v>
      </c>
      <c r="C58" s="67" t="s">
        <v>85</v>
      </c>
      <c r="D58" s="68" t="s">
        <v>13</v>
      </c>
      <c r="E58" s="67" t="s">
        <v>15</v>
      </c>
      <c r="F58" s="68" t="s">
        <v>212</v>
      </c>
      <c r="G58" s="48" t="s">
        <v>16</v>
      </c>
      <c r="H58" s="56"/>
      <c r="I58" s="1"/>
      <c r="J58" s="1"/>
      <c r="K58" s="1"/>
      <c r="L58" s="1"/>
      <c r="M58" s="1"/>
      <c r="N58" s="1"/>
      <c r="O58" s="20"/>
      <c r="P58" s="1"/>
      <c r="Q58" s="1"/>
      <c r="R58" s="1"/>
      <c r="S58" s="1"/>
      <c r="T58" s="1"/>
      <c r="U58" s="1"/>
      <c r="V58" s="1"/>
      <c r="W58" s="1"/>
    </row>
    <row r="59" spans="1:24" ht="21" customHeight="1" x14ac:dyDescent="0.2">
      <c r="A59" s="45">
        <v>26</v>
      </c>
      <c r="B59" s="63">
        <v>175</v>
      </c>
      <c r="C59" s="67" t="s">
        <v>86</v>
      </c>
      <c r="D59" s="68" t="s">
        <v>13</v>
      </c>
      <c r="E59" s="67" t="s">
        <v>63</v>
      </c>
      <c r="F59" s="68" t="s">
        <v>212</v>
      </c>
      <c r="G59" s="48" t="s">
        <v>16</v>
      </c>
      <c r="H59" s="56"/>
    </row>
    <row r="60" spans="1:24" ht="21" customHeight="1" x14ac:dyDescent="0.2">
      <c r="A60" s="45">
        <v>27</v>
      </c>
      <c r="B60" s="63">
        <v>177</v>
      </c>
      <c r="C60" s="67" t="s">
        <v>87</v>
      </c>
      <c r="D60" s="68" t="s">
        <v>13</v>
      </c>
      <c r="E60" s="67" t="s">
        <v>11</v>
      </c>
      <c r="F60" s="68" t="s">
        <v>212</v>
      </c>
      <c r="G60" s="48" t="s">
        <v>16</v>
      </c>
      <c r="H60" s="56"/>
    </row>
    <row r="61" spans="1:24" ht="21" customHeight="1" x14ac:dyDescent="0.2">
      <c r="A61" s="45">
        <v>28</v>
      </c>
      <c r="B61" s="64">
        <v>186</v>
      </c>
      <c r="C61" s="67" t="s">
        <v>88</v>
      </c>
      <c r="D61" s="68" t="s">
        <v>13</v>
      </c>
      <c r="E61" s="67" t="s">
        <v>11</v>
      </c>
      <c r="F61" s="68" t="s">
        <v>212</v>
      </c>
      <c r="G61" s="48" t="s">
        <v>12</v>
      </c>
      <c r="H61" s="56"/>
    </row>
    <row r="62" spans="1:24" ht="21" customHeight="1" x14ac:dyDescent="0.2">
      <c r="A62" s="45">
        <v>29</v>
      </c>
      <c r="B62" s="63">
        <v>188</v>
      </c>
      <c r="C62" s="67" t="s">
        <v>89</v>
      </c>
      <c r="D62" s="68" t="s">
        <v>13</v>
      </c>
      <c r="E62" s="67" t="s">
        <v>11</v>
      </c>
      <c r="F62" s="67" t="s">
        <v>24</v>
      </c>
      <c r="G62" s="49"/>
      <c r="H62" s="56"/>
    </row>
    <row r="63" spans="1:24" ht="21" customHeight="1" x14ac:dyDescent="0.2">
      <c r="A63" s="45">
        <v>30</v>
      </c>
      <c r="B63" s="63">
        <v>189</v>
      </c>
      <c r="C63" s="67" t="s">
        <v>90</v>
      </c>
      <c r="D63" s="68" t="s">
        <v>13</v>
      </c>
      <c r="E63" s="67" t="s">
        <v>11</v>
      </c>
      <c r="F63" s="68" t="s">
        <v>212</v>
      </c>
      <c r="G63" s="48" t="s">
        <v>12</v>
      </c>
      <c r="H63" s="56"/>
      <c r="X63" s="10"/>
    </row>
    <row r="64" spans="1:24" ht="21" customHeight="1" x14ac:dyDescent="0.2">
      <c r="A64" s="45">
        <v>31</v>
      </c>
      <c r="B64" s="63">
        <v>190</v>
      </c>
      <c r="C64" s="67" t="s">
        <v>91</v>
      </c>
      <c r="D64" s="68" t="s">
        <v>13</v>
      </c>
      <c r="E64" s="67" t="s">
        <v>57</v>
      </c>
      <c r="F64" s="68" t="s">
        <v>212</v>
      </c>
      <c r="G64" s="48" t="s">
        <v>16</v>
      </c>
      <c r="H64" s="56"/>
      <c r="X64" s="10"/>
    </row>
    <row r="65" spans="1:24" ht="21" customHeight="1" x14ac:dyDescent="0.2">
      <c r="A65" s="45">
        <v>32</v>
      </c>
      <c r="B65" s="63">
        <v>191</v>
      </c>
      <c r="C65" s="67" t="s">
        <v>92</v>
      </c>
      <c r="D65" s="68" t="s">
        <v>13</v>
      </c>
      <c r="E65" s="67" t="s">
        <v>27</v>
      </c>
      <c r="F65" s="68" t="s">
        <v>212</v>
      </c>
      <c r="G65" s="48" t="s">
        <v>16</v>
      </c>
      <c r="H65" s="56"/>
    </row>
    <row r="66" spans="1:24" ht="21" customHeight="1" x14ac:dyDescent="0.2">
      <c r="A66" s="45">
        <v>33</v>
      </c>
      <c r="B66" s="64">
        <v>195</v>
      </c>
      <c r="C66" s="67" t="s">
        <v>93</v>
      </c>
      <c r="D66" s="68" t="s">
        <v>13</v>
      </c>
      <c r="E66" s="67" t="s">
        <v>11</v>
      </c>
      <c r="F66" s="68" t="s">
        <v>212</v>
      </c>
      <c r="G66" s="48" t="s">
        <v>12</v>
      </c>
      <c r="H66" s="56"/>
    </row>
    <row r="67" spans="1:24" ht="21" customHeight="1" x14ac:dyDescent="0.2">
      <c r="A67" s="45">
        <v>34</v>
      </c>
      <c r="B67" s="63">
        <v>199</v>
      </c>
      <c r="C67" s="67" t="s">
        <v>94</v>
      </c>
      <c r="D67" s="68" t="s">
        <v>13</v>
      </c>
      <c r="E67" s="67" t="s">
        <v>15</v>
      </c>
      <c r="F67" s="67" t="s">
        <v>24</v>
      </c>
      <c r="G67" s="49"/>
      <c r="H67" s="56"/>
      <c r="X67" s="10"/>
    </row>
    <row r="68" spans="1:24" ht="21" customHeight="1" x14ac:dyDescent="0.2">
      <c r="A68" s="45">
        <v>35</v>
      </c>
      <c r="B68" s="63">
        <v>201</v>
      </c>
      <c r="C68" s="67" t="s">
        <v>95</v>
      </c>
      <c r="D68" s="68" t="s">
        <v>13</v>
      </c>
      <c r="E68" s="67" t="s">
        <v>11</v>
      </c>
      <c r="F68" s="67" t="s">
        <v>24</v>
      </c>
      <c r="G68" s="48"/>
      <c r="H68" s="56"/>
      <c r="X68" s="10"/>
    </row>
    <row r="69" spans="1:24" ht="21" customHeight="1" x14ac:dyDescent="0.2">
      <c r="A69" s="45">
        <v>36</v>
      </c>
      <c r="B69" s="63">
        <v>202</v>
      </c>
      <c r="C69" s="67" t="s">
        <v>30</v>
      </c>
      <c r="D69" s="68" t="s">
        <v>13</v>
      </c>
      <c r="E69" s="67" t="s">
        <v>27</v>
      </c>
      <c r="F69" s="68" t="s">
        <v>212</v>
      </c>
      <c r="G69" s="48" t="s">
        <v>16</v>
      </c>
      <c r="H69" s="56"/>
      <c r="X69" s="10"/>
    </row>
    <row r="70" spans="1:24" ht="21" customHeight="1" x14ac:dyDescent="0.2">
      <c r="A70" s="45">
        <v>37</v>
      </c>
      <c r="B70" s="63">
        <v>203</v>
      </c>
      <c r="C70" s="67" t="s">
        <v>96</v>
      </c>
      <c r="D70" s="68" t="s">
        <v>13</v>
      </c>
      <c r="E70" s="67" t="s">
        <v>11</v>
      </c>
      <c r="F70" s="68" t="s">
        <v>212</v>
      </c>
      <c r="G70" s="48" t="s">
        <v>12</v>
      </c>
      <c r="H70" s="56"/>
      <c r="X70" s="7"/>
    </row>
    <row r="71" spans="1:24" ht="21" customHeight="1" x14ac:dyDescent="0.2">
      <c r="A71" s="45">
        <v>38</v>
      </c>
      <c r="B71" s="63">
        <v>204</v>
      </c>
      <c r="C71" s="67" t="s">
        <v>97</v>
      </c>
      <c r="D71" s="68" t="s">
        <v>13</v>
      </c>
      <c r="E71" s="67" t="s">
        <v>15</v>
      </c>
      <c r="F71" s="68" t="s">
        <v>212</v>
      </c>
      <c r="G71" s="48" t="s">
        <v>16</v>
      </c>
      <c r="H71" s="56"/>
      <c r="X71" s="7"/>
    </row>
    <row r="72" spans="1:24" ht="21" customHeight="1" x14ac:dyDescent="0.2">
      <c r="A72" s="45">
        <v>39</v>
      </c>
      <c r="B72" s="63">
        <v>216</v>
      </c>
      <c r="C72" s="67" t="s">
        <v>98</v>
      </c>
      <c r="D72" s="68" t="s">
        <v>13</v>
      </c>
      <c r="E72" s="67" t="s">
        <v>15</v>
      </c>
      <c r="F72" s="68" t="s">
        <v>212</v>
      </c>
      <c r="G72" s="48" t="s">
        <v>12</v>
      </c>
      <c r="H72" s="56"/>
      <c r="X72" s="7"/>
    </row>
    <row r="73" spans="1:24" ht="21" customHeight="1" x14ac:dyDescent="0.2">
      <c r="A73" s="45">
        <v>40</v>
      </c>
      <c r="B73" s="63">
        <v>219</v>
      </c>
      <c r="C73" s="67" t="s">
        <v>99</v>
      </c>
      <c r="D73" s="68" t="s">
        <v>13</v>
      </c>
      <c r="E73" s="67" t="s">
        <v>15</v>
      </c>
      <c r="F73" s="68" t="s">
        <v>36</v>
      </c>
      <c r="G73" s="68" t="s">
        <v>36</v>
      </c>
      <c r="H73" s="56"/>
    </row>
    <row r="74" spans="1:24" ht="21" customHeight="1" x14ac:dyDescent="0.2">
      <c r="A74" s="45">
        <v>41</v>
      </c>
      <c r="B74" s="63">
        <v>226</v>
      </c>
      <c r="C74" s="67" t="s">
        <v>100</v>
      </c>
      <c r="D74" s="68" t="s">
        <v>13</v>
      </c>
      <c r="E74" s="67" t="s">
        <v>518</v>
      </c>
      <c r="F74" s="68" t="s">
        <v>212</v>
      </c>
      <c r="G74" s="48" t="s">
        <v>16</v>
      </c>
      <c r="H74" s="56"/>
    </row>
    <row r="75" spans="1:24" ht="21" customHeight="1" x14ac:dyDescent="0.2">
      <c r="A75" s="45">
        <v>42</v>
      </c>
      <c r="B75" s="64">
        <v>231</v>
      </c>
      <c r="C75" s="67" t="s">
        <v>101</v>
      </c>
      <c r="D75" s="68" t="s">
        <v>13</v>
      </c>
      <c r="E75" s="68" t="s">
        <v>518</v>
      </c>
      <c r="F75" s="68" t="s">
        <v>212</v>
      </c>
      <c r="G75" s="48" t="s">
        <v>16</v>
      </c>
      <c r="H75" s="56"/>
    </row>
    <row r="76" spans="1:24" ht="21" customHeight="1" x14ac:dyDescent="0.2">
      <c r="A76" s="45">
        <v>43</v>
      </c>
      <c r="B76" s="65">
        <v>234</v>
      </c>
      <c r="C76" s="67" t="s">
        <v>102</v>
      </c>
      <c r="D76" s="68" t="s">
        <v>13</v>
      </c>
      <c r="E76" s="67" t="s">
        <v>518</v>
      </c>
      <c r="F76" s="67" t="s">
        <v>24</v>
      </c>
      <c r="G76" s="49"/>
      <c r="H76" s="56"/>
    </row>
    <row r="77" spans="1:24" ht="21" customHeight="1" x14ac:dyDescent="0.2">
      <c r="A77" s="45">
        <v>44</v>
      </c>
      <c r="B77" s="64">
        <v>235</v>
      </c>
      <c r="C77" s="67" t="s">
        <v>103</v>
      </c>
      <c r="D77" s="68" t="s">
        <v>13</v>
      </c>
      <c r="E77" s="67" t="s">
        <v>18</v>
      </c>
      <c r="F77" s="68" t="s">
        <v>212</v>
      </c>
      <c r="G77" s="48" t="s">
        <v>16</v>
      </c>
      <c r="H77" s="56"/>
    </row>
    <row r="78" spans="1:24" ht="21" customHeight="1" x14ac:dyDescent="0.2">
      <c r="A78" s="45">
        <v>45</v>
      </c>
      <c r="B78" s="65">
        <v>237</v>
      </c>
      <c r="C78" s="67" t="s">
        <v>104</v>
      </c>
      <c r="D78" s="68" t="s">
        <v>13</v>
      </c>
      <c r="E78" s="67" t="s">
        <v>57</v>
      </c>
      <c r="F78" s="67" t="s">
        <v>24</v>
      </c>
      <c r="G78" s="49"/>
      <c r="H78" s="56"/>
    </row>
    <row r="79" spans="1:24" ht="21" customHeight="1" x14ac:dyDescent="0.2">
      <c r="A79" s="45">
        <v>46</v>
      </c>
      <c r="B79" s="65">
        <v>243</v>
      </c>
      <c r="C79" s="67" t="s">
        <v>105</v>
      </c>
      <c r="D79" s="68" t="s">
        <v>13</v>
      </c>
      <c r="E79" s="67" t="s">
        <v>18</v>
      </c>
      <c r="F79" s="68" t="s">
        <v>212</v>
      </c>
      <c r="G79" s="48" t="s">
        <v>16</v>
      </c>
      <c r="H79" s="56"/>
    </row>
    <row r="80" spans="1:24" ht="21" customHeight="1" x14ac:dyDescent="0.2">
      <c r="A80" s="45">
        <v>47</v>
      </c>
      <c r="B80" s="65">
        <v>245</v>
      </c>
      <c r="C80" s="67" t="s">
        <v>106</v>
      </c>
      <c r="D80" s="68" t="s">
        <v>13</v>
      </c>
      <c r="E80" s="67" t="s">
        <v>57</v>
      </c>
      <c r="F80" s="68" t="s">
        <v>212</v>
      </c>
      <c r="G80" s="48" t="s">
        <v>16</v>
      </c>
      <c r="H80" s="56"/>
    </row>
    <row r="81" spans="1:8" ht="21" customHeight="1" x14ac:dyDescent="0.2">
      <c r="A81" s="45">
        <v>48</v>
      </c>
      <c r="B81" s="64">
        <v>247</v>
      </c>
      <c r="C81" s="67" t="s">
        <v>35</v>
      </c>
      <c r="D81" s="68" t="s">
        <v>13</v>
      </c>
      <c r="E81" s="68" t="s">
        <v>11</v>
      </c>
      <c r="F81" s="68" t="s">
        <v>212</v>
      </c>
      <c r="G81" s="48" t="s">
        <v>12</v>
      </c>
      <c r="H81" s="56"/>
    </row>
    <row r="82" spans="1:8" ht="21" customHeight="1" x14ac:dyDescent="0.2">
      <c r="A82" s="45">
        <v>49</v>
      </c>
      <c r="B82" s="65">
        <v>247</v>
      </c>
      <c r="C82" s="67" t="s">
        <v>107</v>
      </c>
      <c r="D82" s="68" t="s">
        <v>10</v>
      </c>
      <c r="E82" s="67" t="s">
        <v>11</v>
      </c>
      <c r="F82" s="69" t="s">
        <v>212</v>
      </c>
      <c r="G82" s="70"/>
      <c r="H82" s="56"/>
    </row>
    <row r="83" spans="1:8" ht="21" customHeight="1" x14ac:dyDescent="0.2">
      <c r="A83" s="45">
        <v>50</v>
      </c>
      <c r="B83" s="65">
        <v>248</v>
      </c>
      <c r="C83" s="67" t="s">
        <v>108</v>
      </c>
      <c r="D83" s="68" t="s">
        <v>10</v>
      </c>
      <c r="E83" s="67" t="s">
        <v>11</v>
      </c>
      <c r="F83" s="68" t="s">
        <v>24</v>
      </c>
      <c r="G83" s="49"/>
      <c r="H83" s="56"/>
    </row>
    <row r="84" spans="1:8" ht="21" customHeight="1" x14ac:dyDescent="0.2">
      <c r="A84" s="45">
        <v>51</v>
      </c>
      <c r="B84" s="63">
        <v>248</v>
      </c>
      <c r="C84" s="67" t="s">
        <v>109</v>
      </c>
      <c r="D84" s="68" t="s">
        <v>13</v>
      </c>
      <c r="E84" s="68" t="s">
        <v>11</v>
      </c>
      <c r="F84" s="68" t="s">
        <v>212</v>
      </c>
      <c r="G84" s="48" t="s">
        <v>16</v>
      </c>
      <c r="H84" s="56"/>
    </row>
    <row r="85" spans="1:8" ht="21" customHeight="1" x14ac:dyDescent="0.2">
      <c r="A85" s="45">
        <v>52</v>
      </c>
      <c r="B85" s="65">
        <v>249</v>
      </c>
      <c r="C85" s="67" t="s">
        <v>110</v>
      </c>
      <c r="D85" s="68" t="s">
        <v>13</v>
      </c>
      <c r="E85" s="67" t="s">
        <v>57</v>
      </c>
      <c r="F85" s="68" t="s">
        <v>212</v>
      </c>
      <c r="G85" s="48" t="s">
        <v>12</v>
      </c>
      <c r="H85" s="56"/>
    </row>
    <row r="86" spans="1:8" ht="21" customHeight="1" x14ac:dyDescent="0.2">
      <c r="A86" s="45">
        <v>53</v>
      </c>
      <c r="B86" s="65">
        <v>251</v>
      </c>
      <c r="C86" s="67" t="s">
        <v>111</v>
      </c>
      <c r="D86" s="68" t="s">
        <v>13</v>
      </c>
      <c r="E86" s="67" t="s">
        <v>57</v>
      </c>
      <c r="F86" s="68" t="s">
        <v>212</v>
      </c>
      <c r="G86" s="48" t="s">
        <v>16</v>
      </c>
      <c r="H86" s="56"/>
    </row>
    <row r="87" spans="1:8" ht="21" customHeight="1" x14ac:dyDescent="0.2">
      <c r="A87" s="45">
        <v>54</v>
      </c>
      <c r="B87" s="65">
        <v>253</v>
      </c>
      <c r="C87" s="67" t="s">
        <v>112</v>
      </c>
      <c r="D87" s="68" t="s">
        <v>13</v>
      </c>
      <c r="E87" s="67" t="s">
        <v>15</v>
      </c>
      <c r="F87" s="68" t="s">
        <v>212</v>
      </c>
      <c r="G87" s="48" t="s">
        <v>12</v>
      </c>
      <c r="H87" s="56"/>
    </row>
    <row r="88" spans="1:8" ht="21" customHeight="1" x14ac:dyDescent="0.2">
      <c r="A88" s="45">
        <v>55</v>
      </c>
      <c r="B88" s="65">
        <v>255</v>
      </c>
      <c r="C88" s="67" t="s">
        <v>113</v>
      </c>
      <c r="D88" s="68" t="s">
        <v>13</v>
      </c>
      <c r="E88" s="67" t="s">
        <v>15</v>
      </c>
      <c r="F88" s="68" t="s">
        <v>212</v>
      </c>
      <c r="G88" s="48" t="s">
        <v>16</v>
      </c>
      <c r="H88" s="56"/>
    </row>
    <row r="89" spans="1:8" ht="21" customHeight="1" x14ac:dyDescent="0.2">
      <c r="A89" s="45">
        <v>56</v>
      </c>
      <c r="B89" s="63">
        <v>267</v>
      </c>
      <c r="C89" s="67" t="s">
        <v>114</v>
      </c>
      <c r="D89" s="68" t="s">
        <v>13</v>
      </c>
      <c r="E89" s="67" t="s">
        <v>15</v>
      </c>
      <c r="F89" s="68" t="s">
        <v>212</v>
      </c>
      <c r="G89" s="48" t="s">
        <v>12</v>
      </c>
      <c r="H89" s="56"/>
    </row>
    <row r="90" spans="1:8" ht="21" customHeight="1" x14ac:dyDescent="0.2">
      <c r="A90" s="45">
        <v>57</v>
      </c>
      <c r="B90" s="63">
        <v>268</v>
      </c>
      <c r="C90" s="67" t="s">
        <v>115</v>
      </c>
      <c r="D90" s="68" t="s">
        <v>13</v>
      </c>
      <c r="E90" s="67" t="s">
        <v>15</v>
      </c>
      <c r="F90" s="68" t="s">
        <v>36</v>
      </c>
      <c r="G90" s="68" t="s">
        <v>36</v>
      </c>
      <c r="H90" s="56"/>
    </row>
    <row r="91" spans="1:8" ht="21" customHeight="1" x14ac:dyDescent="0.2">
      <c r="A91" s="45">
        <v>58</v>
      </c>
      <c r="B91" s="63">
        <v>269</v>
      </c>
      <c r="C91" s="67" t="s">
        <v>116</v>
      </c>
      <c r="D91" s="68" t="s">
        <v>13</v>
      </c>
      <c r="E91" s="67" t="s">
        <v>22</v>
      </c>
      <c r="F91" s="68" t="s">
        <v>36</v>
      </c>
      <c r="G91" s="68" t="s">
        <v>36</v>
      </c>
      <c r="H91" s="56"/>
    </row>
    <row r="92" spans="1:8" ht="21" customHeight="1" x14ac:dyDescent="0.2">
      <c r="A92" s="45">
        <v>59</v>
      </c>
      <c r="B92" s="63">
        <v>270</v>
      </c>
      <c r="C92" s="67" t="s">
        <v>117</v>
      </c>
      <c r="D92" s="68" t="s">
        <v>13</v>
      </c>
      <c r="E92" s="67" t="s">
        <v>18</v>
      </c>
      <c r="F92" s="68" t="s">
        <v>212</v>
      </c>
      <c r="G92" s="48" t="s">
        <v>16</v>
      </c>
      <c r="H92" s="56"/>
    </row>
    <row r="93" spans="1:8" ht="21" customHeight="1" x14ac:dyDescent="0.2">
      <c r="A93" s="45">
        <v>60</v>
      </c>
      <c r="B93" s="63">
        <v>271</v>
      </c>
      <c r="C93" s="67" t="s">
        <v>118</v>
      </c>
      <c r="D93" s="68" t="s">
        <v>13</v>
      </c>
      <c r="E93" s="67" t="s">
        <v>18</v>
      </c>
      <c r="F93" s="68" t="s">
        <v>24</v>
      </c>
      <c r="G93" s="49"/>
      <c r="H93" s="56"/>
    </row>
    <row r="94" spans="1:8" ht="21" customHeight="1" x14ac:dyDescent="0.2">
      <c r="A94" s="45">
        <v>61</v>
      </c>
      <c r="B94" s="63">
        <v>272</v>
      </c>
      <c r="C94" s="67" t="s">
        <v>119</v>
      </c>
      <c r="D94" s="68" t="s">
        <v>13</v>
      </c>
      <c r="E94" s="67" t="s">
        <v>18</v>
      </c>
      <c r="F94" s="68" t="s">
        <v>212</v>
      </c>
      <c r="G94" s="48" t="s">
        <v>16</v>
      </c>
      <c r="H94" s="56"/>
    </row>
    <row r="95" spans="1:8" ht="21" customHeight="1" x14ac:dyDescent="0.2">
      <c r="A95" s="45">
        <v>62</v>
      </c>
      <c r="B95" s="64">
        <v>273</v>
      </c>
      <c r="C95" s="67" t="s">
        <v>120</v>
      </c>
      <c r="D95" s="68" t="s">
        <v>13</v>
      </c>
      <c r="E95" s="67" t="s">
        <v>18</v>
      </c>
      <c r="F95" s="68" t="s">
        <v>212</v>
      </c>
      <c r="G95" s="48" t="s">
        <v>16</v>
      </c>
      <c r="H95" s="56"/>
    </row>
    <row r="96" spans="1:8" ht="21" customHeight="1" x14ac:dyDescent="0.2">
      <c r="A96" s="45">
        <v>63</v>
      </c>
      <c r="B96" s="64">
        <v>274</v>
      </c>
      <c r="C96" s="68" t="s">
        <v>121</v>
      </c>
      <c r="D96" s="68" t="s">
        <v>13</v>
      </c>
      <c r="E96" s="68" t="s">
        <v>15</v>
      </c>
      <c r="F96" s="67" t="s">
        <v>24</v>
      </c>
      <c r="G96" s="49"/>
      <c r="H96" s="56"/>
    </row>
    <row r="97" spans="1:8" ht="21" customHeight="1" x14ac:dyDescent="0.2">
      <c r="A97" s="45">
        <v>64</v>
      </c>
      <c r="B97" s="63">
        <v>279</v>
      </c>
      <c r="C97" s="68" t="s">
        <v>122</v>
      </c>
      <c r="D97" s="68" t="s">
        <v>13</v>
      </c>
      <c r="E97" s="68" t="s">
        <v>11</v>
      </c>
      <c r="F97" s="68" t="s">
        <v>24</v>
      </c>
      <c r="G97" s="49"/>
      <c r="H97" s="56"/>
    </row>
    <row r="98" spans="1:8" ht="21" customHeight="1" x14ac:dyDescent="0.2">
      <c r="A98" s="45">
        <v>65</v>
      </c>
      <c r="B98" s="63">
        <v>281</v>
      </c>
      <c r="C98" s="68" t="s">
        <v>123</v>
      </c>
      <c r="D98" s="68" t="s">
        <v>13</v>
      </c>
      <c r="E98" s="68" t="s">
        <v>11</v>
      </c>
      <c r="F98" s="71" t="s">
        <v>212</v>
      </c>
      <c r="G98" s="48" t="s">
        <v>16</v>
      </c>
      <c r="H98" s="56"/>
    </row>
    <row r="99" spans="1:8" ht="21" customHeight="1" x14ac:dyDescent="0.2">
      <c r="A99" s="45">
        <v>66</v>
      </c>
      <c r="B99" s="64">
        <v>283</v>
      </c>
      <c r="C99" s="68" t="s">
        <v>124</v>
      </c>
      <c r="D99" s="68" t="s">
        <v>13</v>
      </c>
      <c r="E99" s="68" t="s">
        <v>11</v>
      </c>
      <c r="F99" s="71" t="s">
        <v>212</v>
      </c>
      <c r="G99" s="48" t="s">
        <v>16</v>
      </c>
      <c r="H99" s="56"/>
    </row>
    <row r="100" spans="1:8" ht="21" customHeight="1" x14ac:dyDescent="0.2">
      <c r="A100" s="45">
        <v>67</v>
      </c>
      <c r="B100" s="63">
        <v>284</v>
      </c>
      <c r="C100" s="68" t="s">
        <v>125</v>
      </c>
      <c r="D100" s="68" t="s">
        <v>13</v>
      </c>
      <c r="E100" s="68" t="s">
        <v>11</v>
      </c>
      <c r="F100" s="71" t="s">
        <v>212</v>
      </c>
      <c r="G100" s="48" t="s">
        <v>12</v>
      </c>
      <c r="H100" s="56"/>
    </row>
    <row r="101" spans="1:8" ht="21" customHeight="1" x14ac:dyDescent="0.2">
      <c r="A101" s="45">
        <v>68</v>
      </c>
      <c r="B101" s="64">
        <v>285</v>
      </c>
      <c r="C101" s="68" t="s">
        <v>126</v>
      </c>
      <c r="D101" s="68" t="s">
        <v>13</v>
      </c>
      <c r="E101" s="68" t="s">
        <v>11</v>
      </c>
      <c r="F101" s="71" t="s">
        <v>212</v>
      </c>
      <c r="G101" s="48" t="s">
        <v>16</v>
      </c>
      <c r="H101" s="56"/>
    </row>
    <row r="102" spans="1:8" ht="21" customHeight="1" x14ac:dyDescent="0.2">
      <c r="A102" s="45">
        <v>69</v>
      </c>
      <c r="B102" s="65">
        <v>288</v>
      </c>
      <c r="C102" s="67" t="s">
        <v>210</v>
      </c>
      <c r="D102" s="68" t="s">
        <v>13</v>
      </c>
      <c r="E102" s="67" t="s">
        <v>11</v>
      </c>
      <c r="F102" s="67" t="s">
        <v>212</v>
      </c>
      <c r="G102" s="48" t="s">
        <v>12</v>
      </c>
      <c r="H102" s="56"/>
    </row>
    <row r="103" spans="1:8" ht="21" customHeight="1" x14ac:dyDescent="0.2">
      <c r="A103" s="45">
        <v>70</v>
      </c>
      <c r="B103" s="63">
        <v>289</v>
      </c>
      <c r="C103" s="68" t="s">
        <v>127</v>
      </c>
      <c r="D103" s="68" t="s">
        <v>13</v>
      </c>
      <c r="E103" s="68" t="s">
        <v>11</v>
      </c>
      <c r="F103" s="71" t="s">
        <v>212</v>
      </c>
      <c r="G103" s="48" t="s">
        <v>16</v>
      </c>
      <c r="H103" s="56"/>
    </row>
    <row r="104" spans="1:8" ht="21" customHeight="1" x14ac:dyDescent="0.2">
      <c r="A104" s="45">
        <v>71</v>
      </c>
      <c r="B104" s="63">
        <v>291</v>
      </c>
      <c r="C104" s="68" t="s">
        <v>128</v>
      </c>
      <c r="D104" s="68" t="s">
        <v>13</v>
      </c>
      <c r="E104" s="68" t="s">
        <v>11</v>
      </c>
      <c r="F104" s="71" t="s">
        <v>212</v>
      </c>
      <c r="G104" s="48" t="s">
        <v>16</v>
      </c>
      <c r="H104" s="56"/>
    </row>
    <row r="105" spans="1:8" ht="21" customHeight="1" x14ac:dyDescent="0.2">
      <c r="A105" s="45">
        <v>72</v>
      </c>
      <c r="B105" s="63">
        <v>293</v>
      </c>
      <c r="C105" s="68" t="s">
        <v>129</v>
      </c>
      <c r="D105" s="68" t="s">
        <v>13</v>
      </c>
      <c r="E105" s="68" t="s">
        <v>11</v>
      </c>
      <c r="F105" s="71" t="s">
        <v>212</v>
      </c>
      <c r="G105" s="48" t="s">
        <v>16</v>
      </c>
      <c r="H105" s="56"/>
    </row>
    <row r="106" spans="1:8" ht="21" customHeight="1" x14ac:dyDescent="0.2">
      <c r="A106" s="45">
        <v>73</v>
      </c>
      <c r="B106" s="63">
        <v>295</v>
      </c>
      <c r="C106" s="68" t="s">
        <v>130</v>
      </c>
      <c r="D106" s="68" t="s">
        <v>13</v>
      </c>
      <c r="E106" s="68" t="s">
        <v>11</v>
      </c>
      <c r="F106" s="71" t="s">
        <v>212</v>
      </c>
      <c r="G106" s="48" t="s">
        <v>12</v>
      </c>
      <c r="H106" s="56"/>
    </row>
    <row r="107" spans="1:8" ht="21" customHeight="1" x14ac:dyDescent="0.2">
      <c r="A107" s="45">
        <v>74</v>
      </c>
      <c r="B107" s="63">
        <v>296</v>
      </c>
      <c r="C107" s="68" t="s">
        <v>131</v>
      </c>
      <c r="D107" s="68" t="s">
        <v>13</v>
      </c>
      <c r="E107" s="68" t="s">
        <v>18</v>
      </c>
      <c r="F107" s="71" t="s">
        <v>24</v>
      </c>
      <c r="G107" s="48"/>
      <c r="H107" s="56"/>
    </row>
    <row r="108" spans="1:8" ht="21" customHeight="1" x14ac:dyDescent="0.2">
      <c r="A108" s="45">
        <v>75</v>
      </c>
      <c r="B108" s="64">
        <v>299</v>
      </c>
      <c r="C108" s="68" t="s">
        <v>132</v>
      </c>
      <c r="D108" s="68" t="s">
        <v>13</v>
      </c>
      <c r="E108" s="68" t="s">
        <v>11</v>
      </c>
      <c r="F108" s="71" t="s">
        <v>212</v>
      </c>
      <c r="G108" s="48" t="s">
        <v>12</v>
      </c>
      <c r="H108" s="56"/>
    </row>
    <row r="109" spans="1:8" ht="21" customHeight="1" x14ac:dyDescent="0.2">
      <c r="A109" s="45">
        <v>76</v>
      </c>
      <c r="B109" s="64">
        <v>300</v>
      </c>
      <c r="C109" s="68" t="s">
        <v>133</v>
      </c>
      <c r="D109" s="68" t="s">
        <v>13</v>
      </c>
      <c r="E109" s="68" t="s">
        <v>22</v>
      </c>
      <c r="F109" s="71" t="s">
        <v>212</v>
      </c>
      <c r="G109" s="48" t="s">
        <v>12</v>
      </c>
      <c r="H109" s="56"/>
    </row>
    <row r="110" spans="1:8" ht="21" customHeight="1" x14ac:dyDescent="0.2">
      <c r="A110" s="45">
        <v>77</v>
      </c>
      <c r="B110" s="64">
        <v>302</v>
      </c>
      <c r="C110" s="68" t="s">
        <v>134</v>
      </c>
      <c r="D110" s="68" t="s">
        <v>10</v>
      </c>
      <c r="E110" s="68" t="s">
        <v>21</v>
      </c>
      <c r="F110" s="71" t="s">
        <v>24</v>
      </c>
      <c r="G110" s="49"/>
      <c r="H110" s="56"/>
    </row>
    <row r="111" spans="1:8" ht="21" customHeight="1" x14ac:dyDescent="0.2">
      <c r="A111" s="45">
        <v>78</v>
      </c>
      <c r="B111" s="64" t="s">
        <v>507</v>
      </c>
      <c r="C111" s="68" t="s">
        <v>135</v>
      </c>
      <c r="D111" s="68" t="s">
        <v>13</v>
      </c>
      <c r="E111" s="68" t="s">
        <v>136</v>
      </c>
      <c r="F111" s="68" t="s">
        <v>24</v>
      </c>
      <c r="G111" s="49"/>
      <c r="H111" s="56"/>
    </row>
    <row r="112" spans="1:8" ht="21" customHeight="1" x14ac:dyDescent="0.2">
      <c r="A112" s="45">
        <v>79</v>
      </c>
      <c r="B112" s="64">
        <v>303</v>
      </c>
      <c r="C112" s="68" t="s">
        <v>137</v>
      </c>
      <c r="D112" s="68" t="s">
        <v>13</v>
      </c>
      <c r="E112" s="68" t="s">
        <v>136</v>
      </c>
      <c r="F112" s="71" t="s">
        <v>212</v>
      </c>
      <c r="G112" s="48" t="s">
        <v>12</v>
      </c>
      <c r="H112" s="56"/>
    </row>
    <row r="113" spans="1:8" ht="21" customHeight="1" x14ac:dyDescent="0.2">
      <c r="A113" s="45">
        <v>80</v>
      </c>
      <c r="B113" s="64">
        <v>304</v>
      </c>
      <c r="C113" s="67" t="s">
        <v>138</v>
      </c>
      <c r="D113" s="68" t="s">
        <v>13</v>
      </c>
      <c r="E113" s="68" t="s">
        <v>15</v>
      </c>
      <c r="F113" s="71" t="s">
        <v>212</v>
      </c>
      <c r="G113" s="48" t="s">
        <v>12</v>
      </c>
      <c r="H113" s="56"/>
    </row>
    <row r="114" spans="1:8" ht="21" customHeight="1" x14ac:dyDescent="0.2">
      <c r="A114" s="45">
        <v>81</v>
      </c>
      <c r="B114" s="64">
        <v>305</v>
      </c>
      <c r="C114" s="67" t="s">
        <v>139</v>
      </c>
      <c r="D114" s="68" t="s">
        <v>13</v>
      </c>
      <c r="E114" s="67" t="s">
        <v>11</v>
      </c>
      <c r="F114" s="67" t="s">
        <v>212</v>
      </c>
      <c r="G114" s="48" t="s">
        <v>12</v>
      </c>
      <c r="H114" s="56"/>
    </row>
    <row r="115" spans="1:8" ht="21" customHeight="1" x14ac:dyDescent="0.2">
      <c r="A115" s="45">
        <v>82</v>
      </c>
      <c r="B115" s="64">
        <v>306</v>
      </c>
      <c r="C115" s="67" t="s">
        <v>140</v>
      </c>
      <c r="D115" s="68" t="s">
        <v>13</v>
      </c>
      <c r="E115" s="68" t="s">
        <v>518</v>
      </c>
      <c r="F115" s="67" t="s">
        <v>212</v>
      </c>
      <c r="G115" s="48" t="s">
        <v>12</v>
      </c>
      <c r="H115" s="56"/>
    </row>
    <row r="116" spans="1:8" ht="21" customHeight="1" x14ac:dyDescent="0.2">
      <c r="A116" s="45">
        <v>83</v>
      </c>
      <c r="B116" s="66">
        <v>308</v>
      </c>
      <c r="C116" s="72" t="s">
        <v>56</v>
      </c>
      <c r="D116" s="68" t="s">
        <v>13</v>
      </c>
      <c r="E116" s="67" t="s">
        <v>141</v>
      </c>
      <c r="F116" s="67" t="s">
        <v>212</v>
      </c>
      <c r="G116" s="48"/>
      <c r="H116" s="56"/>
    </row>
    <row r="117" spans="1:8" ht="21" customHeight="1" x14ac:dyDescent="0.2">
      <c r="A117" s="45">
        <v>84</v>
      </c>
      <c r="B117" s="64">
        <v>309</v>
      </c>
      <c r="C117" s="67" t="s">
        <v>206</v>
      </c>
      <c r="D117" s="68" t="s">
        <v>13</v>
      </c>
      <c r="E117" s="67" t="s">
        <v>20</v>
      </c>
      <c r="F117" s="67" t="s">
        <v>212</v>
      </c>
      <c r="G117" s="48" t="s">
        <v>16</v>
      </c>
      <c r="H117" s="56"/>
    </row>
    <row r="118" spans="1:8" ht="21" customHeight="1" x14ac:dyDescent="0.2">
      <c r="A118" s="45">
        <v>85</v>
      </c>
      <c r="B118" s="63">
        <v>310</v>
      </c>
      <c r="C118" s="67" t="s">
        <v>207</v>
      </c>
      <c r="D118" s="68" t="s">
        <v>13</v>
      </c>
      <c r="E118" s="67" t="s">
        <v>20</v>
      </c>
      <c r="F118" s="67" t="s">
        <v>212</v>
      </c>
      <c r="G118" s="48" t="s">
        <v>16</v>
      </c>
      <c r="H118" s="56"/>
    </row>
    <row r="119" spans="1:8" ht="21" customHeight="1" x14ac:dyDescent="0.2">
      <c r="A119" s="45">
        <v>86</v>
      </c>
      <c r="B119" s="66">
        <v>311</v>
      </c>
      <c r="C119" s="72" t="s">
        <v>142</v>
      </c>
      <c r="D119" s="68" t="s">
        <v>13</v>
      </c>
      <c r="E119" s="67" t="s">
        <v>15</v>
      </c>
      <c r="F119" s="67" t="s">
        <v>212</v>
      </c>
      <c r="G119" s="48"/>
      <c r="H119" s="56"/>
    </row>
    <row r="120" spans="1:8" ht="21" customHeight="1" x14ac:dyDescent="0.2">
      <c r="A120" s="45">
        <v>87</v>
      </c>
      <c r="B120" s="66">
        <v>312</v>
      </c>
      <c r="C120" s="72" t="s">
        <v>42</v>
      </c>
      <c r="D120" s="68" t="s">
        <v>13</v>
      </c>
      <c r="E120" s="67" t="s">
        <v>15</v>
      </c>
      <c r="F120" s="67" t="s">
        <v>212</v>
      </c>
      <c r="G120" s="48"/>
      <c r="H120" s="56"/>
    </row>
    <row r="121" spans="1:8" ht="21" customHeight="1" x14ac:dyDescent="0.2">
      <c r="A121" s="45">
        <v>88</v>
      </c>
      <c r="B121" s="63">
        <v>313</v>
      </c>
      <c r="C121" s="67" t="s">
        <v>209</v>
      </c>
      <c r="D121" s="68" t="s">
        <v>13</v>
      </c>
      <c r="E121" s="68" t="s">
        <v>15</v>
      </c>
      <c r="F121" s="67" t="s">
        <v>212</v>
      </c>
      <c r="G121" s="48" t="s">
        <v>16</v>
      </c>
      <c r="H121" s="56"/>
    </row>
    <row r="122" spans="1:8" ht="21" customHeight="1" x14ac:dyDescent="0.2">
      <c r="A122" s="45">
        <v>89</v>
      </c>
      <c r="B122" s="64">
        <v>314</v>
      </c>
      <c r="C122" s="68" t="s">
        <v>208</v>
      </c>
      <c r="D122" s="68" t="s">
        <v>13</v>
      </c>
      <c r="E122" s="68" t="s">
        <v>15</v>
      </c>
      <c r="F122" s="67" t="s">
        <v>212</v>
      </c>
      <c r="G122" s="48" t="s">
        <v>12</v>
      </c>
      <c r="H122" s="56"/>
    </row>
    <row r="123" spans="1:8" ht="21" customHeight="1" x14ac:dyDescent="0.2">
      <c r="A123" s="45">
        <v>90</v>
      </c>
      <c r="B123" s="66">
        <v>315</v>
      </c>
      <c r="C123" s="72" t="s">
        <v>143</v>
      </c>
      <c r="D123" s="68" t="s">
        <v>13</v>
      </c>
      <c r="E123" s="67" t="s">
        <v>20</v>
      </c>
      <c r="F123" s="67" t="s">
        <v>212</v>
      </c>
      <c r="G123" s="48"/>
      <c r="H123" s="56"/>
    </row>
    <row r="124" spans="1:8" ht="21" customHeight="1" x14ac:dyDescent="0.2">
      <c r="A124" s="45">
        <v>91</v>
      </c>
      <c r="B124" s="64">
        <v>316</v>
      </c>
      <c r="C124" s="67" t="s">
        <v>144</v>
      </c>
      <c r="D124" s="68" t="s">
        <v>13</v>
      </c>
      <c r="E124" s="67" t="s">
        <v>18</v>
      </c>
      <c r="F124" s="67" t="s">
        <v>212</v>
      </c>
      <c r="G124" s="48" t="s">
        <v>16</v>
      </c>
      <c r="H124" s="56"/>
    </row>
    <row r="125" spans="1:8" ht="21" customHeight="1" x14ac:dyDescent="0.2">
      <c r="A125" s="45">
        <v>92</v>
      </c>
      <c r="B125" s="64">
        <v>320</v>
      </c>
      <c r="C125" s="67" t="s">
        <v>145</v>
      </c>
      <c r="D125" s="68" t="s">
        <v>13</v>
      </c>
      <c r="E125" s="67" t="s">
        <v>18</v>
      </c>
      <c r="F125" s="67" t="s">
        <v>212</v>
      </c>
      <c r="G125" s="48"/>
      <c r="H125" s="56"/>
    </row>
    <row r="126" spans="1:8" ht="21" customHeight="1" x14ac:dyDescent="0.2">
      <c r="A126" s="45">
        <v>93</v>
      </c>
      <c r="B126" s="64">
        <v>321</v>
      </c>
      <c r="C126" s="67" t="s">
        <v>146</v>
      </c>
      <c r="D126" s="68" t="s">
        <v>13</v>
      </c>
      <c r="E126" s="67" t="s">
        <v>18</v>
      </c>
      <c r="F126" s="67" t="s">
        <v>212</v>
      </c>
      <c r="G126" s="48" t="s">
        <v>16</v>
      </c>
      <c r="H126" s="56"/>
    </row>
    <row r="127" spans="1:8" ht="21" customHeight="1" x14ac:dyDescent="0.2">
      <c r="A127" s="45">
        <v>94</v>
      </c>
      <c r="B127" s="64">
        <v>322</v>
      </c>
      <c r="C127" s="67" t="s">
        <v>147</v>
      </c>
      <c r="D127" s="68" t="s">
        <v>13</v>
      </c>
      <c r="E127" s="67" t="s">
        <v>18</v>
      </c>
      <c r="F127" s="67" t="s">
        <v>212</v>
      </c>
      <c r="G127" s="48"/>
      <c r="H127" s="56"/>
    </row>
    <row r="128" spans="1:8" ht="21" customHeight="1" x14ac:dyDescent="0.2">
      <c r="A128" s="45">
        <v>95</v>
      </c>
      <c r="B128" s="64">
        <v>323</v>
      </c>
      <c r="C128" s="67" t="s">
        <v>148</v>
      </c>
      <c r="D128" s="68" t="s">
        <v>13</v>
      </c>
      <c r="E128" s="67" t="s">
        <v>18</v>
      </c>
      <c r="F128" s="67" t="s">
        <v>212</v>
      </c>
      <c r="G128" s="48" t="s">
        <v>12</v>
      </c>
      <c r="H128" s="56"/>
    </row>
    <row r="129" spans="1:8" ht="21" customHeight="1" x14ac:dyDescent="0.2">
      <c r="A129" s="45">
        <v>96</v>
      </c>
      <c r="B129" s="64">
        <v>325</v>
      </c>
      <c r="C129" s="67" t="s">
        <v>149</v>
      </c>
      <c r="D129" s="68" t="s">
        <v>13</v>
      </c>
      <c r="E129" s="67" t="s">
        <v>57</v>
      </c>
      <c r="F129" s="67" t="s">
        <v>212</v>
      </c>
      <c r="G129" s="48"/>
      <c r="H129" s="56"/>
    </row>
    <row r="130" spans="1:8" ht="21" customHeight="1" x14ac:dyDescent="0.2">
      <c r="A130" s="45">
        <v>97</v>
      </c>
      <c r="B130" s="64">
        <v>326</v>
      </c>
      <c r="C130" s="67" t="s">
        <v>150</v>
      </c>
      <c r="D130" s="68" t="s">
        <v>13</v>
      </c>
      <c r="E130" s="67" t="s">
        <v>57</v>
      </c>
      <c r="F130" s="67" t="s">
        <v>212</v>
      </c>
      <c r="G130" s="48"/>
      <c r="H130" s="56"/>
    </row>
    <row r="131" spans="1:8" ht="21" customHeight="1" x14ac:dyDescent="0.2">
      <c r="A131" s="45">
        <v>98</v>
      </c>
      <c r="B131" s="64">
        <v>327</v>
      </c>
      <c r="C131" s="67" t="s">
        <v>151</v>
      </c>
      <c r="D131" s="68" t="s">
        <v>13</v>
      </c>
      <c r="E131" s="67" t="s">
        <v>57</v>
      </c>
      <c r="F131" s="67" t="s">
        <v>212</v>
      </c>
      <c r="G131" s="48"/>
      <c r="H131" s="56"/>
    </row>
    <row r="132" spans="1:8" ht="21" customHeight="1" x14ac:dyDescent="0.2">
      <c r="A132" s="45">
        <v>99</v>
      </c>
      <c r="B132" s="64">
        <v>328</v>
      </c>
      <c r="C132" s="67" t="s">
        <v>152</v>
      </c>
      <c r="D132" s="68" t="s">
        <v>13</v>
      </c>
      <c r="E132" s="67" t="s">
        <v>57</v>
      </c>
      <c r="F132" s="67" t="s">
        <v>212</v>
      </c>
      <c r="G132" s="48"/>
      <c r="H132" s="56"/>
    </row>
    <row r="133" spans="1:8" ht="21" customHeight="1" x14ac:dyDescent="0.2">
      <c r="A133" s="45">
        <v>100</v>
      </c>
      <c r="B133" s="50">
        <v>329</v>
      </c>
      <c r="C133" s="52" t="s">
        <v>409</v>
      </c>
      <c r="D133" s="68" t="s">
        <v>13</v>
      </c>
      <c r="E133" s="52" t="s">
        <v>410</v>
      </c>
      <c r="F133" s="67" t="s">
        <v>212</v>
      </c>
      <c r="G133" s="73" t="s">
        <v>16</v>
      </c>
      <c r="H133" s="56"/>
    </row>
    <row r="134" spans="1:8" ht="21" customHeight="1" x14ac:dyDescent="0.2">
      <c r="A134" s="45">
        <v>101</v>
      </c>
      <c r="B134" s="63">
        <v>330</v>
      </c>
      <c r="C134" s="67" t="s">
        <v>395</v>
      </c>
      <c r="D134" s="68" t="s">
        <v>13</v>
      </c>
      <c r="E134" s="67" t="s">
        <v>15</v>
      </c>
      <c r="F134" s="68" t="s">
        <v>212</v>
      </c>
      <c r="G134" s="49" t="s">
        <v>16</v>
      </c>
      <c r="H134" s="56"/>
    </row>
    <row r="135" spans="1:8" ht="21" customHeight="1" x14ac:dyDescent="0.2">
      <c r="A135" s="45">
        <v>102</v>
      </c>
      <c r="B135" s="64">
        <v>333</v>
      </c>
      <c r="C135" s="67" t="s">
        <v>153</v>
      </c>
      <c r="D135" s="68" t="s">
        <v>13</v>
      </c>
      <c r="E135" s="67" t="s">
        <v>15</v>
      </c>
      <c r="F135" s="67" t="s">
        <v>212</v>
      </c>
      <c r="G135" s="48" t="s">
        <v>12</v>
      </c>
      <c r="H135" s="56"/>
    </row>
    <row r="136" spans="1:8" ht="21" customHeight="1" x14ac:dyDescent="0.2">
      <c r="A136" s="45">
        <v>103</v>
      </c>
      <c r="B136" s="64">
        <v>489</v>
      </c>
      <c r="C136" s="67" t="s">
        <v>154</v>
      </c>
      <c r="D136" s="68" t="s">
        <v>13</v>
      </c>
      <c r="E136" s="68" t="s">
        <v>25</v>
      </c>
      <c r="F136" s="67" t="s">
        <v>212</v>
      </c>
      <c r="G136" s="48" t="s">
        <v>12</v>
      </c>
      <c r="H136" s="56"/>
    </row>
    <row r="137" spans="1:8" ht="21" customHeight="1" x14ac:dyDescent="0.2">
      <c r="A137" s="45">
        <v>104</v>
      </c>
      <c r="B137" s="64">
        <v>522</v>
      </c>
      <c r="C137" s="67" t="s">
        <v>155</v>
      </c>
      <c r="D137" s="68" t="s">
        <v>10</v>
      </c>
      <c r="E137" s="68" t="s">
        <v>15</v>
      </c>
      <c r="F137" s="69" t="s">
        <v>24</v>
      </c>
      <c r="G137" s="70"/>
      <c r="H137" s="56"/>
    </row>
    <row r="138" spans="1:8" ht="21" customHeight="1" x14ac:dyDescent="0.2">
      <c r="A138" s="45">
        <v>105</v>
      </c>
      <c r="B138" s="64">
        <v>545</v>
      </c>
      <c r="C138" s="67" t="s">
        <v>157</v>
      </c>
      <c r="D138" s="68" t="s">
        <v>10</v>
      </c>
      <c r="E138" s="67" t="s">
        <v>11</v>
      </c>
      <c r="F138" s="67" t="s">
        <v>24</v>
      </c>
      <c r="G138" s="49"/>
      <c r="H138" s="56"/>
    </row>
    <row r="139" spans="1:8" ht="21" customHeight="1" x14ac:dyDescent="0.2">
      <c r="A139" s="45">
        <v>106</v>
      </c>
      <c r="B139" s="64">
        <v>559</v>
      </c>
      <c r="C139" s="67" t="s">
        <v>156</v>
      </c>
      <c r="D139" s="68" t="s">
        <v>10</v>
      </c>
      <c r="E139" s="68" t="s">
        <v>15</v>
      </c>
      <c r="F139" s="67" t="s">
        <v>24</v>
      </c>
      <c r="G139" s="49"/>
      <c r="H139" s="56"/>
    </row>
    <row r="140" spans="1:8" ht="21" customHeight="1" x14ac:dyDescent="0.2">
      <c r="A140" s="45">
        <v>107</v>
      </c>
      <c r="B140" s="64">
        <v>668</v>
      </c>
      <c r="C140" s="68" t="s">
        <v>158</v>
      </c>
      <c r="D140" s="68" t="s">
        <v>10</v>
      </c>
      <c r="E140" s="68" t="s">
        <v>136</v>
      </c>
      <c r="F140" s="67" t="s">
        <v>24</v>
      </c>
      <c r="G140" s="49"/>
      <c r="H140" s="56"/>
    </row>
    <row r="141" spans="1:8" ht="21" customHeight="1" x14ac:dyDescent="0.2">
      <c r="A141" s="45">
        <v>108</v>
      </c>
      <c r="B141" s="63">
        <v>786</v>
      </c>
      <c r="C141" s="67" t="s">
        <v>159</v>
      </c>
      <c r="D141" s="68" t="s">
        <v>10</v>
      </c>
      <c r="E141" s="67" t="s">
        <v>160</v>
      </c>
      <c r="F141" s="67" t="s">
        <v>24</v>
      </c>
      <c r="G141" s="48"/>
      <c r="H141" s="56"/>
    </row>
    <row r="142" spans="1:8" ht="21" customHeight="1" x14ac:dyDescent="0.2">
      <c r="A142" s="45">
        <v>109</v>
      </c>
      <c r="B142" s="64">
        <v>850</v>
      </c>
      <c r="C142" s="68" t="s">
        <v>161</v>
      </c>
      <c r="D142" s="68" t="s">
        <v>10</v>
      </c>
      <c r="E142" s="68" t="s">
        <v>11</v>
      </c>
      <c r="F142" s="68" t="s">
        <v>24</v>
      </c>
      <c r="G142" s="49"/>
      <c r="H142" s="56"/>
    </row>
    <row r="143" spans="1:8" ht="21" customHeight="1" x14ac:dyDescent="0.2">
      <c r="A143" s="45">
        <v>110</v>
      </c>
      <c r="B143" s="64">
        <v>959</v>
      </c>
      <c r="C143" s="68" t="s">
        <v>162</v>
      </c>
      <c r="D143" s="68" t="s">
        <v>10</v>
      </c>
      <c r="E143" s="68" t="s">
        <v>11</v>
      </c>
      <c r="F143" s="68" t="s">
        <v>24</v>
      </c>
      <c r="G143" s="49"/>
      <c r="H143" s="56"/>
    </row>
    <row r="144" spans="1:8" ht="21" customHeight="1" x14ac:dyDescent="0.2">
      <c r="A144" s="45">
        <v>111</v>
      </c>
      <c r="B144" s="64">
        <v>1010</v>
      </c>
      <c r="C144" s="68" t="s">
        <v>163</v>
      </c>
      <c r="D144" s="68" t="s">
        <v>10</v>
      </c>
      <c r="E144" s="68" t="s">
        <v>136</v>
      </c>
      <c r="F144" s="68" t="s">
        <v>24</v>
      </c>
      <c r="G144" s="49"/>
      <c r="H144" s="56" t="s">
        <v>425</v>
      </c>
    </row>
    <row r="145" spans="1:8" ht="21" customHeight="1" x14ac:dyDescent="0.2">
      <c r="A145" s="45">
        <v>112</v>
      </c>
      <c r="B145" s="64">
        <v>1027</v>
      </c>
      <c r="C145" s="68" t="s">
        <v>164</v>
      </c>
      <c r="D145" s="68" t="s">
        <v>10</v>
      </c>
      <c r="E145" s="68" t="s">
        <v>63</v>
      </c>
      <c r="F145" s="68" t="s">
        <v>24</v>
      </c>
      <c r="G145" s="48"/>
      <c r="H145" s="56" t="s">
        <v>424</v>
      </c>
    </row>
    <row r="146" spans="1:8" ht="21" customHeight="1" x14ac:dyDescent="0.2">
      <c r="A146" s="45">
        <v>113</v>
      </c>
      <c r="B146" s="64">
        <v>1164</v>
      </c>
      <c r="C146" s="67" t="s">
        <v>165</v>
      </c>
      <c r="D146" s="68" t="s">
        <v>10</v>
      </c>
      <c r="E146" s="68" t="s">
        <v>63</v>
      </c>
      <c r="F146" s="68" t="s">
        <v>24</v>
      </c>
      <c r="G146" s="49"/>
      <c r="H146" s="56"/>
    </row>
    <row r="147" spans="1:8" ht="21" customHeight="1" x14ac:dyDescent="0.2">
      <c r="A147" s="45">
        <v>114</v>
      </c>
      <c r="B147" s="64">
        <v>1222</v>
      </c>
      <c r="C147" s="68" t="s">
        <v>166</v>
      </c>
      <c r="D147" s="68" t="s">
        <v>10</v>
      </c>
      <c r="E147" s="68" t="s">
        <v>21</v>
      </c>
      <c r="F147" s="68" t="s">
        <v>24</v>
      </c>
      <c r="G147" s="49"/>
      <c r="H147" s="56"/>
    </row>
    <row r="148" spans="1:8" ht="21" customHeight="1" x14ac:dyDescent="0.2">
      <c r="A148" s="45">
        <v>115</v>
      </c>
      <c r="B148" s="64">
        <v>1280</v>
      </c>
      <c r="C148" s="67" t="s">
        <v>417</v>
      </c>
      <c r="D148" s="68" t="s">
        <v>10</v>
      </c>
      <c r="E148" s="67" t="s">
        <v>18</v>
      </c>
      <c r="F148" s="67" t="s">
        <v>24</v>
      </c>
      <c r="G148" s="48"/>
      <c r="H148" s="56"/>
    </row>
    <row r="149" spans="1:8" ht="21" customHeight="1" x14ac:dyDescent="0.2">
      <c r="A149" s="45">
        <v>116</v>
      </c>
      <c r="B149" s="64">
        <v>1383</v>
      </c>
      <c r="C149" s="67" t="s">
        <v>167</v>
      </c>
      <c r="D149" s="68" t="s">
        <v>10</v>
      </c>
      <c r="E149" s="68" t="s">
        <v>15</v>
      </c>
      <c r="F149" s="68" t="s">
        <v>212</v>
      </c>
      <c r="G149" s="48" t="s">
        <v>16</v>
      </c>
      <c r="H149" s="56"/>
    </row>
    <row r="150" spans="1:8" ht="21" customHeight="1" x14ac:dyDescent="0.2">
      <c r="A150" s="45">
        <v>117</v>
      </c>
      <c r="B150" s="63">
        <v>1456</v>
      </c>
      <c r="C150" s="67" t="s">
        <v>168</v>
      </c>
      <c r="D150" s="68" t="s">
        <v>10</v>
      </c>
      <c r="E150" s="67" t="s">
        <v>20</v>
      </c>
      <c r="F150" s="68" t="s">
        <v>24</v>
      </c>
      <c r="G150" s="49"/>
      <c r="H150" s="56"/>
    </row>
    <row r="151" spans="1:8" ht="21" customHeight="1" x14ac:dyDescent="0.2">
      <c r="A151" s="45">
        <v>118</v>
      </c>
      <c r="B151" s="64">
        <v>1471</v>
      </c>
      <c r="C151" s="67" t="s">
        <v>169</v>
      </c>
      <c r="D151" s="68" t="s">
        <v>10</v>
      </c>
      <c r="E151" s="68" t="s">
        <v>15</v>
      </c>
      <c r="F151" s="68" t="s">
        <v>24</v>
      </c>
      <c r="G151" s="70"/>
      <c r="H151" s="56"/>
    </row>
    <row r="152" spans="1:8" ht="21" customHeight="1" x14ac:dyDescent="0.2">
      <c r="A152" s="45">
        <v>119</v>
      </c>
      <c r="B152" s="64">
        <v>1485</v>
      </c>
      <c r="C152" s="67" t="s">
        <v>170</v>
      </c>
      <c r="D152" s="68" t="s">
        <v>10</v>
      </c>
      <c r="E152" s="67" t="s">
        <v>18</v>
      </c>
      <c r="F152" s="68" t="s">
        <v>212</v>
      </c>
      <c r="G152" s="74" t="s">
        <v>16</v>
      </c>
      <c r="H152" s="56"/>
    </row>
    <row r="153" spans="1:8" ht="21" customHeight="1" x14ac:dyDescent="0.2">
      <c r="A153" s="45">
        <v>120</v>
      </c>
      <c r="B153" s="64">
        <v>1491</v>
      </c>
      <c r="C153" s="67" t="s">
        <v>171</v>
      </c>
      <c r="D153" s="68" t="s">
        <v>10</v>
      </c>
      <c r="E153" s="67" t="s">
        <v>11</v>
      </c>
      <c r="F153" s="67" t="s">
        <v>24</v>
      </c>
      <c r="G153" s="49"/>
      <c r="H153" s="56"/>
    </row>
    <row r="154" spans="1:8" ht="21" customHeight="1" x14ac:dyDescent="0.2">
      <c r="A154" s="45">
        <v>121</v>
      </c>
      <c r="B154" s="64">
        <v>1499</v>
      </c>
      <c r="C154" s="68" t="s">
        <v>172</v>
      </c>
      <c r="D154" s="68" t="s">
        <v>10</v>
      </c>
      <c r="E154" s="68" t="s">
        <v>11</v>
      </c>
      <c r="F154" s="67" t="s">
        <v>24</v>
      </c>
      <c r="G154" s="49"/>
      <c r="H154" s="56"/>
    </row>
    <row r="155" spans="1:8" ht="21" customHeight="1" x14ac:dyDescent="0.2">
      <c r="A155" s="45">
        <v>122</v>
      </c>
      <c r="B155" s="64">
        <v>1508</v>
      </c>
      <c r="C155" s="67" t="s">
        <v>173</v>
      </c>
      <c r="D155" s="68" t="s">
        <v>10</v>
      </c>
      <c r="E155" s="68" t="s">
        <v>15</v>
      </c>
      <c r="F155" s="68" t="s">
        <v>212</v>
      </c>
      <c r="G155" s="48" t="s">
        <v>16</v>
      </c>
      <c r="H155" s="56"/>
    </row>
    <row r="156" spans="1:8" ht="21" customHeight="1" x14ac:dyDescent="0.2">
      <c r="A156" s="45">
        <v>123</v>
      </c>
      <c r="B156" s="64">
        <v>1519</v>
      </c>
      <c r="C156" s="67" t="s">
        <v>174</v>
      </c>
      <c r="D156" s="68" t="s">
        <v>10</v>
      </c>
      <c r="E156" s="67" t="s">
        <v>141</v>
      </c>
      <c r="F156" s="68" t="s">
        <v>24</v>
      </c>
      <c r="G156" s="49"/>
      <c r="H156" s="56"/>
    </row>
    <row r="157" spans="1:8" ht="21" customHeight="1" x14ac:dyDescent="0.2">
      <c r="A157" s="45">
        <v>124</v>
      </c>
      <c r="B157" s="64">
        <v>1522</v>
      </c>
      <c r="C157" s="67" t="s">
        <v>175</v>
      </c>
      <c r="D157" s="68" t="s">
        <v>10</v>
      </c>
      <c r="E157" s="67" t="s">
        <v>17</v>
      </c>
      <c r="F157" s="67" t="s">
        <v>212</v>
      </c>
      <c r="G157" s="48" t="s">
        <v>16</v>
      </c>
      <c r="H157" s="56"/>
    </row>
    <row r="158" spans="1:8" ht="21" customHeight="1" x14ac:dyDescent="0.2">
      <c r="A158" s="45">
        <v>125</v>
      </c>
      <c r="B158" s="64">
        <v>1580</v>
      </c>
      <c r="C158" s="67" t="s">
        <v>176</v>
      </c>
      <c r="D158" s="68" t="s">
        <v>10</v>
      </c>
      <c r="E158" s="67" t="s">
        <v>21</v>
      </c>
      <c r="F158" s="67" t="s">
        <v>24</v>
      </c>
      <c r="G158" s="49"/>
      <c r="H158" s="56"/>
    </row>
    <row r="159" spans="1:8" ht="21" customHeight="1" x14ac:dyDescent="0.2">
      <c r="A159" s="45">
        <v>126</v>
      </c>
      <c r="B159" s="64">
        <v>1587</v>
      </c>
      <c r="C159" s="67" t="s">
        <v>177</v>
      </c>
      <c r="D159" s="68" t="s">
        <v>13</v>
      </c>
      <c r="E159" s="68" t="s">
        <v>518</v>
      </c>
      <c r="F159" s="67" t="s">
        <v>24</v>
      </c>
      <c r="G159" s="49"/>
      <c r="H159" s="56"/>
    </row>
    <row r="160" spans="1:8" ht="21" customHeight="1" x14ac:dyDescent="0.2">
      <c r="A160" s="45">
        <v>127</v>
      </c>
      <c r="B160" s="63">
        <v>1593</v>
      </c>
      <c r="C160" s="67" t="s">
        <v>178</v>
      </c>
      <c r="D160" s="68" t="s">
        <v>10</v>
      </c>
      <c r="E160" s="67" t="s">
        <v>518</v>
      </c>
      <c r="F160" s="68" t="s">
        <v>24</v>
      </c>
      <c r="G160" s="48"/>
      <c r="H160" s="56"/>
    </row>
    <row r="161" spans="1:9" ht="21" customHeight="1" x14ac:dyDescent="0.2">
      <c r="A161" s="45">
        <v>128</v>
      </c>
      <c r="B161" s="64">
        <v>1605</v>
      </c>
      <c r="C161" s="67" t="s">
        <v>179</v>
      </c>
      <c r="D161" s="68" t="s">
        <v>10</v>
      </c>
      <c r="E161" s="68" t="s">
        <v>17</v>
      </c>
      <c r="F161" s="67" t="s">
        <v>24</v>
      </c>
      <c r="G161" s="49"/>
      <c r="H161" s="56"/>
    </row>
    <row r="162" spans="1:9" ht="21" customHeight="1" x14ac:dyDescent="0.2">
      <c r="A162" s="45">
        <v>129</v>
      </c>
      <c r="B162" s="64">
        <v>1622</v>
      </c>
      <c r="C162" s="67" t="s">
        <v>180</v>
      </c>
      <c r="D162" s="68" t="s">
        <v>10</v>
      </c>
      <c r="E162" s="67" t="s">
        <v>11</v>
      </c>
      <c r="F162" s="68" t="s">
        <v>24</v>
      </c>
      <c r="G162" s="70"/>
      <c r="H162" s="56"/>
    </row>
    <row r="163" spans="1:9" ht="21" customHeight="1" x14ac:dyDescent="0.2">
      <c r="A163" s="45">
        <v>130</v>
      </c>
      <c r="B163" s="64">
        <v>1656</v>
      </c>
      <c r="C163" s="68" t="s">
        <v>181</v>
      </c>
      <c r="D163" s="68" t="s">
        <v>10</v>
      </c>
      <c r="E163" s="68" t="s">
        <v>15</v>
      </c>
      <c r="F163" s="67" t="s">
        <v>212</v>
      </c>
      <c r="G163" s="48" t="s">
        <v>16</v>
      </c>
      <c r="H163" s="56"/>
    </row>
    <row r="164" spans="1:9" ht="21" customHeight="1" x14ac:dyDescent="0.2">
      <c r="A164" s="45">
        <v>131</v>
      </c>
      <c r="B164" s="64">
        <v>1667</v>
      </c>
      <c r="C164" s="67" t="s">
        <v>182</v>
      </c>
      <c r="D164" s="68" t="s">
        <v>10</v>
      </c>
      <c r="E164" s="68" t="s">
        <v>15</v>
      </c>
      <c r="F164" s="68" t="s">
        <v>212</v>
      </c>
      <c r="G164" s="48" t="s">
        <v>12</v>
      </c>
      <c r="H164" s="56"/>
    </row>
    <row r="165" spans="1:9" ht="21" customHeight="1" x14ac:dyDescent="0.2">
      <c r="A165" s="45">
        <v>132</v>
      </c>
      <c r="B165" s="64">
        <v>1674</v>
      </c>
      <c r="C165" s="68" t="s">
        <v>183</v>
      </c>
      <c r="D165" s="68" t="s">
        <v>10</v>
      </c>
      <c r="E165" s="68" t="s">
        <v>15</v>
      </c>
      <c r="F165" s="68" t="s">
        <v>24</v>
      </c>
      <c r="G165" s="75"/>
      <c r="H165" s="56"/>
    </row>
    <row r="166" spans="1:9" ht="21" customHeight="1" x14ac:dyDescent="0.2">
      <c r="A166" s="45">
        <v>133</v>
      </c>
      <c r="B166" s="64">
        <v>1676</v>
      </c>
      <c r="C166" s="67" t="s">
        <v>184</v>
      </c>
      <c r="D166" s="68" t="s">
        <v>10</v>
      </c>
      <c r="E166" s="68" t="s">
        <v>518</v>
      </c>
      <c r="F166" s="68" t="s">
        <v>212</v>
      </c>
      <c r="G166" s="48" t="s">
        <v>12</v>
      </c>
      <c r="H166" s="56"/>
      <c r="I166" s="34"/>
    </row>
    <row r="167" spans="1:9" ht="21" customHeight="1" x14ac:dyDescent="0.2">
      <c r="A167" s="45">
        <v>134</v>
      </c>
      <c r="B167" s="64">
        <v>1683</v>
      </c>
      <c r="C167" s="68" t="s">
        <v>53</v>
      </c>
      <c r="D167" s="68" t="s">
        <v>10</v>
      </c>
      <c r="E167" s="68" t="s">
        <v>21</v>
      </c>
      <c r="F167" s="67" t="s">
        <v>24</v>
      </c>
      <c r="G167" s="49"/>
      <c r="H167" s="56"/>
    </row>
    <row r="168" spans="1:9" ht="21" customHeight="1" x14ac:dyDescent="0.2">
      <c r="A168" s="45">
        <v>135</v>
      </c>
      <c r="B168" s="63">
        <v>1689</v>
      </c>
      <c r="C168" s="67" t="s">
        <v>394</v>
      </c>
      <c r="D168" s="68" t="s">
        <v>10</v>
      </c>
      <c r="E168" s="67" t="s">
        <v>11</v>
      </c>
      <c r="F168" s="68" t="s">
        <v>212</v>
      </c>
      <c r="G168" s="49" t="s">
        <v>16</v>
      </c>
      <c r="H168" s="56"/>
    </row>
    <row r="169" spans="1:9" ht="21" customHeight="1" x14ac:dyDescent="0.2">
      <c r="A169" s="45">
        <v>136</v>
      </c>
      <c r="B169" s="64">
        <v>1706</v>
      </c>
      <c r="C169" s="68" t="s">
        <v>185</v>
      </c>
      <c r="D169" s="68" t="s">
        <v>10</v>
      </c>
      <c r="E169" s="68" t="s">
        <v>21</v>
      </c>
      <c r="F169" s="68" t="s">
        <v>212</v>
      </c>
      <c r="G169" s="48" t="s">
        <v>16</v>
      </c>
      <c r="H169" s="56"/>
    </row>
    <row r="170" spans="1:9" ht="21" customHeight="1" x14ac:dyDescent="0.2">
      <c r="A170" s="45">
        <v>137</v>
      </c>
      <c r="B170" s="64">
        <v>1757</v>
      </c>
      <c r="C170" s="67" t="s">
        <v>59</v>
      </c>
      <c r="D170" s="68" t="s">
        <v>10</v>
      </c>
      <c r="E170" s="67" t="s">
        <v>21</v>
      </c>
      <c r="F170" s="67"/>
      <c r="G170" s="48"/>
      <c r="H170" s="56"/>
    </row>
    <row r="171" spans="1:9" ht="21" customHeight="1" x14ac:dyDescent="0.2">
      <c r="A171" s="45">
        <v>138</v>
      </c>
      <c r="B171" s="64">
        <v>1773</v>
      </c>
      <c r="C171" s="67" t="s">
        <v>422</v>
      </c>
      <c r="D171" s="68" t="s">
        <v>10</v>
      </c>
      <c r="E171" s="67" t="s">
        <v>406</v>
      </c>
      <c r="F171" s="67" t="s">
        <v>24</v>
      </c>
      <c r="G171" s="48" t="s">
        <v>24</v>
      </c>
      <c r="H171" s="56" t="s">
        <v>424</v>
      </c>
    </row>
    <row r="172" spans="1:9" ht="21" customHeight="1" x14ac:dyDescent="0.2">
      <c r="A172" s="45">
        <v>139</v>
      </c>
      <c r="B172" s="64">
        <v>1857</v>
      </c>
      <c r="C172" s="68" t="s">
        <v>186</v>
      </c>
      <c r="D172" s="68" t="s">
        <v>10</v>
      </c>
      <c r="E172" s="68" t="s">
        <v>15</v>
      </c>
      <c r="F172" s="68" t="s">
        <v>24</v>
      </c>
      <c r="G172" s="49"/>
      <c r="H172" s="56"/>
    </row>
    <row r="173" spans="1:9" ht="21" customHeight="1" x14ac:dyDescent="0.2">
      <c r="A173" s="45">
        <v>140</v>
      </c>
      <c r="B173" s="64">
        <v>2049</v>
      </c>
      <c r="C173" s="67" t="s">
        <v>187</v>
      </c>
      <c r="D173" s="68" t="s">
        <v>10</v>
      </c>
      <c r="E173" s="68" t="s">
        <v>17</v>
      </c>
      <c r="F173" s="68" t="s">
        <v>212</v>
      </c>
      <c r="G173" s="48" t="s">
        <v>12</v>
      </c>
      <c r="H173" s="56"/>
    </row>
    <row r="174" spans="1:9" ht="21" customHeight="1" x14ac:dyDescent="0.2">
      <c r="A174" s="45">
        <v>141</v>
      </c>
      <c r="B174" s="64">
        <v>2086</v>
      </c>
      <c r="C174" s="67" t="s">
        <v>188</v>
      </c>
      <c r="D174" s="68" t="s">
        <v>10</v>
      </c>
      <c r="E174" s="67" t="s">
        <v>11</v>
      </c>
      <c r="F174" s="68" t="s">
        <v>36</v>
      </c>
      <c r="G174" s="74" t="s">
        <v>36</v>
      </c>
      <c r="H174" s="56"/>
    </row>
    <row r="175" spans="1:9" ht="21" customHeight="1" x14ac:dyDescent="0.2">
      <c r="A175" s="45">
        <v>142</v>
      </c>
      <c r="B175" s="64">
        <v>2149</v>
      </c>
      <c r="C175" s="67" t="s">
        <v>189</v>
      </c>
      <c r="D175" s="68" t="s">
        <v>10</v>
      </c>
      <c r="E175" s="68" t="s">
        <v>518</v>
      </c>
      <c r="F175" s="67" t="s">
        <v>24</v>
      </c>
      <c r="G175" s="49"/>
      <c r="H175" s="56"/>
    </row>
    <row r="176" spans="1:9" ht="21" customHeight="1" x14ac:dyDescent="0.2">
      <c r="A176" s="45">
        <v>143</v>
      </c>
      <c r="B176" s="64">
        <v>2153</v>
      </c>
      <c r="C176" s="67" t="s">
        <v>190</v>
      </c>
      <c r="D176" s="68" t="s">
        <v>10</v>
      </c>
      <c r="E176" s="68" t="s">
        <v>518</v>
      </c>
      <c r="F176" s="67" t="s">
        <v>212</v>
      </c>
      <c r="G176" s="48" t="s">
        <v>12</v>
      </c>
      <c r="H176" s="56"/>
    </row>
    <row r="177" spans="1:8" ht="21" customHeight="1" x14ac:dyDescent="0.2">
      <c r="A177" s="45">
        <v>144</v>
      </c>
      <c r="B177" s="64">
        <v>2275</v>
      </c>
      <c r="C177" s="67" t="s">
        <v>191</v>
      </c>
      <c r="D177" s="68" t="s">
        <v>10</v>
      </c>
      <c r="E177" s="67" t="s">
        <v>20</v>
      </c>
      <c r="F177" s="67"/>
      <c r="G177" s="48"/>
      <c r="H177" s="56"/>
    </row>
    <row r="178" spans="1:8" ht="21" customHeight="1" x14ac:dyDescent="0.2">
      <c r="A178" s="45">
        <v>145</v>
      </c>
      <c r="B178" s="64">
        <v>2301</v>
      </c>
      <c r="C178" s="67" t="s">
        <v>192</v>
      </c>
      <c r="D178" s="68" t="s">
        <v>10</v>
      </c>
      <c r="E178" s="67" t="s">
        <v>11</v>
      </c>
      <c r="F178" s="67" t="s">
        <v>212</v>
      </c>
      <c r="G178" s="48" t="s">
        <v>12</v>
      </c>
      <c r="H178" s="56"/>
    </row>
    <row r="179" spans="1:8" ht="21" customHeight="1" x14ac:dyDescent="0.2">
      <c r="A179" s="45"/>
      <c r="B179" s="64">
        <v>2302</v>
      </c>
      <c r="C179" s="67" t="s">
        <v>508</v>
      </c>
      <c r="D179" s="68" t="s">
        <v>10</v>
      </c>
      <c r="E179" s="67" t="s">
        <v>391</v>
      </c>
      <c r="F179" s="67"/>
      <c r="G179" s="48"/>
      <c r="H179" s="56"/>
    </row>
    <row r="180" spans="1:8" ht="21" customHeight="1" x14ac:dyDescent="0.2">
      <c r="A180" s="45">
        <v>146</v>
      </c>
      <c r="B180" s="64">
        <v>2322</v>
      </c>
      <c r="C180" s="67" t="s">
        <v>193</v>
      </c>
      <c r="D180" s="68" t="s">
        <v>10</v>
      </c>
      <c r="E180" s="68" t="s">
        <v>15</v>
      </c>
      <c r="F180" s="67" t="s">
        <v>212</v>
      </c>
      <c r="G180" s="48" t="s">
        <v>24</v>
      </c>
      <c r="H180" s="56"/>
    </row>
    <row r="181" spans="1:8" ht="21" customHeight="1" x14ac:dyDescent="0.2">
      <c r="A181" s="45">
        <v>147</v>
      </c>
      <c r="B181" s="64">
        <v>2327</v>
      </c>
      <c r="C181" s="52" t="s">
        <v>415</v>
      </c>
      <c r="D181" s="68" t="s">
        <v>10</v>
      </c>
      <c r="E181" s="52" t="s">
        <v>407</v>
      </c>
      <c r="F181" s="67" t="s">
        <v>212</v>
      </c>
      <c r="G181" s="73"/>
      <c r="H181" s="56"/>
    </row>
    <row r="182" spans="1:8" ht="21" customHeight="1" x14ac:dyDescent="0.2">
      <c r="A182" s="45">
        <v>148</v>
      </c>
      <c r="B182" s="64">
        <v>2386</v>
      </c>
      <c r="C182" s="67" t="s">
        <v>194</v>
      </c>
      <c r="D182" s="68" t="s">
        <v>10</v>
      </c>
      <c r="E182" s="68" t="s">
        <v>518</v>
      </c>
      <c r="F182" s="67" t="s">
        <v>212</v>
      </c>
      <c r="G182" s="48" t="s">
        <v>12</v>
      </c>
      <c r="H182" s="56"/>
    </row>
    <row r="183" spans="1:8" ht="21" customHeight="1" x14ac:dyDescent="0.2">
      <c r="A183" s="45">
        <v>149</v>
      </c>
      <c r="B183" s="64">
        <v>2400</v>
      </c>
      <c r="C183" s="67" t="s">
        <v>41</v>
      </c>
      <c r="D183" s="68" t="s">
        <v>10</v>
      </c>
      <c r="E183" s="67" t="s">
        <v>11</v>
      </c>
      <c r="F183" s="67" t="s">
        <v>212</v>
      </c>
      <c r="G183" s="48" t="s">
        <v>12</v>
      </c>
      <c r="H183" s="56"/>
    </row>
    <row r="184" spans="1:8" ht="21" customHeight="1" x14ac:dyDescent="0.2">
      <c r="A184" s="45">
        <v>150</v>
      </c>
      <c r="B184" s="64">
        <v>2490</v>
      </c>
      <c r="C184" s="52" t="s">
        <v>413</v>
      </c>
      <c r="D184" s="68" t="s">
        <v>10</v>
      </c>
      <c r="E184" s="52" t="s">
        <v>414</v>
      </c>
      <c r="F184" s="67" t="s">
        <v>212</v>
      </c>
      <c r="G184" s="73"/>
      <c r="H184" s="56"/>
    </row>
    <row r="185" spans="1:8" ht="21" customHeight="1" x14ac:dyDescent="0.2">
      <c r="A185" s="45">
        <v>151</v>
      </c>
      <c r="B185" s="64">
        <v>2522</v>
      </c>
      <c r="C185" s="67" t="s">
        <v>195</v>
      </c>
      <c r="D185" s="68" t="s">
        <v>10</v>
      </c>
      <c r="E185" s="67" t="s">
        <v>18</v>
      </c>
      <c r="F185" s="67" t="s">
        <v>212</v>
      </c>
      <c r="G185" s="48" t="s">
        <v>16</v>
      </c>
      <c r="H185" s="56"/>
    </row>
    <row r="186" spans="1:8" ht="21" customHeight="1" x14ac:dyDescent="0.2">
      <c r="A186" s="45">
        <v>152</v>
      </c>
      <c r="B186" s="64">
        <v>2523</v>
      </c>
      <c r="C186" s="67" t="s">
        <v>196</v>
      </c>
      <c r="D186" s="68" t="s">
        <v>10</v>
      </c>
      <c r="E186" s="67" t="s">
        <v>18</v>
      </c>
      <c r="F186" s="67" t="s">
        <v>212</v>
      </c>
      <c r="G186" s="48" t="s">
        <v>16</v>
      </c>
      <c r="H186" s="56"/>
    </row>
    <row r="187" spans="1:8" ht="21" customHeight="1" x14ac:dyDescent="0.2">
      <c r="A187" s="45">
        <v>153</v>
      </c>
      <c r="B187" s="64">
        <v>2527</v>
      </c>
      <c r="C187" s="67" t="s">
        <v>197</v>
      </c>
      <c r="D187" s="68" t="s">
        <v>10</v>
      </c>
      <c r="E187" s="67" t="s">
        <v>18</v>
      </c>
      <c r="F187" s="67" t="s">
        <v>212</v>
      </c>
      <c r="G187" s="48" t="s">
        <v>16</v>
      </c>
      <c r="H187" s="56"/>
    </row>
    <row r="188" spans="1:8" ht="21" customHeight="1" x14ac:dyDescent="0.2">
      <c r="A188" s="45">
        <v>154</v>
      </c>
      <c r="B188" s="64">
        <v>2528</v>
      </c>
      <c r="C188" s="67" t="s">
        <v>198</v>
      </c>
      <c r="D188" s="68" t="s">
        <v>10</v>
      </c>
      <c r="E188" s="67" t="s">
        <v>18</v>
      </c>
      <c r="F188" s="67" t="s">
        <v>212</v>
      </c>
      <c r="G188" s="48"/>
      <c r="H188" s="56"/>
    </row>
    <row r="189" spans="1:8" ht="21" customHeight="1" x14ac:dyDescent="0.2">
      <c r="A189" s="45">
        <v>155</v>
      </c>
      <c r="B189" s="64">
        <v>2534</v>
      </c>
      <c r="C189" s="67" t="s">
        <v>199</v>
      </c>
      <c r="D189" s="68" t="s">
        <v>10</v>
      </c>
      <c r="E189" s="67" t="s">
        <v>18</v>
      </c>
      <c r="F189" s="67" t="s">
        <v>212</v>
      </c>
      <c r="G189" s="48"/>
      <c r="H189" s="56"/>
    </row>
    <row r="190" spans="1:8" ht="21" customHeight="1" x14ac:dyDescent="0.2">
      <c r="A190" s="45">
        <v>156</v>
      </c>
      <c r="B190" s="64">
        <v>2561</v>
      </c>
      <c r="C190" s="67" t="s">
        <v>200</v>
      </c>
      <c r="D190" s="68" t="s">
        <v>13</v>
      </c>
      <c r="E190" s="67" t="s">
        <v>15</v>
      </c>
      <c r="F190" s="67" t="s">
        <v>212</v>
      </c>
      <c r="G190" s="48" t="s">
        <v>12</v>
      </c>
      <c r="H190" s="56"/>
    </row>
    <row r="191" spans="1:8" ht="21" customHeight="1" x14ac:dyDescent="0.2">
      <c r="A191" s="45">
        <v>157</v>
      </c>
      <c r="B191" s="64">
        <v>2567</v>
      </c>
      <c r="C191" s="67" t="s">
        <v>31</v>
      </c>
      <c r="D191" s="68" t="s">
        <v>10</v>
      </c>
      <c r="E191" s="67" t="s">
        <v>15</v>
      </c>
      <c r="F191" s="67" t="s">
        <v>212</v>
      </c>
      <c r="G191" s="48"/>
      <c r="H191" s="56"/>
    </row>
    <row r="192" spans="1:8" ht="21" customHeight="1" x14ac:dyDescent="0.2">
      <c r="A192" s="45">
        <v>158</v>
      </c>
      <c r="B192" s="64">
        <v>2578</v>
      </c>
      <c r="C192" s="67" t="s">
        <v>201</v>
      </c>
      <c r="D192" s="68" t="s">
        <v>10</v>
      </c>
      <c r="E192" s="67" t="s">
        <v>17</v>
      </c>
      <c r="F192" s="67" t="s">
        <v>212</v>
      </c>
      <c r="G192" s="48" t="s">
        <v>12</v>
      </c>
      <c r="H192" s="56"/>
    </row>
    <row r="193" spans="1:8" ht="21" customHeight="1" x14ac:dyDescent="0.2">
      <c r="A193" s="45">
        <v>159</v>
      </c>
      <c r="B193" s="64">
        <v>13149</v>
      </c>
      <c r="C193" s="67" t="s">
        <v>202</v>
      </c>
      <c r="D193" s="68" t="s">
        <v>10</v>
      </c>
      <c r="E193" s="67" t="s">
        <v>11</v>
      </c>
      <c r="F193" s="67" t="s">
        <v>212</v>
      </c>
      <c r="G193" s="48" t="s">
        <v>16</v>
      </c>
      <c r="H193" s="56"/>
    </row>
    <row r="194" spans="1:8" ht="21" customHeight="1" x14ac:dyDescent="0.2">
      <c r="A194" s="45">
        <v>160</v>
      </c>
      <c r="B194" s="50" t="s">
        <v>14</v>
      </c>
      <c r="C194" s="51" t="s">
        <v>55</v>
      </c>
      <c r="D194" s="68" t="s">
        <v>23</v>
      </c>
      <c r="E194" s="51" t="s">
        <v>15</v>
      </c>
      <c r="F194" s="67" t="s">
        <v>212</v>
      </c>
      <c r="G194" s="52" t="s">
        <v>36</v>
      </c>
      <c r="H194" s="56"/>
    </row>
    <row r="195" spans="1:8" ht="21" customHeight="1" x14ac:dyDescent="0.2">
      <c r="A195" s="45">
        <v>161</v>
      </c>
      <c r="B195" s="50" t="s">
        <v>14</v>
      </c>
      <c r="C195" s="51" t="s">
        <v>213</v>
      </c>
      <c r="D195" s="68" t="s">
        <v>23</v>
      </c>
      <c r="E195" s="51" t="s">
        <v>11</v>
      </c>
      <c r="F195" s="67" t="s">
        <v>212</v>
      </c>
      <c r="G195" s="52" t="s">
        <v>36</v>
      </c>
      <c r="H195" s="56"/>
    </row>
    <row r="196" spans="1:8" ht="21" customHeight="1" x14ac:dyDescent="0.2">
      <c r="A196" s="45">
        <v>162</v>
      </c>
      <c r="B196" s="50" t="s">
        <v>14</v>
      </c>
      <c r="C196" s="51" t="s">
        <v>26</v>
      </c>
      <c r="D196" s="68" t="s">
        <v>23</v>
      </c>
      <c r="E196" s="51" t="s">
        <v>63</v>
      </c>
      <c r="F196" s="67" t="s">
        <v>212</v>
      </c>
      <c r="G196" s="52" t="s">
        <v>16</v>
      </c>
      <c r="H196" s="56"/>
    </row>
    <row r="197" spans="1:8" ht="21" customHeight="1" x14ac:dyDescent="0.2">
      <c r="A197" s="45">
        <v>163</v>
      </c>
      <c r="B197" s="50" t="s">
        <v>14</v>
      </c>
      <c r="C197" s="51" t="s">
        <v>214</v>
      </c>
      <c r="D197" s="68" t="s">
        <v>23</v>
      </c>
      <c r="E197" s="51" t="s">
        <v>11</v>
      </c>
      <c r="F197" s="67" t="s">
        <v>212</v>
      </c>
      <c r="G197" s="52" t="s">
        <v>12</v>
      </c>
      <c r="H197" s="56"/>
    </row>
    <row r="198" spans="1:8" ht="21" customHeight="1" x14ac:dyDescent="0.2">
      <c r="A198" s="45">
        <v>272</v>
      </c>
      <c r="B198" s="50" t="s">
        <v>441</v>
      </c>
      <c r="C198" s="51" t="s">
        <v>204</v>
      </c>
      <c r="D198" s="68" t="s">
        <v>54</v>
      </c>
      <c r="E198" s="51" t="s">
        <v>141</v>
      </c>
      <c r="F198" s="67" t="s">
        <v>24</v>
      </c>
      <c r="G198" s="52"/>
      <c r="H198" s="56"/>
    </row>
    <row r="199" spans="1:8" ht="21" customHeight="1" x14ac:dyDescent="0.2">
      <c r="A199" s="45">
        <v>164</v>
      </c>
      <c r="B199" s="50" t="s">
        <v>440</v>
      </c>
      <c r="C199" s="51" t="s">
        <v>203</v>
      </c>
      <c r="D199" s="68" t="s">
        <v>54</v>
      </c>
      <c r="E199" s="51" t="s">
        <v>11</v>
      </c>
      <c r="F199" s="67" t="s">
        <v>212</v>
      </c>
      <c r="G199" s="52" t="s">
        <v>12</v>
      </c>
      <c r="H199" s="56"/>
    </row>
    <row r="200" spans="1:8" ht="21" customHeight="1" x14ac:dyDescent="0.2">
      <c r="A200" s="45">
        <v>273</v>
      </c>
      <c r="B200" s="50" t="s">
        <v>442</v>
      </c>
      <c r="C200" s="51" t="s">
        <v>205</v>
      </c>
      <c r="D200" s="68" t="s">
        <v>54</v>
      </c>
      <c r="E200" s="51" t="s">
        <v>11</v>
      </c>
      <c r="F200" s="67" t="s">
        <v>212</v>
      </c>
      <c r="G200" s="52" t="s">
        <v>12</v>
      </c>
      <c r="H200" s="56"/>
    </row>
    <row r="201" spans="1:8" ht="21" customHeight="1" x14ac:dyDescent="0.2">
      <c r="A201" s="45">
        <v>165</v>
      </c>
      <c r="B201" s="50" t="s">
        <v>215</v>
      </c>
      <c r="C201" s="51" t="s">
        <v>216</v>
      </c>
      <c r="D201" s="68" t="s">
        <v>23</v>
      </c>
      <c r="E201" s="51" t="s">
        <v>518</v>
      </c>
      <c r="F201" s="67" t="s">
        <v>212</v>
      </c>
      <c r="G201" s="52" t="s">
        <v>278</v>
      </c>
      <c r="H201" s="56"/>
    </row>
    <row r="202" spans="1:8" ht="21" customHeight="1" x14ac:dyDescent="0.2">
      <c r="A202" s="45">
        <v>166</v>
      </c>
      <c r="B202" s="50" t="s">
        <v>217</v>
      </c>
      <c r="C202" s="51" t="s">
        <v>46</v>
      </c>
      <c r="D202" s="68" t="s">
        <v>23</v>
      </c>
      <c r="E202" s="51" t="s">
        <v>518</v>
      </c>
      <c r="F202" s="67" t="s">
        <v>212</v>
      </c>
      <c r="G202" s="52" t="s">
        <v>279</v>
      </c>
      <c r="H202" s="56"/>
    </row>
    <row r="203" spans="1:8" ht="21" customHeight="1" x14ac:dyDescent="0.2">
      <c r="A203" s="45">
        <v>167</v>
      </c>
      <c r="B203" s="50" t="s">
        <v>428</v>
      </c>
      <c r="C203" s="51" t="s">
        <v>218</v>
      </c>
      <c r="D203" s="68" t="s">
        <v>23</v>
      </c>
      <c r="E203" s="51" t="s">
        <v>15</v>
      </c>
      <c r="F203" s="67" t="s">
        <v>212</v>
      </c>
      <c r="G203" s="52" t="s">
        <v>279</v>
      </c>
      <c r="H203" s="56"/>
    </row>
    <row r="204" spans="1:8" ht="21" customHeight="1" x14ac:dyDescent="0.2">
      <c r="A204" s="45">
        <v>168</v>
      </c>
      <c r="B204" s="50" t="s">
        <v>429</v>
      </c>
      <c r="C204" s="51" t="s">
        <v>219</v>
      </c>
      <c r="D204" s="68" t="s">
        <v>23</v>
      </c>
      <c r="E204" s="51" t="s">
        <v>15</v>
      </c>
      <c r="F204" s="67" t="s">
        <v>212</v>
      </c>
      <c r="G204" s="52" t="s">
        <v>279</v>
      </c>
      <c r="H204" s="56"/>
    </row>
    <row r="205" spans="1:8" ht="21" customHeight="1" x14ac:dyDescent="0.2">
      <c r="A205" s="45">
        <v>169</v>
      </c>
      <c r="B205" s="50" t="s">
        <v>430</v>
      </c>
      <c r="C205" s="51" t="s">
        <v>220</v>
      </c>
      <c r="D205" s="68" t="s">
        <v>23</v>
      </c>
      <c r="E205" s="51" t="s">
        <v>15</v>
      </c>
      <c r="F205" s="67" t="s">
        <v>212</v>
      </c>
      <c r="G205" s="52" t="s">
        <v>278</v>
      </c>
      <c r="H205" s="56"/>
    </row>
    <row r="206" spans="1:8" ht="21" customHeight="1" x14ac:dyDescent="0.2">
      <c r="A206" s="45">
        <v>170</v>
      </c>
      <c r="B206" s="50" t="s">
        <v>221</v>
      </c>
      <c r="C206" s="51" t="s">
        <v>222</v>
      </c>
      <c r="D206" s="68" t="s">
        <v>23</v>
      </c>
      <c r="E206" s="51" t="s">
        <v>22</v>
      </c>
      <c r="F206" s="67" t="s">
        <v>212</v>
      </c>
      <c r="G206" s="52" t="s">
        <v>278</v>
      </c>
      <c r="H206" s="56"/>
    </row>
    <row r="207" spans="1:8" ht="21" customHeight="1" x14ac:dyDescent="0.2">
      <c r="A207" s="45">
        <v>171</v>
      </c>
      <c r="B207" s="50" t="s">
        <v>223</v>
      </c>
      <c r="C207" s="51" t="s">
        <v>224</v>
      </c>
      <c r="D207" s="68" t="s">
        <v>23</v>
      </c>
      <c r="E207" s="51" t="s">
        <v>518</v>
      </c>
      <c r="F207" s="67" t="s">
        <v>212</v>
      </c>
      <c r="G207" s="52" t="s">
        <v>16</v>
      </c>
      <c r="H207" s="56"/>
    </row>
    <row r="208" spans="1:8" ht="21" customHeight="1" x14ac:dyDescent="0.2">
      <c r="A208" s="45">
        <v>172</v>
      </c>
      <c r="B208" s="50" t="s">
        <v>225</v>
      </c>
      <c r="C208" s="51" t="s">
        <v>226</v>
      </c>
      <c r="D208" s="68" t="s">
        <v>23</v>
      </c>
      <c r="E208" s="51" t="s">
        <v>518</v>
      </c>
      <c r="F208" s="67" t="s">
        <v>212</v>
      </c>
      <c r="G208" s="52" t="s">
        <v>16</v>
      </c>
      <c r="H208" s="56"/>
    </row>
    <row r="209" spans="1:8" ht="21" customHeight="1" x14ac:dyDescent="0.2">
      <c r="A209" s="45">
        <v>173</v>
      </c>
      <c r="B209" s="50" t="s">
        <v>37</v>
      </c>
      <c r="C209" s="51" t="s">
        <v>227</v>
      </c>
      <c r="D209" s="68" t="s">
        <v>23</v>
      </c>
      <c r="E209" s="51" t="s">
        <v>518</v>
      </c>
      <c r="F209" s="67" t="s">
        <v>212</v>
      </c>
      <c r="G209" s="52" t="s">
        <v>36</v>
      </c>
      <c r="H209" s="56"/>
    </row>
    <row r="210" spans="1:8" ht="21" customHeight="1" x14ac:dyDescent="0.2">
      <c r="A210" s="45">
        <v>174</v>
      </c>
      <c r="B210" s="50" t="s">
        <v>228</v>
      </c>
      <c r="C210" s="51" t="s">
        <v>229</v>
      </c>
      <c r="D210" s="68" t="s">
        <v>23</v>
      </c>
      <c r="E210" s="51" t="s">
        <v>518</v>
      </c>
      <c r="F210" s="67" t="s">
        <v>212</v>
      </c>
      <c r="G210" s="52" t="s">
        <v>12</v>
      </c>
      <c r="H210" s="56"/>
    </row>
    <row r="211" spans="1:8" ht="21" customHeight="1" x14ac:dyDescent="0.2">
      <c r="A211" s="45">
        <v>175</v>
      </c>
      <c r="B211" s="50" t="s">
        <v>275</v>
      </c>
      <c r="C211" s="51" t="s">
        <v>276</v>
      </c>
      <c r="D211" s="68" t="s">
        <v>23</v>
      </c>
      <c r="E211" s="51" t="s">
        <v>11</v>
      </c>
      <c r="F211" s="67" t="s">
        <v>212</v>
      </c>
      <c r="G211" s="52" t="s">
        <v>36</v>
      </c>
      <c r="H211" s="56"/>
    </row>
    <row r="212" spans="1:8" ht="21" customHeight="1" x14ac:dyDescent="0.2">
      <c r="A212" s="45">
        <v>176</v>
      </c>
      <c r="B212" s="50" t="s">
        <v>230</v>
      </c>
      <c r="C212" s="51" t="s">
        <v>231</v>
      </c>
      <c r="D212" s="68" t="s">
        <v>23</v>
      </c>
      <c r="E212" s="51" t="s">
        <v>25</v>
      </c>
      <c r="F212" s="67" t="s">
        <v>212</v>
      </c>
      <c r="G212" s="52" t="s">
        <v>16</v>
      </c>
      <c r="H212" s="56"/>
    </row>
    <row r="213" spans="1:8" ht="21" customHeight="1" x14ac:dyDescent="0.2">
      <c r="A213" s="45">
        <v>177</v>
      </c>
      <c r="B213" s="50" t="s">
        <v>232</v>
      </c>
      <c r="C213" s="51" t="s">
        <v>233</v>
      </c>
      <c r="D213" s="68" t="s">
        <v>23</v>
      </c>
      <c r="E213" s="51" t="s">
        <v>22</v>
      </c>
      <c r="F213" s="67" t="s">
        <v>212</v>
      </c>
      <c r="G213" s="52" t="s">
        <v>279</v>
      </c>
      <c r="H213" s="56"/>
    </row>
    <row r="214" spans="1:8" ht="21" customHeight="1" x14ac:dyDescent="0.2">
      <c r="A214" s="45">
        <v>178</v>
      </c>
      <c r="B214" s="50" t="s">
        <v>234</v>
      </c>
      <c r="C214" s="51" t="s">
        <v>235</v>
      </c>
      <c r="D214" s="68" t="s">
        <v>23</v>
      </c>
      <c r="E214" s="51" t="s">
        <v>11</v>
      </c>
      <c r="F214" s="67" t="s">
        <v>212</v>
      </c>
      <c r="G214" s="52" t="s">
        <v>279</v>
      </c>
      <c r="H214" s="56"/>
    </row>
    <row r="215" spans="1:8" ht="21" customHeight="1" x14ac:dyDescent="0.2">
      <c r="A215" s="45">
        <v>179</v>
      </c>
      <c r="B215" s="50" t="s">
        <v>236</v>
      </c>
      <c r="C215" s="51" t="s">
        <v>401</v>
      </c>
      <c r="D215" s="68" t="s">
        <v>23</v>
      </c>
      <c r="E215" s="51" t="s">
        <v>11</v>
      </c>
      <c r="F215" s="67" t="s">
        <v>212</v>
      </c>
      <c r="G215" s="52" t="s">
        <v>16</v>
      </c>
      <c r="H215" s="56"/>
    </row>
    <row r="216" spans="1:8" ht="21" customHeight="1" x14ac:dyDescent="0.2">
      <c r="A216" s="45">
        <v>180</v>
      </c>
      <c r="B216" s="50" t="s">
        <v>237</v>
      </c>
      <c r="C216" s="51" t="s">
        <v>238</v>
      </c>
      <c r="D216" s="68" t="s">
        <v>23</v>
      </c>
      <c r="E216" s="51" t="s">
        <v>57</v>
      </c>
      <c r="F216" s="67" t="s">
        <v>212</v>
      </c>
      <c r="G216" s="52" t="s">
        <v>36</v>
      </c>
      <c r="H216" s="56"/>
    </row>
    <row r="217" spans="1:8" ht="21" customHeight="1" x14ac:dyDescent="0.2">
      <c r="A217" s="45">
        <v>181</v>
      </c>
      <c r="B217" s="50" t="s">
        <v>239</v>
      </c>
      <c r="C217" s="51" t="s">
        <v>240</v>
      </c>
      <c r="D217" s="68" t="s">
        <v>23</v>
      </c>
      <c r="E217" s="51" t="s">
        <v>11</v>
      </c>
      <c r="F217" s="67" t="s">
        <v>212</v>
      </c>
      <c r="G217" s="52" t="s">
        <v>12</v>
      </c>
      <c r="H217" s="56"/>
    </row>
    <row r="218" spans="1:8" ht="21" customHeight="1" x14ac:dyDescent="0.2">
      <c r="A218" s="45">
        <v>182</v>
      </c>
      <c r="B218" s="50" t="s">
        <v>241</v>
      </c>
      <c r="C218" s="51" t="s">
        <v>242</v>
      </c>
      <c r="D218" s="68" t="s">
        <v>23</v>
      </c>
      <c r="E218" s="51" t="s">
        <v>57</v>
      </c>
      <c r="F218" s="67" t="s">
        <v>212</v>
      </c>
      <c r="G218" s="52" t="s">
        <v>278</v>
      </c>
      <c r="H218" s="56"/>
    </row>
    <row r="219" spans="1:8" ht="21" customHeight="1" x14ac:dyDescent="0.2">
      <c r="A219" s="45">
        <v>183</v>
      </c>
      <c r="B219" s="50" t="s">
        <v>243</v>
      </c>
      <c r="C219" s="51" t="s">
        <v>244</v>
      </c>
      <c r="D219" s="68" t="s">
        <v>23</v>
      </c>
      <c r="E219" s="51" t="s">
        <v>57</v>
      </c>
      <c r="F219" s="67" t="s">
        <v>212</v>
      </c>
      <c r="G219" s="52" t="s">
        <v>279</v>
      </c>
      <c r="H219" s="56"/>
    </row>
    <row r="220" spans="1:8" ht="21" customHeight="1" x14ac:dyDescent="0.2">
      <c r="A220" s="45">
        <v>184</v>
      </c>
      <c r="B220" s="50" t="s">
        <v>245</v>
      </c>
      <c r="C220" s="51" t="s">
        <v>246</v>
      </c>
      <c r="D220" s="68" t="s">
        <v>23</v>
      </c>
      <c r="E220" s="51" t="s">
        <v>57</v>
      </c>
      <c r="F220" s="67" t="s">
        <v>212</v>
      </c>
      <c r="G220" s="52" t="s">
        <v>279</v>
      </c>
      <c r="H220" s="56"/>
    </row>
    <row r="221" spans="1:8" ht="21" customHeight="1" x14ac:dyDescent="0.2">
      <c r="A221" s="45">
        <v>185</v>
      </c>
      <c r="B221" s="50" t="s">
        <v>247</v>
      </c>
      <c r="C221" s="51" t="s">
        <v>248</v>
      </c>
      <c r="D221" s="68" t="s">
        <v>23</v>
      </c>
      <c r="E221" s="51" t="s">
        <v>277</v>
      </c>
      <c r="F221" s="67" t="s">
        <v>212</v>
      </c>
      <c r="G221" s="52" t="s">
        <v>280</v>
      </c>
      <c r="H221" s="56"/>
    </row>
    <row r="222" spans="1:8" ht="21" customHeight="1" x14ac:dyDescent="0.2">
      <c r="A222" s="45">
        <v>186</v>
      </c>
      <c r="B222" s="50" t="s">
        <v>48</v>
      </c>
      <c r="C222" s="51" t="s">
        <v>249</v>
      </c>
      <c r="D222" s="68" t="s">
        <v>23</v>
      </c>
      <c r="E222" s="51" t="s">
        <v>57</v>
      </c>
      <c r="F222" s="67" t="s">
        <v>212</v>
      </c>
      <c r="G222" s="52" t="s">
        <v>36</v>
      </c>
      <c r="H222" s="56"/>
    </row>
    <row r="223" spans="1:8" ht="21" customHeight="1" x14ac:dyDescent="0.2">
      <c r="A223" s="45">
        <v>187</v>
      </c>
      <c r="B223" s="50" t="s">
        <v>250</v>
      </c>
      <c r="C223" s="51" t="s">
        <v>251</v>
      </c>
      <c r="D223" s="68" t="s">
        <v>23</v>
      </c>
      <c r="E223" s="51" t="s">
        <v>277</v>
      </c>
      <c r="F223" s="67" t="s">
        <v>212</v>
      </c>
      <c r="G223" s="52" t="s">
        <v>36</v>
      </c>
      <c r="H223" s="56"/>
    </row>
    <row r="224" spans="1:8" ht="21" customHeight="1" x14ac:dyDescent="0.2">
      <c r="A224" s="45">
        <v>188</v>
      </c>
      <c r="B224" s="50" t="s">
        <v>252</v>
      </c>
      <c r="C224" s="51" t="s">
        <v>253</v>
      </c>
      <c r="D224" s="68" t="s">
        <v>23</v>
      </c>
      <c r="E224" s="51" t="s">
        <v>277</v>
      </c>
      <c r="F224" s="67" t="s">
        <v>212</v>
      </c>
      <c r="G224" s="52" t="s">
        <v>36</v>
      </c>
      <c r="H224" s="56"/>
    </row>
    <row r="225" spans="1:8" ht="21" customHeight="1" x14ac:dyDescent="0.2">
      <c r="A225" s="45">
        <v>189</v>
      </c>
      <c r="B225" s="50" t="s">
        <v>254</v>
      </c>
      <c r="C225" s="51" t="s">
        <v>255</v>
      </c>
      <c r="D225" s="68" t="s">
        <v>23</v>
      </c>
      <c r="E225" s="51" t="s">
        <v>15</v>
      </c>
      <c r="F225" s="67" t="s">
        <v>212</v>
      </c>
      <c r="G225" s="52" t="s">
        <v>278</v>
      </c>
      <c r="H225" s="56"/>
    </row>
    <row r="226" spans="1:8" ht="21" customHeight="1" x14ac:dyDescent="0.2">
      <c r="A226" s="45">
        <v>190</v>
      </c>
      <c r="B226" s="50" t="s">
        <v>256</v>
      </c>
      <c r="C226" s="51" t="s">
        <v>257</v>
      </c>
      <c r="D226" s="68" t="s">
        <v>23</v>
      </c>
      <c r="E226" s="51" t="s">
        <v>11</v>
      </c>
      <c r="F226" s="67" t="s">
        <v>212</v>
      </c>
      <c r="G226" s="52" t="s">
        <v>278</v>
      </c>
      <c r="H226" s="56"/>
    </row>
    <row r="227" spans="1:8" ht="21" customHeight="1" x14ac:dyDescent="0.2">
      <c r="A227" s="45">
        <v>191</v>
      </c>
      <c r="B227" s="50" t="s">
        <v>258</v>
      </c>
      <c r="C227" s="51" t="s">
        <v>259</v>
      </c>
      <c r="D227" s="68" t="s">
        <v>23</v>
      </c>
      <c r="E227" s="51" t="s">
        <v>11</v>
      </c>
      <c r="F227" s="67" t="s">
        <v>212</v>
      </c>
      <c r="G227" s="52" t="s">
        <v>279</v>
      </c>
      <c r="H227" s="56"/>
    </row>
    <row r="228" spans="1:8" ht="21" customHeight="1" x14ac:dyDescent="0.2">
      <c r="A228" s="45">
        <v>192</v>
      </c>
      <c r="B228" s="50" t="s">
        <v>260</v>
      </c>
      <c r="C228" s="51" t="s">
        <v>261</v>
      </c>
      <c r="D228" s="68" t="s">
        <v>23</v>
      </c>
      <c r="E228" s="51" t="s">
        <v>11</v>
      </c>
      <c r="F228" s="67" t="s">
        <v>212</v>
      </c>
      <c r="G228" s="52" t="s">
        <v>279</v>
      </c>
      <c r="H228" s="56"/>
    </row>
    <row r="229" spans="1:8" ht="21" customHeight="1" x14ac:dyDescent="0.2">
      <c r="A229" s="45">
        <v>193</v>
      </c>
      <c r="B229" s="50" t="s">
        <v>262</v>
      </c>
      <c r="C229" s="51" t="s">
        <v>263</v>
      </c>
      <c r="D229" s="68" t="s">
        <v>23</v>
      </c>
      <c r="E229" s="51" t="s">
        <v>57</v>
      </c>
      <c r="F229" s="67" t="s">
        <v>212</v>
      </c>
      <c r="G229" s="52" t="s">
        <v>12</v>
      </c>
      <c r="H229" s="56"/>
    </row>
    <row r="230" spans="1:8" ht="21" customHeight="1" x14ac:dyDescent="0.2">
      <c r="A230" s="45">
        <v>194</v>
      </c>
      <c r="B230" s="50" t="s">
        <v>49</v>
      </c>
      <c r="C230" s="51" t="s">
        <v>264</v>
      </c>
      <c r="D230" s="68" t="s">
        <v>23</v>
      </c>
      <c r="E230" s="51" t="s">
        <v>15</v>
      </c>
      <c r="F230" s="67" t="s">
        <v>212</v>
      </c>
      <c r="G230" s="52" t="s">
        <v>12</v>
      </c>
      <c r="H230" s="56"/>
    </row>
    <row r="231" spans="1:8" ht="21" customHeight="1" x14ac:dyDescent="0.2">
      <c r="A231" s="45">
        <v>195</v>
      </c>
      <c r="B231" s="50" t="s">
        <v>265</v>
      </c>
      <c r="C231" s="51" t="s">
        <v>266</v>
      </c>
      <c r="D231" s="68" t="s">
        <v>23</v>
      </c>
      <c r="E231" s="51" t="s">
        <v>63</v>
      </c>
      <c r="F231" s="67" t="s">
        <v>212</v>
      </c>
      <c r="G231" s="52" t="s">
        <v>12</v>
      </c>
      <c r="H231" s="56"/>
    </row>
    <row r="232" spans="1:8" ht="21" customHeight="1" x14ac:dyDescent="0.2">
      <c r="A232" s="45">
        <v>196</v>
      </c>
      <c r="B232" s="50" t="s">
        <v>267</v>
      </c>
      <c r="C232" s="51" t="s">
        <v>268</v>
      </c>
      <c r="D232" s="68" t="s">
        <v>23</v>
      </c>
      <c r="E232" s="51" t="s">
        <v>63</v>
      </c>
      <c r="F232" s="67" t="s">
        <v>212</v>
      </c>
      <c r="G232" s="52" t="s">
        <v>16</v>
      </c>
      <c r="H232" s="56"/>
    </row>
    <row r="233" spans="1:8" ht="21" customHeight="1" x14ac:dyDescent="0.2">
      <c r="A233" s="45">
        <v>197</v>
      </c>
      <c r="B233" s="50" t="s">
        <v>269</v>
      </c>
      <c r="C233" s="51" t="s">
        <v>270</v>
      </c>
      <c r="D233" s="68" t="s">
        <v>23</v>
      </c>
      <c r="E233" s="51" t="s">
        <v>15</v>
      </c>
      <c r="F233" s="67" t="s">
        <v>212</v>
      </c>
      <c r="G233" s="52" t="s">
        <v>12</v>
      </c>
      <c r="H233" s="56"/>
    </row>
    <row r="234" spans="1:8" ht="21" customHeight="1" x14ac:dyDescent="0.2">
      <c r="A234" s="45">
        <v>198</v>
      </c>
      <c r="B234" s="50" t="s">
        <v>271</v>
      </c>
      <c r="C234" s="51" t="s">
        <v>272</v>
      </c>
      <c r="D234" s="68" t="s">
        <v>23</v>
      </c>
      <c r="E234" s="51" t="s">
        <v>15</v>
      </c>
      <c r="F234" s="67" t="s">
        <v>212</v>
      </c>
      <c r="G234" s="52" t="s">
        <v>16</v>
      </c>
      <c r="H234" s="56"/>
    </row>
    <row r="235" spans="1:8" ht="21" customHeight="1" x14ac:dyDescent="0.2">
      <c r="A235" s="45">
        <v>199</v>
      </c>
      <c r="B235" s="50" t="s">
        <v>273</v>
      </c>
      <c r="C235" s="51" t="s">
        <v>274</v>
      </c>
      <c r="D235" s="68" t="s">
        <v>23</v>
      </c>
      <c r="E235" s="51" t="s">
        <v>15</v>
      </c>
      <c r="F235" s="67" t="s">
        <v>212</v>
      </c>
      <c r="G235" s="52" t="s">
        <v>36</v>
      </c>
      <c r="H235" s="56"/>
    </row>
    <row r="236" spans="1:8" ht="21" customHeight="1" x14ac:dyDescent="0.2">
      <c r="A236" s="45">
        <v>200</v>
      </c>
      <c r="B236" s="50" t="s">
        <v>404</v>
      </c>
      <c r="C236" s="51" t="s">
        <v>405</v>
      </c>
      <c r="D236" s="68" t="s">
        <v>23</v>
      </c>
      <c r="E236" s="51" t="s">
        <v>63</v>
      </c>
      <c r="F236" s="67" t="s">
        <v>212</v>
      </c>
      <c r="G236" s="52" t="s">
        <v>16</v>
      </c>
      <c r="H236" s="56"/>
    </row>
    <row r="237" spans="1:8" ht="21" customHeight="1" x14ac:dyDescent="0.2">
      <c r="A237" s="45">
        <v>201</v>
      </c>
      <c r="B237" s="50" t="s">
        <v>431</v>
      </c>
      <c r="C237" s="52" t="s">
        <v>385</v>
      </c>
      <c r="D237" s="68" t="s">
        <v>23</v>
      </c>
      <c r="E237" s="52" t="s">
        <v>15</v>
      </c>
      <c r="F237" s="67" t="s">
        <v>212</v>
      </c>
      <c r="G237" s="73"/>
      <c r="H237" s="56"/>
    </row>
    <row r="238" spans="1:8" ht="21" customHeight="1" x14ac:dyDescent="0.2">
      <c r="A238" s="45">
        <v>202</v>
      </c>
      <c r="B238" s="50" t="s">
        <v>432</v>
      </c>
      <c r="C238" s="52" t="s">
        <v>386</v>
      </c>
      <c r="D238" s="68" t="s">
        <v>23</v>
      </c>
      <c r="E238" s="52" t="s">
        <v>15</v>
      </c>
      <c r="F238" s="67" t="s">
        <v>212</v>
      </c>
      <c r="G238" s="73"/>
      <c r="H238" s="56"/>
    </row>
    <row r="239" spans="1:8" ht="21" customHeight="1" x14ac:dyDescent="0.2">
      <c r="A239" s="45">
        <v>203</v>
      </c>
      <c r="B239" s="50" t="s">
        <v>433</v>
      </c>
      <c r="C239" s="52" t="s">
        <v>281</v>
      </c>
      <c r="D239" s="68" t="s">
        <v>23</v>
      </c>
      <c r="E239" s="52" t="s">
        <v>17</v>
      </c>
      <c r="F239" s="67" t="s">
        <v>212</v>
      </c>
      <c r="G239" s="73"/>
      <c r="H239" s="56"/>
    </row>
    <row r="240" spans="1:8" ht="21" customHeight="1" x14ac:dyDescent="0.2">
      <c r="A240" s="45">
        <v>204</v>
      </c>
      <c r="B240" s="50" t="s">
        <v>381</v>
      </c>
      <c r="C240" s="52" t="s">
        <v>382</v>
      </c>
      <c r="D240" s="68" t="s">
        <v>23</v>
      </c>
      <c r="E240" s="52" t="s">
        <v>57</v>
      </c>
      <c r="F240" s="67" t="s">
        <v>212</v>
      </c>
      <c r="G240" s="73"/>
      <c r="H240" s="56"/>
    </row>
    <row r="241" spans="1:8" ht="21" customHeight="1" x14ac:dyDescent="0.2">
      <c r="A241" s="45">
        <v>205</v>
      </c>
      <c r="B241" s="50" t="s">
        <v>383</v>
      </c>
      <c r="C241" s="52" t="s">
        <v>384</v>
      </c>
      <c r="D241" s="68" t="s">
        <v>23</v>
      </c>
      <c r="E241" s="52" t="s">
        <v>57</v>
      </c>
      <c r="F241" s="67" t="s">
        <v>212</v>
      </c>
      <c r="G241" s="73"/>
      <c r="H241" s="56"/>
    </row>
    <row r="242" spans="1:8" ht="21" customHeight="1" x14ac:dyDescent="0.2">
      <c r="A242" s="45">
        <v>206</v>
      </c>
      <c r="B242" s="50" t="s">
        <v>286</v>
      </c>
      <c r="C242" s="52" t="s">
        <v>287</v>
      </c>
      <c r="D242" s="68" t="s">
        <v>23</v>
      </c>
      <c r="E242" s="52" t="s">
        <v>20</v>
      </c>
      <c r="F242" s="67" t="s">
        <v>212</v>
      </c>
      <c r="G242" s="73"/>
      <c r="H242" s="56"/>
    </row>
    <row r="243" spans="1:8" ht="21" customHeight="1" x14ac:dyDescent="0.2">
      <c r="A243" s="45">
        <v>207</v>
      </c>
      <c r="B243" s="50" t="s">
        <v>411</v>
      </c>
      <c r="C243" s="52" t="s">
        <v>412</v>
      </c>
      <c r="D243" s="68" t="s">
        <v>23</v>
      </c>
      <c r="E243" s="52" t="s">
        <v>11</v>
      </c>
      <c r="F243" s="67" t="s">
        <v>212</v>
      </c>
      <c r="G243" s="52"/>
      <c r="H243" s="56"/>
    </row>
    <row r="244" spans="1:8" ht="21" customHeight="1" x14ac:dyDescent="0.2">
      <c r="A244" s="45">
        <v>208</v>
      </c>
      <c r="B244" s="50" t="s">
        <v>438</v>
      </c>
      <c r="C244" s="52" t="s">
        <v>28</v>
      </c>
      <c r="D244" s="68" t="s">
        <v>23</v>
      </c>
      <c r="E244" s="52" t="s">
        <v>15</v>
      </c>
      <c r="F244" s="67" t="s">
        <v>212</v>
      </c>
      <c r="G244" s="52"/>
      <c r="H244" s="56"/>
    </row>
    <row r="245" spans="1:8" ht="21" customHeight="1" x14ac:dyDescent="0.2">
      <c r="A245" s="45">
        <v>209</v>
      </c>
      <c r="B245" s="50" t="s">
        <v>439</v>
      </c>
      <c r="C245" s="52" t="s">
        <v>329</v>
      </c>
      <c r="D245" s="68" t="s">
        <v>23</v>
      </c>
      <c r="E245" s="52" t="s">
        <v>27</v>
      </c>
      <c r="F245" s="67" t="s">
        <v>212</v>
      </c>
      <c r="G245" s="52"/>
      <c r="H245" s="56"/>
    </row>
    <row r="246" spans="1:8" ht="21" customHeight="1" x14ac:dyDescent="0.2">
      <c r="A246" s="45">
        <v>210</v>
      </c>
      <c r="B246" s="50" t="s">
        <v>298</v>
      </c>
      <c r="C246" s="52" t="s">
        <v>299</v>
      </c>
      <c r="D246" s="68" t="s">
        <v>23</v>
      </c>
      <c r="E246" s="52" t="s">
        <v>57</v>
      </c>
      <c r="F246" s="67" t="s">
        <v>212</v>
      </c>
      <c r="G246" s="52"/>
      <c r="H246" s="56"/>
    </row>
    <row r="247" spans="1:8" ht="21" customHeight="1" x14ac:dyDescent="0.2">
      <c r="A247" s="45">
        <v>211</v>
      </c>
      <c r="B247" s="50" t="s">
        <v>379</v>
      </c>
      <c r="C247" s="52" t="s">
        <v>380</v>
      </c>
      <c r="D247" s="68" t="s">
        <v>23</v>
      </c>
      <c r="E247" s="52" t="s">
        <v>19</v>
      </c>
      <c r="F247" s="67" t="s">
        <v>212</v>
      </c>
      <c r="G247" s="52" t="s">
        <v>16</v>
      </c>
      <c r="H247" s="56"/>
    </row>
    <row r="248" spans="1:8" ht="21" customHeight="1" x14ac:dyDescent="0.2">
      <c r="A248" s="45">
        <v>266</v>
      </c>
      <c r="B248" s="50" t="s">
        <v>282</v>
      </c>
      <c r="C248" s="52" t="s">
        <v>283</v>
      </c>
      <c r="D248" s="68" t="s">
        <v>23</v>
      </c>
      <c r="E248" s="52" t="s">
        <v>63</v>
      </c>
      <c r="F248" s="67" t="s">
        <v>212</v>
      </c>
      <c r="G248" s="52"/>
      <c r="H248" s="56"/>
    </row>
    <row r="249" spans="1:8" ht="21" customHeight="1" x14ac:dyDescent="0.2">
      <c r="A249" s="45">
        <v>247</v>
      </c>
      <c r="B249" s="50" t="s">
        <v>292</v>
      </c>
      <c r="C249" s="52" t="s">
        <v>293</v>
      </c>
      <c r="D249" s="68" t="s">
        <v>23</v>
      </c>
      <c r="E249" s="52" t="s">
        <v>15</v>
      </c>
      <c r="F249" s="67" t="s">
        <v>212</v>
      </c>
      <c r="G249" s="52"/>
      <c r="H249" s="56"/>
    </row>
    <row r="250" spans="1:8" ht="21" customHeight="1" x14ac:dyDescent="0.2">
      <c r="A250" s="45">
        <v>248</v>
      </c>
      <c r="B250" s="50" t="s">
        <v>284</v>
      </c>
      <c r="C250" s="52" t="s">
        <v>285</v>
      </c>
      <c r="D250" s="68" t="s">
        <v>23</v>
      </c>
      <c r="E250" s="52" t="s">
        <v>57</v>
      </c>
      <c r="F250" s="67" t="s">
        <v>212</v>
      </c>
      <c r="G250" s="52"/>
      <c r="H250" s="56"/>
    </row>
    <row r="251" spans="1:8" ht="21" customHeight="1" x14ac:dyDescent="0.2">
      <c r="A251" s="45">
        <v>249</v>
      </c>
      <c r="B251" s="50" t="s">
        <v>294</v>
      </c>
      <c r="C251" s="52" t="s">
        <v>295</v>
      </c>
      <c r="D251" s="68" t="s">
        <v>23</v>
      </c>
      <c r="E251" s="52" t="s">
        <v>63</v>
      </c>
      <c r="F251" s="67" t="s">
        <v>212</v>
      </c>
      <c r="G251" s="52"/>
      <c r="H251" s="56"/>
    </row>
    <row r="252" spans="1:8" ht="21" customHeight="1" x14ac:dyDescent="0.2">
      <c r="A252" s="45">
        <v>250</v>
      </c>
      <c r="B252" s="50" t="s">
        <v>300</v>
      </c>
      <c r="C252" s="52" t="s">
        <v>301</v>
      </c>
      <c r="D252" s="68" t="s">
        <v>23</v>
      </c>
      <c r="E252" s="52" t="s">
        <v>15</v>
      </c>
      <c r="F252" s="67" t="s">
        <v>212</v>
      </c>
      <c r="G252" s="52" t="s">
        <v>16</v>
      </c>
      <c r="H252" s="56"/>
    </row>
    <row r="253" spans="1:8" ht="21" customHeight="1" x14ac:dyDescent="0.2">
      <c r="A253" s="45">
        <v>251</v>
      </c>
      <c r="B253" s="50" t="s">
        <v>302</v>
      </c>
      <c r="C253" s="52" t="s">
        <v>303</v>
      </c>
      <c r="D253" s="68" t="s">
        <v>23</v>
      </c>
      <c r="E253" s="52" t="s">
        <v>21</v>
      </c>
      <c r="F253" s="67" t="s">
        <v>212</v>
      </c>
      <c r="G253" s="52"/>
      <c r="H253" s="56"/>
    </row>
    <row r="254" spans="1:8" ht="21" customHeight="1" x14ac:dyDescent="0.2">
      <c r="A254" s="45">
        <v>252</v>
      </c>
      <c r="B254" s="50" t="s">
        <v>304</v>
      </c>
      <c r="C254" s="52" t="s">
        <v>305</v>
      </c>
      <c r="D254" s="68" t="s">
        <v>23</v>
      </c>
      <c r="E254" s="52" t="s">
        <v>57</v>
      </c>
      <c r="F254" s="67" t="s">
        <v>212</v>
      </c>
      <c r="G254" s="52" t="s">
        <v>16</v>
      </c>
      <c r="H254" s="56"/>
    </row>
    <row r="255" spans="1:8" ht="21" customHeight="1" x14ac:dyDescent="0.2">
      <c r="A255" s="45">
        <v>253</v>
      </c>
      <c r="B255" s="50" t="s">
        <v>306</v>
      </c>
      <c r="C255" s="52" t="s">
        <v>307</v>
      </c>
      <c r="D255" s="68" t="s">
        <v>23</v>
      </c>
      <c r="E255" s="52" t="s">
        <v>57</v>
      </c>
      <c r="F255" s="67" t="s">
        <v>212</v>
      </c>
      <c r="G255" s="52"/>
      <c r="H255" s="56"/>
    </row>
    <row r="256" spans="1:8" ht="21" customHeight="1" x14ac:dyDescent="0.2">
      <c r="A256" s="45">
        <v>254</v>
      </c>
      <c r="B256" s="50" t="s">
        <v>311</v>
      </c>
      <c r="C256" s="52" t="s">
        <v>312</v>
      </c>
      <c r="D256" s="68" t="s">
        <v>23</v>
      </c>
      <c r="E256" s="52" t="s">
        <v>11</v>
      </c>
      <c r="F256" s="67" t="s">
        <v>212</v>
      </c>
      <c r="G256" s="52"/>
      <c r="H256" s="56"/>
    </row>
    <row r="257" spans="1:8" ht="21" customHeight="1" x14ac:dyDescent="0.2">
      <c r="A257" s="45">
        <v>255</v>
      </c>
      <c r="B257" s="50" t="s">
        <v>308</v>
      </c>
      <c r="C257" s="52" t="s">
        <v>309</v>
      </c>
      <c r="D257" s="68" t="s">
        <v>23</v>
      </c>
      <c r="E257" s="52" t="s">
        <v>63</v>
      </c>
      <c r="F257" s="67" t="s">
        <v>212</v>
      </c>
      <c r="G257" s="52"/>
      <c r="H257" s="56"/>
    </row>
    <row r="258" spans="1:8" ht="21" customHeight="1" x14ac:dyDescent="0.2">
      <c r="A258" s="45">
        <v>256</v>
      </c>
      <c r="B258" s="50" t="s">
        <v>44</v>
      </c>
      <c r="C258" s="52" t="s">
        <v>310</v>
      </c>
      <c r="D258" s="68" t="s">
        <v>23</v>
      </c>
      <c r="E258" s="52" t="s">
        <v>11</v>
      </c>
      <c r="F258" s="67" t="s">
        <v>212</v>
      </c>
      <c r="G258" s="52"/>
      <c r="H258" s="56"/>
    </row>
    <row r="259" spans="1:8" ht="21" customHeight="1" x14ac:dyDescent="0.2">
      <c r="A259" s="45">
        <v>257</v>
      </c>
      <c r="B259" s="50" t="s">
        <v>315</v>
      </c>
      <c r="C259" s="52" t="s">
        <v>316</v>
      </c>
      <c r="D259" s="68" t="s">
        <v>23</v>
      </c>
      <c r="E259" s="52" t="s">
        <v>57</v>
      </c>
      <c r="F259" s="67" t="s">
        <v>212</v>
      </c>
      <c r="G259" s="52"/>
      <c r="H259" s="56"/>
    </row>
    <row r="260" spans="1:8" ht="21" customHeight="1" x14ac:dyDescent="0.2">
      <c r="A260" s="45">
        <v>258</v>
      </c>
      <c r="B260" s="50" t="s">
        <v>317</v>
      </c>
      <c r="C260" s="52" t="s">
        <v>318</v>
      </c>
      <c r="D260" s="68" t="s">
        <v>23</v>
      </c>
      <c r="E260" s="52" t="s">
        <v>11</v>
      </c>
      <c r="F260" s="67" t="s">
        <v>212</v>
      </c>
      <c r="G260" s="52"/>
      <c r="H260" s="56"/>
    </row>
    <row r="261" spans="1:8" ht="21" customHeight="1" x14ac:dyDescent="0.2">
      <c r="A261" s="45">
        <v>259</v>
      </c>
      <c r="B261" s="50" t="s">
        <v>50</v>
      </c>
      <c r="C261" s="52" t="s">
        <v>321</v>
      </c>
      <c r="D261" s="68" t="s">
        <v>23</v>
      </c>
      <c r="E261" s="52" t="s">
        <v>57</v>
      </c>
      <c r="F261" s="67" t="s">
        <v>212</v>
      </c>
      <c r="G261" s="52"/>
      <c r="H261" s="56"/>
    </row>
    <row r="262" spans="1:8" ht="21" customHeight="1" x14ac:dyDescent="0.2">
      <c r="A262" s="45">
        <v>260</v>
      </c>
      <c r="B262" s="50" t="s">
        <v>34</v>
      </c>
      <c r="C262" s="52" t="s">
        <v>319</v>
      </c>
      <c r="D262" s="68" t="s">
        <v>23</v>
      </c>
      <c r="E262" s="52" t="s">
        <v>11</v>
      </c>
      <c r="F262" s="67" t="s">
        <v>212</v>
      </c>
      <c r="G262" s="52"/>
      <c r="H262" s="56"/>
    </row>
    <row r="263" spans="1:8" ht="21" customHeight="1" x14ac:dyDescent="0.2">
      <c r="A263" s="45">
        <v>261</v>
      </c>
      <c r="B263" s="50" t="s">
        <v>45</v>
      </c>
      <c r="C263" s="52" t="s">
        <v>320</v>
      </c>
      <c r="D263" s="68" t="s">
        <v>23</v>
      </c>
      <c r="E263" s="52" t="s">
        <v>57</v>
      </c>
      <c r="F263" s="67" t="s">
        <v>212</v>
      </c>
      <c r="G263" s="52"/>
      <c r="H263" s="56"/>
    </row>
    <row r="264" spans="1:8" ht="21" customHeight="1" x14ac:dyDescent="0.2">
      <c r="A264" s="45">
        <v>262</v>
      </c>
      <c r="B264" s="50" t="s">
        <v>322</v>
      </c>
      <c r="C264" s="52" t="s">
        <v>323</v>
      </c>
      <c r="D264" s="68" t="s">
        <v>23</v>
      </c>
      <c r="E264" s="52" t="s">
        <v>15</v>
      </c>
      <c r="F264" s="67" t="s">
        <v>212</v>
      </c>
      <c r="G264" s="52"/>
      <c r="H264" s="56"/>
    </row>
    <row r="265" spans="1:8" ht="21" customHeight="1" x14ac:dyDescent="0.2">
      <c r="A265" s="45">
        <v>263</v>
      </c>
      <c r="B265" s="50" t="s">
        <v>387</v>
      </c>
      <c r="C265" s="52" t="s">
        <v>388</v>
      </c>
      <c r="D265" s="68" t="s">
        <v>23</v>
      </c>
      <c r="E265" s="52" t="s">
        <v>27</v>
      </c>
      <c r="F265" s="67" t="s">
        <v>212</v>
      </c>
      <c r="G265" s="52"/>
      <c r="H265" s="56"/>
    </row>
    <row r="266" spans="1:8" ht="21" customHeight="1" x14ac:dyDescent="0.2">
      <c r="A266" s="45">
        <v>264</v>
      </c>
      <c r="B266" s="50" t="s">
        <v>326</v>
      </c>
      <c r="C266" s="52" t="s">
        <v>327</v>
      </c>
      <c r="D266" s="68" t="s">
        <v>23</v>
      </c>
      <c r="E266" s="52" t="s">
        <v>57</v>
      </c>
      <c r="F266" s="67" t="s">
        <v>212</v>
      </c>
      <c r="G266" s="52"/>
      <c r="H266" s="56"/>
    </row>
    <row r="267" spans="1:8" ht="21" customHeight="1" x14ac:dyDescent="0.2">
      <c r="A267" s="45">
        <v>265</v>
      </c>
      <c r="B267" s="50" t="s">
        <v>392</v>
      </c>
      <c r="C267" s="52" t="s">
        <v>52</v>
      </c>
      <c r="D267" s="68" t="s">
        <v>23</v>
      </c>
      <c r="E267" s="52" t="s">
        <v>25</v>
      </c>
      <c r="F267" s="67" t="s">
        <v>212</v>
      </c>
      <c r="G267" s="52"/>
      <c r="H267" s="56"/>
    </row>
    <row r="268" spans="1:8" ht="21" customHeight="1" x14ac:dyDescent="0.2">
      <c r="A268" s="45">
        <v>267</v>
      </c>
      <c r="B268" s="50" t="s">
        <v>328</v>
      </c>
      <c r="C268" s="52" t="s">
        <v>58</v>
      </c>
      <c r="D268" s="68" t="s">
        <v>23</v>
      </c>
      <c r="E268" s="52" t="s">
        <v>15</v>
      </c>
      <c r="F268" s="67" t="s">
        <v>212</v>
      </c>
      <c r="G268" s="52"/>
      <c r="H268" s="56"/>
    </row>
    <row r="269" spans="1:8" ht="21" customHeight="1" x14ac:dyDescent="0.2">
      <c r="A269" s="45">
        <v>268</v>
      </c>
      <c r="B269" s="50" t="s">
        <v>330</v>
      </c>
      <c r="C269" s="52" t="s">
        <v>331</v>
      </c>
      <c r="D269" s="68" t="s">
        <v>23</v>
      </c>
      <c r="E269" s="52" t="s">
        <v>15</v>
      </c>
      <c r="F269" s="67" t="s">
        <v>212</v>
      </c>
      <c r="G269" s="52"/>
      <c r="H269" s="56"/>
    </row>
    <row r="270" spans="1:8" ht="21" customHeight="1" x14ac:dyDescent="0.2">
      <c r="A270" s="45">
        <v>269</v>
      </c>
      <c r="B270" s="50" t="s">
        <v>332</v>
      </c>
      <c r="C270" s="52" t="s">
        <v>333</v>
      </c>
      <c r="D270" s="68" t="s">
        <v>23</v>
      </c>
      <c r="E270" s="52" t="s">
        <v>57</v>
      </c>
      <c r="F270" s="67" t="s">
        <v>212</v>
      </c>
      <c r="G270" s="52"/>
      <c r="H270" s="56"/>
    </row>
    <row r="271" spans="1:8" ht="21" customHeight="1" x14ac:dyDescent="0.2">
      <c r="A271" s="45">
        <v>270</v>
      </c>
      <c r="B271" s="50" t="s">
        <v>334</v>
      </c>
      <c r="C271" s="52" t="s">
        <v>335</v>
      </c>
      <c r="D271" s="68" t="s">
        <v>23</v>
      </c>
      <c r="E271" s="52" t="s">
        <v>57</v>
      </c>
      <c r="F271" s="67" t="s">
        <v>212</v>
      </c>
      <c r="G271" s="52"/>
      <c r="H271" s="56"/>
    </row>
    <row r="272" spans="1:8" ht="21" customHeight="1" x14ac:dyDescent="0.2">
      <c r="A272" s="45">
        <v>271</v>
      </c>
      <c r="B272" s="50" t="s">
        <v>437</v>
      </c>
      <c r="C272" s="52" t="s">
        <v>336</v>
      </c>
      <c r="D272" s="68" t="s">
        <v>23</v>
      </c>
      <c r="E272" s="52" t="s">
        <v>25</v>
      </c>
      <c r="F272" s="67" t="s">
        <v>212</v>
      </c>
      <c r="G272" s="52"/>
      <c r="H272" s="56"/>
    </row>
    <row r="273" spans="1:8" ht="21" customHeight="1" x14ac:dyDescent="0.2">
      <c r="A273" s="45">
        <v>212</v>
      </c>
      <c r="B273" s="50" t="s">
        <v>337</v>
      </c>
      <c r="C273" s="52" t="s">
        <v>338</v>
      </c>
      <c r="D273" s="68" t="s">
        <v>23</v>
      </c>
      <c r="E273" s="52" t="s">
        <v>15</v>
      </c>
      <c r="F273" s="67" t="s">
        <v>212</v>
      </c>
      <c r="G273" s="52"/>
      <c r="H273" s="56"/>
    </row>
    <row r="274" spans="1:8" ht="21" customHeight="1" x14ac:dyDescent="0.2">
      <c r="A274" s="45">
        <v>213</v>
      </c>
      <c r="B274" s="50" t="s">
        <v>339</v>
      </c>
      <c r="C274" s="52" t="s">
        <v>340</v>
      </c>
      <c r="D274" s="68" t="s">
        <v>23</v>
      </c>
      <c r="E274" s="52" t="s">
        <v>63</v>
      </c>
      <c r="F274" s="67" t="s">
        <v>212</v>
      </c>
      <c r="G274" s="52"/>
      <c r="H274" s="56"/>
    </row>
    <row r="275" spans="1:8" ht="21" customHeight="1" x14ac:dyDescent="0.2">
      <c r="A275" s="45">
        <v>214</v>
      </c>
      <c r="B275" s="50" t="s">
        <v>341</v>
      </c>
      <c r="C275" s="52" t="s">
        <v>342</v>
      </c>
      <c r="D275" s="68" t="s">
        <v>23</v>
      </c>
      <c r="E275" s="52" t="s">
        <v>57</v>
      </c>
      <c r="F275" s="67" t="s">
        <v>212</v>
      </c>
      <c r="G275" s="52"/>
      <c r="H275" s="56"/>
    </row>
    <row r="276" spans="1:8" ht="21" customHeight="1" x14ac:dyDescent="0.2">
      <c r="A276" s="45">
        <v>215</v>
      </c>
      <c r="B276" s="50" t="s">
        <v>402</v>
      </c>
      <c r="C276" s="52" t="s">
        <v>345</v>
      </c>
      <c r="D276" s="68" t="s">
        <v>23</v>
      </c>
      <c r="E276" s="52" t="s">
        <v>11</v>
      </c>
      <c r="F276" s="67" t="s">
        <v>212</v>
      </c>
      <c r="G276" s="52"/>
      <c r="H276" s="56"/>
    </row>
    <row r="277" spans="1:8" ht="21" customHeight="1" x14ac:dyDescent="0.2">
      <c r="A277" s="45">
        <v>216</v>
      </c>
      <c r="B277" s="50" t="s">
        <v>403</v>
      </c>
      <c r="C277" s="52" t="s">
        <v>346</v>
      </c>
      <c r="D277" s="68" t="s">
        <v>23</v>
      </c>
      <c r="E277" s="52" t="s">
        <v>11</v>
      </c>
      <c r="F277" s="67" t="s">
        <v>212</v>
      </c>
      <c r="G277" s="52"/>
      <c r="H277" s="56"/>
    </row>
    <row r="278" spans="1:8" ht="21" customHeight="1" x14ac:dyDescent="0.2">
      <c r="A278" s="45">
        <v>217</v>
      </c>
      <c r="B278" s="50" t="s">
        <v>343</v>
      </c>
      <c r="C278" s="52" t="s">
        <v>32</v>
      </c>
      <c r="D278" s="68" t="s">
        <v>23</v>
      </c>
      <c r="E278" s="52" t="s">
        <v>11</v>
      </c>
      <c r="F278" s="67" t="s">
        <v>212</v>
      </c>
      <c r="G278" s="52"/>
      <c r="H278" s="56"/>
    </row>
    <row r="279" spans="1:8" ht="21" customHeight="1" x14ac:dyDescent="0.2">
      <c r="A279" s="45">
        <v>218</v>
      </c>
      <c r="B279" s="50" t="s">
        <v>344</v>
      </c>
      <c r="C279" s="52" t="s">
        <v>416</v>
      </c>
      <c r="D279" s="68" t="s">
        <v>23</v>
      </c>
      <c r="E279" s="52" t="s">
        <v>15</v>
      </c>
      <c r="F279" s="67" t="s">
        <v>212</v>
      </c>
      <c r="G279" s="52"/>
      <c r="H279" s="56"/>
    </row>
    <row r="280" spans="1:8" ht="21" customHeight="1" x14ac:dyDescent="0.2">
      <c r="A280" s="45">
        <v>219</v>
      </c>
      <c r="B280" s="50" t="s">
        <v>347</v>
      </c>
      <c r="C280" s="52" t="s">
        <v>348</v>
      </c>
      <c r="D280" s="68" t="s">
        <v>23</v>
      </c>
      <c r="E280" s="52" t="s">
        <v>20</v>
      </c>
      <c r="F280" s="67" t="s">
        <v>212</v>
      </c>
      <c r="G280" s="52"/>
      <c r="H280" s="56"/>
    </row>
    <row r="281" spans="1:8" ht="21" customHeight="1" x14ac:dyDescent="0.2">
      <c r="A281" s="45">
        <v>220</v>
      </c>
      <c r="B281" s="50" t="s">
        <v>349</v>
      </c>
      <c r="C281" s="52" t="s">
        <v>350</v>
      </c>
      <c r="D281" s="68" t="s">
        <v>23</v>
      </c>
      <c r="E281" s="52" t="s">
        <v>20</v>
      </c>
      <c r="F281" s="67" t="s">
        <v>212</v>
      </c>
      <c r="G281" s="52"/>
      <c r="H281" s="56"/>
    </row>
    <row r="282" spans="1:8" ht="21" customHeight="1" x14ac:dyDescent="0.2">
      <c r="A282" s="45">
        <v>221</v>
      </c>
      <c r="B282" s="50" t="s">
        <v>351</v>
      </c>
      <c r="C282" s="52" t="s">
        <v>352</v>
      </c>
      <c r="D282" s="68" t="s">
        <v>23</v>
      </c>
      <c r="E282" s="52" t="s">
        <v>63</v>
      </c>
      <c r="F282" s="67" t="s">
        <v>212</v>
      </c>
      <c r="G282" s="52" t="s">
        <v>16</v>
      </c>
      <c r="H282" s="56"/>
    </row>
    <row r="283" spans="1:8" ht="21" customHeight="1" x14ac:dyDescent="0.2">
      <c r="A283" s="45">
        <v>222</v>
      </c>
      <c r="B283" s="50" t="s">
        <v>353</v>
      </c>
      <c r="C283" s="52" t="s">
        <v>354</v>
      </c>
      <c r="D283" s="68" t="s">
        <v>23</v>
      </c>
      <c r="E283" s="52" t="s">
        <v>11</v>
      </c>
      <c r="F283" s="67" t="s">
        <v>212</v>
      </c>
      <c r="G283" s="52"/>
      <c r="H283" s="56"/>
    </row>
    <row r="284" spans="1:8" ht="21" customHeight="1" x14ac:dyDescent="0.2">
      <c r="A284" s="45">
        <v>223</v>
      </c>
      <c r="B284" s="50" t="s">
        <v>355</v>
      </c>
      <c r="C284" s="52" t="s">
        <v>356</v>
      </c>
      <c r="D284" s="68" t="s">
        <v>23</v>
      </c>
      <c r="E284" s="52" t="s">
        <v>11</v>
      </c>
      <c r="F284" s="67" t="s">
        <v>212</v>
      </c>
      <c r="G284" s="52"/>
      <c r="H284" s="56"/>
    </row>
    <row r="285" spans="1:8" ht="21" customHeight="1" x14ac:dyDescent="0.2">
      <c r="A285" s="45">
        <v>224</v>
      </c>
      <c r="B285" s="50" t="s">
        <v>51</v>
      </c>
      <c r="C285" s="52" t="s">
        <v>357</v>
      </c>
      <c r="D285" s="68" t="s">
        <v>23</v>
      </c>
      <c r="E285" s="52" t="s">
        <v>63</v>
      </c>
      <c r="F285" s="67" t="s">
        <v>212</v>
      </c>
      <c r="G285" s="52"/>
      <c r="H285" s="56"/>
    </row>
    <row r="286" spans="1:8" ht="21" customHeight="1" x14ac:dyDescent="0.2">
      <c r="A286" s="45">
        <v>225</v>
      </c>
      <c r="B286" s="50" t="s">
        <v>358</v>
      </c>
      <c r="C286" s="52" t="s">
        <v>359</v>
      </c>
      <c r="D286" s="68" t="s">
        <v>23</v>
      </c>
      <c r="E286" s="52" t="s">
        <v>15</v>
      </c>
      <c r="F286" s="67" t="s">
        <v>212</v>
      </c>
      <c r="G286" s="52"/>
      <c r="H286" s="56"/>
    </row>
    <row r="287" spans="1:8" ht="21" customHeight="1" x14ac:dyDescent="0.2">
      <c r="A287" s="45">
        <v>226</v>
      </c>
      <c r="B287" s="50" t="s">
        <v>396</v>
      </c>
      <c r="C287" s="52" t="s">
        <v>397</v>
      </c>
      <c r="D287" s="68" t="s">
        <v>23</v>
      </c>
      <c r="E287" s="52" t="s">
        <v>398</v>
      </c>
      <c r="F287" s="67" t="s">
        <v>212</v>
      </c>
      <c r="G287" s="52" t="s">
        <v>16</v>
      </c>
      <c r="H287" s="56"/>
    </row>
    <row r="288" spans="1:8" ht="21" customHeight="1" x14ac:dyDescent="0.2">
      <c r="A288" s="45">
        <v>227</v>
      </c>
      <c r="B288" s="50" t="s">
        <v>399</v>
      </c>
      <c r="C288" s="52" t="s">
        <v>360</v>
      </c>
      <c r="D288" s="68" t="s">
        <v>23</v>
      </c>
      <c r="E288" s="52" t="s">
        <v>136</v>
      </c>
      <c r="F288" s="67" t="s">
        <v>212</v>
      </c>
      <c r="G288" s="52" t="s">
        <v>16</v>
      </c>
      <c r="H288" s="56"/>
    </row>
    <row r="289" spans="1:8" ht="21" customHeight="1" x14ac:dyDescent="0.2">
      <c r="A289" s="45">
        <v>228</v>
      </c>
      <c r="B289" s="50" t="s">
        <v>434</v>
      </c>
      <c r="C289" s="52" t="s">
        <v>361</v>
      </c>
      <c r="D289" s="68" t="s">
        <v>23</v>
      </c>
      <c r="E289" s="52" t="s">
        <v>136</v>
      </c>
      <c r="F289" s="67" t="s">
        <v>212</v>
      </c>
      <c r="G289" s="52"/>
      <c r="H289" s="56"/>
    </row>
    <row r="290" spans="1:8" ht="21" customHeight="1" x14ac:dyDescent="0.2">
      <c r="A290" s="45">
        <v>229</v>
      </c>
      <c r="B290" s="50" t="s">
        <v>362</v>
      </c>
      <c r="C290" s="52" t="s">
        <v>39</v>
      </c>
      <c r="D290" s="68" t="s">
        <v>23</v>
      </c>
      <c r="E290" s="52" t="s">
        <v>15</v>
      </c>
      <c r="F290" s="67" t="s">
        <v>212</v>
      </c>
      <c r="G290" s="52"/>
      <c r="H290" s="56"/>
    </row>
    <row r="291" spans="1:8" ht="21" customHeight="1" x14ac:dyDescent="0.2">
      <c r="A291" s="45">
        <v>230</v>
      </c>
      <c r="B291" s="50" t="s">
        <v>435</v>
      </c>
      <c r="C291" s="52" t="s">
        <v>363</v>
      </c>
      <c r="D291" s="68" t="s">
        <v>23</v>
      </c>
      <c r="E291" s="52" t="s">
        <v>136</v>
      </c>
      <c r="F291" s="67" t="s">
        <v>212</v>
      </c>
      <c r="G291" s="52"/>
      <c r="H291" s="56"/>
    </row>
    <row r="292" spans="1:8" ht="21" customHeight="1" x14ac:dyDescent="0.2">
      <c r="A292" s="45">
        <v>231</v>
      </c>
      <c r="B292" s="50" t="s">
        <v>436</v>
      </c>
      <c r="C292" s="52" t="s">
        <v>47</v>
      </c>
      <c r="D292" s="68" t="s">
        <v>23</v>
      </c>
      <c r="E292" s="52" t="s">
        <v>136</v>
      </c>
      <c r="F292" s="67" t="s">
        <v>212</v>
      </c>
      <c r="G292" s="52"/>
      <c r="H292" s="56"/>
    </row>
    <row r="293" spans="1:8" ht="21" customHeight="1" x14ac:dyDescent="0.2">
      <c r="A293" s="45">
        <v>232</v>
      </c>
      <c r="B293" s="50" t="s">
        <v>290</v>
      </c>
      <c r="C293" s="52" t="s">
        <v>291</v>
      </c>
      <c r="D293" s="68" t="s">
        <v>23</v>
      </c>
      <c r="E293" s="52" t="s">
        <v>11</v>
      </c>
      <c r="F293" s="67" t="s">
        <v>212</v>
      </c>
      <c r="G293" s="52"/>
      <c r="H293" s="56"/>
    </row>
    <row r="294" spans="1:8" ht="21" customHeight="1" x14ac:dyDescent="0.2">
      <c r="A294" s="45">
        <v>233</v>
      </c>
      <c r="B294" s="50" t="s">
        <v>364</v>
      </c>
      <c r="C294" s="52" t="s">
        <v>365</v>
      </c>
      <c r="D294" s="68" t="s">
        <v>23</v>
      </c>
      <c r="E294" s="52" t="s">
        <v>63</v>
      </c>
      <c r="F294" s="67" t="s">
        <v>212</v>
      </c>
      <c r="G294" s="52"/>
      <c r="H294" s="56"/>
    </row>
    <row r="295" spans="1:8" ht="21" customHeight="1" x14ac:dyDescent="0.2">
      <c r="A295" s="45">
        <v>234</v>
      </c>
      <c r="B295" s="50" t="s">
        <v>400</v>
      </c>
      <c r="C295" s="52" t="s">
        <v>366</v>
      </c>
      <c r="D295" s="68" t="s">
        <v>23</v>
      </c>
      <c r="E295" s="52" t="s">
        <v>136</v>
      </c>
      <c r="F295" s="67" t="s">
        <v>212</v>
      </c>
      <c r="G295" s="52" t="s">
        <v>16</v>
      </c>
      <c r="H295" s="56"/>
    </row>
    <row r="296" spans="1:8" ht="21" customHeight="1" x14ac:dyDescent="0.2">
      <c r="A296" s="45">
        <v>235</v>
      </c>
      <c r="B296" s="50" t="s">
        <v>29</v>
      </c>
      <c r="C296" s="52" t="s">
        <v>38</v>
      </c>
      <c r="D296" s="68" t="s">
        <v>23</v>
      </c>
      <c r="E296" s="52" t="s">
        <v>11</v>
      </c>
      <c r="F296" s="67" t="s">
        <v>212</v>
      </c>
      <c r="G296" s="52"/>
      <c r="H296" s="56"/>
    </row>
    <row r="297" spans="1:8" ht="21" customHeight="1" x14ac:dyDescent="0.2">
      <c r="A297" s="45">
        <v>236</v>
      </c>
      <c r="B297" s="50" t="s">
        <v>367</v>
      </c>
      <c r="C297" s="52" t="s">
        <v>368</v>
      </c>
      <c r="D297" s="68" t="s">
        <v>23</v>
      </c>
      <c r="E297" s="52" t="s">
        <v>11</v>
      </c>
      <c r="F297" s="67" t="s">
        <v>212</v>
      </c>
      <c r="G297" s="52"/>
      <c r="H297" s="56"/>
    </row>
    <row r="298" spans="1:8" ht="21" customHeight="1" x14ac:dyDescent="0.2">
      <c r="A298" s="45">
        <v>237</v>
      </c>
      <c r="B298" s="50" t="s">
        <v>40</v>
      </c>
      <c r="C298" s="52" t="s">
        <v>370</v>
      </c>
      <c r="D298" s="68" t="s">
        <v>23</v>
      </c>
      <c r="E298" s="52" t="s">
        <v>11</v>
      </c>
      <c r="F298" s="67" t="s">
        <v>212</v>
      </c>
      <c r="G298" s="52"/>
      <c r="H298" s="56"/>
    </row>
    <row r="299" spans="1:8" ht="21" customHeight="1" x14ac:dyDescent="0.2">
      <c r="A299" s="45">
        <v>238</v>
      </c>
      <c r="B299" s="50" t="s">
        <v>371</v>
      </c>
      <c r="C299" s="52" t="s">
        <v>372</v>
      </c>
      <c r="D299" s="68" t="s">
        <v>23</v>
      </c>
      <c r="E299" s="52" t="s">
        <v>21</v>
      </c>
      <c r="F299" s="67" t="s">
        <v>212</v>
      </c>
      <c r="G299" s="52"/>
      <c r="H299" s="56"/>
    </row>
    <row r="300" spans="1:8" ht="21" customHeight="1" x14ac:dyDescent="0.2">
      <c r="A300" s="45">
        <v>239</v>
      </c>
      <c r="B300" s="50" t="s">
        <v>373</v>
      </c>
      <c r="C300" s="52" t="s">
        <v>374</v>
      </c>
      <c r="D300" s="68" t="s">
        <v>23</v>
      </c>
      <c r="E300" s="52" t="s">
        <v>11</v>
      </c>
      <c r="F300" s="67" t="s">
        <v>212</v>
      </c>
      <c r="G300" s="52"/>
      <c r="H300" s="56"/>
    </row>
    <row r="301" spans="1:8" ht="21" customHeight="1" x14ac:dyDescent="0.2">
      <c r="A301" s="45">
        <v>240</v>
      </c>
      <c r="B301" s="50" t="s">
        <v>377</v>
      </c>
      <c r="C301" s="52" t="s">
        <v>378</v>
      </c>
      <c r="D301" s="68" t="s">
        <v>23</v>
      </c>
      <c r="E301" s="52" t="s">
        <v>11</v>
      </c>
      <c r="F301" s="67" t="s">
        <v>212</v>
      </c>
      <c r="G301" s="52"/>
      <c r="H301" s="56"/>
    </row>
    <row r="302" spans="1:8" ht="21" customHeight="1" x14ac:dyDescent="0.2">
      <c r="A302" s="45">
        <v>241</v>
      </c>
      <c r="B302" s="50" t="s">
        <v>375</v>
      </c>
      <c r="C302" s="52" t="s">
        <v>376</v>
      </c>
      <c r="D302" s="68" t="s">
        <v>23</v>
      </c>
      <c r="E302" s="52" t="s">
        <v>11</v>
      </c>
      <c r="F302" s="67" t="s">
        <v>212</v>
      </c>
      <c r="G302" s="52"/>
      <c r="H302" s="56"/>
    </row>
    <row r="303" spans="1:8" ht="21" customHeight="1" x14ac:dyDescent="0.2">
      <c r="A303" s="45">
        <v>242</v>
      </c>
      <c r="B303" s="50" t="s">
        <v>369</v>
      </c>
      <c r="C303" s="52" t="s">
        <v>390</v>
      </c>
      <c r="D303" s="68" t="s">
        <v>23</v>
      </c>
      <c r="E303" s="52" t="s">
        <v>136</v>
      </c>
      <c r="F303" s="67" t="s">
        <v>212</v>
      </c>
      <c r="G303" s="52"/>
      <c r="H303" s="56"/>
    </row>
    <row r="304" spans="1:8" ht="21" customHeight="1" x14ac:dyDescent="0.2">
      <c r="A304" s="45">
        <v>243</v>
      </c>
      <c r="B304" s="50" t="s">
        <v>313</v>
      </c>
      <c r="C304" s="52" t="s">
        <v>314</v>
      </c>
      <c r="D304" s="68" t="s">
        <v>23</v>
      </c>
      <c r="E304" s="52" t="s">
        <v>15</v>
      </c>
      <c r="F304" s="67" t="s">
        <v>212</v>
      </c>
      <c r="G304" s="52"/>
      <c r="H304" s="56"/>
    </row>
    <row r="305" spans="1:8" ht="21" customHeight="1" x14ac:dyDescent="0.2">
      <c r="A305" s="45">
        <v>244</v>
      </c>
      <c r="B305" s="50" t="s">
        <v>288</v>
      </c>
      <c r="C305" s="52" t="s">
        <v>289</v>
      </c>
      <c r="D305" s="68" t="s">
        <v>23</v>
      </c>
      <c r="E305" s="52" t="s">
        <v>57</v>
      </c>
      <c r="F305" s="67" t="s">
        <v>212</v>
      </c>
      <c r="G305" s="52"/>
      <c r="H305" s="56"/>
    </row>
    <row r="306" spans="1:8" ht="21" customHeight="1" x14ac:dyDescent="0.2">
      <c r="A306" s="45">
        <v>245</v>
      </c>
      <c r="B306" s="50" t="s">
        <v>296</v>
      </c>
      <c r="C306" s="52" t="s">
        <v>297</v>
      </c>
      <c r="D306" s="68" t="s">
        <v>23</v>
      </c>
      <c r="E306" s="52" t="s">
        <v>57</v>
      </c>
      <c r="F306" s="67" t="s">
        <v>212</v>
      </c>
      <c r="G306" s="52"/>
      <c r="H306" s="56"/>
    </row>
    <row r="307" spans="1:8" ht="21" customHeight="1" x14ac:dyDescent="0.2">
      <c r="A307" s="45">
        <v>246</v>
      </c>
      <c r="B307" s="50" t="s">
        <v>324</v>
      </c>
      <c r="C307" s="52" t="s">
        <v>325</v>
      </c>
      <c r="D307" s="68" t="s">
        <v>23</v>
      </c>
      <c r="E307" s="52" t="s">
        <v>57</v>
      </c>
      <c r="F307" s="67" t="s">
        <v>212</v>
      </c>
      <c r="G307" s="52"/>
      <c r="H307" s="56"/>
    </row>
    <row r="308" spans="1:8" ht="21" customHeight="1" x14ac:dyDescent="0.2">
      <c r="A308" s="45">
        <v>274</v>
      </c>
      <c r="B308" s="50" t="s">
        <v>43</v>
      </c>
      <c r="C308" s="52" t="s">
        <v>389</v>
      </c>
      <c r="D308" s="68" t="s">
        <v>10</v>
      </c>
      <c r="E308" s="52" t="s">
        <v>518</v>
      </c>
      <c r="F308" s="67" t="s">
        <v>24</v>
      </c>
      <c r="G308" s="52"/>
      <c r="H308" s="56"/>
    </row>
    <row r="309" spans="1:8" ht="21" customHeight="1" x14ac:dyDescent="0.2">
      <c r="A309" s="45">
        <v>275</v>
      </c>
      <c r="B309" s="50" t="s">
        <v>443</v>
      </c>
      <c r="C309" s="52" t="s">
        <v>475</v>
      </c>
      <c r="D309" s="68" t="s">
        <v>393</v>
      </c>
      <c r="E309" s="52" t="s">
        <v>506</v>
      </c>
      <c r="F309" s="67" t="s">
        <v>212</v>
      </c>
      <c r="G309" s="52"/>
      <c r="H309" s="56"/>
    </row>
    <row r="310" spans="1:8" ht="21" customHeight="1" x14ac:dyDescent="0.2">
      <c r="A310" s="45">
        <v>276</v>
      </c>
      <c r="B310" s="50" t="s">
        <v>444</v>
      </c>
      <c r="C310" s="52" t="s">
        <v>408</v>
      </c>
      <c r="D310" s="68" t="s">
        <v>393</v>
      </c>
      <c r="E310" s="52" t="s">
        <v>506</v>
      </c>
      <c r="F310" s="67" t="s">
        <v>212</v>
      </c>
      <c r="G310" s="52"/>
      <c r="H310" s="56"/>
    </row>
    <row r="311" spans="1:8" ht="21" customHeight="1" x14ac:dyDescent="0.2">
      <c r="A311" s="45">
        <v>277</v>
      </c>
      <c r="B311" s="50" t="s">
        <v>445</v>
      </c>
      <c r="C311" s="52" t="s">
        <v>476</v>
      </c>
      <c r="D311" s="68" t="s">
        <v>393</v>
      </c>
      <c r="E311" s="52" t="s">
        <v>506</v>
      </c>
      <c r="F311" s="67" t="s">
        <v>212</v>
      </c>
      <c r="G311" s="52"/>
      <c r="H311" s="56"/>
    </row>
    <row r="312" spans="1:8" ht="21" customHeight="1" x14ac:dyDescent="0.2">
      <c r="A312" s="45">
        <v>278</v>
      </c>
      <c r="B312" s="50" t="s">
        <v>446</v>
      </c>
      <c r="C312" s="52" t="s">
        <v>477</v>
      </c>
      <c r="D312" s="68" t="s">
        <v>393</v>
      </c>
      <c r="E312" s="52" t="s">
        <v>506</v>
      </c>
      <c r="F312" s="67" t="s">
        <v>212</v>
      </c>
      <c r="G312" s="52"/>
      <c r="H312" s="56"/>
    </row>
    <row r="313" spans="1:8" ht="21" customHeight="1" x14ac:dyDescent="0.2">
      <c r="A313" s="45">
        <v>279</v>
      </c>
      <c r="B313" s="50" t="s">
        <v>447</v>
      </c>
      <c r="C313" s="52" t="s">
        <v>478</v>
      </c>
      <c r="D313" s="68" t="s">
        <v>393</v>
      </c>
      <c r="E313" s="52" t="s">
        <v>506</v>
      </c>
      <c r="F313" s="67" t="s">
        <v>212</v>
      </c>
      <c r="G313" s="52"/>
      <c r="H313" s="56"/>
    </row>
    <row r="314" spans="1:8" ht="21" customHeight="1" x14ac:dyDescent="0.2">
      <c r="A314" s="45">
        <v>280</v>
      </c>
      <c r="B314" s="50" t="s">
        <v>448</v>
      </c>
      <c r="C314" s="52" t="s">
        <v>479</v>
      </c>
      <c r="D314" s="68" t="s">
        <v>393</v>
      </c>
      <c r="E314" s="52" t="s">
        <v>506</v>
      </c>
      <c r="F314" s="67" t="s">
        <v>212</v>
      </c>
      <c r="G314" s="52"/>
      <c r="H314" s="56"/>
    </row>
    <row r="315" spans="1:8" ht="21" customHeight="1" x14ac:dyDescent="0.2">
      <c r="A315" s="45">
        <v>281</v>
      </c>
      <c r="B315" s="50" t="s">
        <v>449</v>
      </c>
      <c r="C315" s="52" t="s">
        <v>480</v>
      </c>
      <c r="D315" s="68" t="s">
        <v>393</v>
      </c>
      <c r="E315" s="52" t="s">
        <v>506</v>
      </c>
      <c r="F315" s="67" t="s">
        <v>212</v>
      </c>
      <c r="G315" s="52"/>
      <c r="H315" s="56"/>
    </row>
    <row r="316" spans="1:8" ht="21" customHeight="1" x14ac:dyDescent="0.2">
      <c r="A316" s="45">
        <v>282</v>
      </c>
      <c r="B316" s="50" t="s">
        <v>450</v>
      </c>
      <c r="C316" s="52" t="s">
        <v>481</v>
      </c>
      <c r="D316" s="68" t="s">
        <v>393</v>
      </c>
      <c r="E316" s="52" t="s">
        <v>506</v>
      </c>
      <c r="F316" s="67" t="s">
        <v>212</v>
      </c>
      <c r="G316" s="52"/>
      <c r="H316" s="56"/>
    </row>
    <row r="317" spans="1:8" ht="21" customHeight="1" x14ac:dyDescent="0.2">
      <c r="A317" s="45">
        <v>283</v>
      </c>
      <c r="B317" s="50" t="s">
        <v>451</v>
      </c>
      <c r="C317" s="52" t="s">
        <v>482</v>
      </c>
      <c r="D317" s="68" t="s">
        <v>393</v>
      </c>
      <c r="E317" s="52" t="s">
        <v>506</v>
      </c>
      <c r="F317" s="67" t="s">
        <v>212</v>
      </c>
      <c r="G317" s="52"/>
      <c r="H317" s="56"/>
    </row>
    <row r="318" spans="1:8" ht="21" customHeight="1" x14ac:dyDescent="0.2">
      <c r="A318" s="45">
        <v>284</v>
      </c>
      <c r="B318" s="50" t="s">
        <v>452</v>
      </c>
      <c r="C318" s="52" t="s">
        <v>483</v>
      </c>
      <c r="D318" s="68" t="s">
        <v>393</v>
      </c>
      <c r="E318" s="52" t="s">
        <v>506</v>
      </c>
      <c r="F318" s="67" t="s">
        <v>212</v>
      </c>
      <c r="G318" s="52"/>
      <c r="H318" s="56"/>
    </row>
    <row r="319" spans="1:8" ht="21" customHeight="1" x14ac:dyDescent="0.2">
      <c r="A319" s="45">
        <v>285</v>
      </c>
      <c r="B319" s="50" t="s">
        <v>453</v>
      </c>
      <c r="C319" s="52" t="s">
        <v>484</v>
      </c>
      <c r="D319" s="68" t="s">
        <v>393</v>
      </c>
      <c r="E319" s="52" t="s">
        <v>506</v>
      </c>
      <c r="F319" s="67" t="s">
        <v>212</v>
      </c>
      <c r="G319" s="52"/>
      <c r="H319" s="56"/>
    </row>
    <row r="320" spans="1:8" ht="21" customHeight="1" x14ac:dyDescent="0.2">
      <c r="A320" s="45">
        <v>286</v>
      </c>
      <c r="B320" s="50" t="s">
        <v>454</v>
      </c>
      <c r="C320" s="52" t="s">
        <v>485</v>
      </c>
      <c r="D320" s="68" t="s">
        <v>393</v>
      </c>
      <c r="E320" s="52" t="s">
        <v>506</v>
      </c>
      <c r="F320" s="67" t="s">
        <v>212</v>
      </c>
      <c r="G320" s="52"/>
      <c r="H320" s="56"/>
    </row>
    <row r="321" spans="1:8" ht="21" customHeight="1" x14ac:dyDescent="0.2">
      <c r="A321" s="45">
        <v>287</v>
      </c>
      <c r="B321" s="50" t="s">
        <v>455</v>
      </c>
      <c r="C321" s="52" t="s">
        <v>486</v>
      </c>
      <c r="D321" s="68" t="s">
        <v>393</v>
      </c>
      <c r="E321" s="52" t="s">
        <v>506</v>
      </c>
      <c r="F321" s="67" t="s">
        <v>212</v>
      </c>
      <c r="G321" s="52"/>
      <c r="H321" s="56"/>
    </row>
    <row r="322" spans="1:8" ht="21" customHeight="1" x14ac:dyDescent="0.2">
      <c r="A322" s="45">
        <v>288</v>
      </c>
      <c r="B322" s="50" t="s">
        <v>456</v>
      </c>
      <c r="C322" s="52" t="s">
        <v>487</v>
      </c>
      <c r="D322" s="68" t="s">
        <v>393</v>
      </c>
      <c r="E322" s="52" t="s">
        <v>506</v>
      </c>
      <c r="F322" s="67" t="s">
        <v>212</v>
      </c>
      <c r="G322" s="52"/>
      <c r="H322" s="56"/>
    </row>
    <row r="323" spans="1:8" ht="21" customHeight="1" x14ac:dyDescent="0.2">
      <c r="A323" s="45">
        <v>289</v>
      </c>
      <c r="B323" s="50" t="s">
        <v>457</v>
      </c>
      <c r="C323" s="52" t="s">
        <v>488</v>
      </c>
      <c r="D323" s="68" t="s">
        <v>393</v>
      </c>
      <c r="E323" s="52" t="s">
        <v>506</v>
      </c>
      <c r="F323" s="67" t="s">
        <v>212</v>
      </c>
      <c r="G323" s="52"/>
      <c r="H323" s="56"/>
    </row>
    <row r="324" spans="1:8" ht="21" customHeight="1" x14ac:dyDescent="0.2">
      <c r="A324" s="45">
        <v>290</v>
      </c>
      <c r="B324" s="50" t="s">
        <v>458</v>
      </c>
      <c r="C324" s="52" t="s">
        <v>489</v>
      </c>
      <c r="D324" s="68" t="s">
        <v>393</v>
      </c>
      <c r="E324" s="52" t="s">
        <v>506</v>
      </c>
      <c r="F324" s="67" t="s">
        <v>212</v>
      </c>
      <c r="G324" s="52"/>
      <c r="H324" s="56"/>
    </row>
    <row r="325" spans="1:8" ht="21" customHeight="1" x14ac:dyDescent="0.2">
      <c r="A325" s="45">
        <v>291</v>
      </c>
      <c r="B325" s="50" t="s">
        <v>459</v>
      </c>
      <c r="C325" s="52" t="s">
        <v>490</v>
      </c>
      <c r="D325" s="68" t="s">
        <v>393</v>
      </c>
      <c r="E325" s="52" t="s">
        <v>506</v>
      </c>
      <c r="F325" s="67" t="s">
        <v>212</v>
      </c>
      <c r="G325" s="52"/>
      <c r="H325" s="56"/>
    </row>
    <row r="326" spans="1:8" ht="21" customHeight="1" x14ac:dyDescent="0.2">
      <c r="A326" s="45">
        <v>292</v>
      </c>
      <c r="B326" s="50" t="s">
        <v>460</v>
      </c>
      <c r="C326" s="52" t="s">
        <v>491</v>
      </c>
      <c r="D326" s="68" t="s">
        <v>393</v>
      </c>
      <c r="E326" s="52" t="s">
        <v>506</v>
      </c>
      <c r="F326" s="67" t="s">
        <v>212</v>
      </c>
      <c r="G326" s="52"/>
      <c r="H326" s="56"/>
    </row>
    <row r="327" spans="1:8" ht="21" customHeight="1" x14ac:dyDescent="0.2">
      <c r="A327" s="45">
        <v>293</v>
      </c>
      <c r="B327" s="50" t="s">
        <v>461</v>
      </c>
      <c r="C327" s="52" t="s">
        <v>492</v>
      </c>
      <c r="D327" s="68" t="s">
        <v>393</v>
      </c>
      <c r="E327" s="52" t="s">
        <v>506</v>
      </c>
      <c r="F327" s="67" t="s">
        <v>212</v>
      </c>
      <c r="G327" s="52"/>
      <c r="H327" s="56"/>
    </row>
    <row r="328" spans="1:8" ht="21" customHeight="1" x14ac:dyDescent="0.2">
      <c r="A328" s="45">
        <v>294</v>
      </c>
      <c r="B328" s="50" t="s">
        <v>462</v>
      </c>
      <c r="C328" s="52" t="s">
        <v>493</v>
      </c>
      <c r="D328" s="68" t="s">
        <v>393</v>
      </c>
      <c r="E328" s="52" t="s">
        <v>506</v>
      </c>
      <c r="F328" s="67" t="s">
        <v>212</v>
      </c>
      <c r="G328" s="52"/>
      <c r="H328" s="56"/>
    </row>
    <row r="329" spans="1:8" ht="21" customHeight="1" x14ac:dyDescent="0.2">
      <c r="A329" s="45">
        <v>295</v>
      </c>
      <c r="B329" s="50" t="s">
        <v>463</v>
      </c>
      <c r="C329" s="52" t="s">
        <v>494</v>
      </c>
      <c r="D329" s="68" t="s">
        <v>393</v>
      </c>
      <c r="E329" s="52" t="s">
        <v>506</v>
      </c>
      <c r="F329" s="67" t="s">
        <v>212</v>
      </c>
      <c r="G329" s="52"/>
      <c r="H329" s="56"/>
    </row>
    <row r="330" spans="1:8" ht="21" customHeight="1" x14ac:dyDescent="0.2">
      <c r="A330" s="45">
        <v>296</v>
      </c>
      <c r="B330" s="50" t="s">
        <v>464</v>
      </c>
      <c r="C330" s="52" t="s">
        <v>495</v>
      </c>
      <c r="D330" s="68" t="s">
        <v>393</v>
      </c>
      <c r="E330" s="52" t="s">
        <v>506</v>
      </c>
      <c r="F330" s="67" t="s">
        <v>212</v>
      </c>
      <c r="G330" s="52"/>
      <c r="H330" s="56"/>
    </row>
    <row r="331" spans="1:8" ht="21" customHeight="1" x14ac:dyDescent="0.2">
      <c r="A331" s="45">
        <v>297</v>
      </c>
      <c r="B331" s="50" t="s">
        <v>465</v>
      </c>
      <c r="C331" s="52" t="s">
        <v>496</v>
      </c>
      <c r="D331" s="68" t="s">
        <v>393</v>
      </c>
      <c r="E331" s="52" t="s">
        <v>506</v>
      </c>
      <c r="F331" s="67" t="s">
        <v>212</v>
      </c>
      <c r="G331" s="52"/>
      <c r="H331" s="56"/>
    </row>
    <row r="332" spans="1:8" ht="21" customHeight="1" x14ac:dyDescent="0.2">
      <c r="A332" s="45">
        <v>298</v>
      </c>
      <c r="B332" s="50" t="s">
        <v>466</v>
      </c>
      <c r="C332" s="52" t="s">
        <v>497</v>
      </c>
      <c r="D332" s="68" t="s">
        <v>393</v>
      </c>
      <c r="E332" s="52" t="s">
        <v>506</v>
      </c>
      <c r="F332" s="67" t="s">
        <v>212</v>
      </c>
      <c r="G332" s="52"/>
      <c r="H332" s="56"/>
    </row>
    <row r="333" spans="1:8" ht="21" customHeight="1" x14ac:dyDescent="0.2">
      <c r="A333" s="45">
        <v>299</v>
      </c>
      <c r="B333" s="50" t="s">
        <v>467</v>
      </c>
      <c r="C333" s="52" t="s">
        <v>498</v>
      </c>
      <c r="D333" s="68" t="s">
        <v>393</v>
      </c>
      <c r="E333" s="52" t="s">
        <v>506</v>
      </c>
      <c r="F333" s="67" t="s">
        <v>212</v>
      </c>
      <c r="G333" s="52"/>
      <c r="H333" s="56"/>
    </row>
    <row r="334" spans="1:8" ht="21" customHeight="1" x14ac:dyDescent="0.2">
      <c r="A334" s="45">
        <v>300</v>
      </c>
      <c r="B334" s="50" t="s">
        <v>468</v>
      </c>
      <c r="C334" s="52" t="s">
        <v>499</v>
      </c>
      <c r="D334" s="68" t="s">
        <v>393</v>
      </c>
      <c r="E334" s="52" t="s">
        <v>506</v>
      </c>
      <c r="F334" s="67" t="s">
        <v>212</v>
      </c>
      <c r="G334" s="52"/>
      <c r="H334" s="56"/>
    </row>
    <row r="335" spans="1:8" ht="21" customHeight="1" x14ac:dyDescent="0.2">
      <c r="A335" s="45">
        <v>301</v>
      </c>
      <c r="B335" s="50" t="s">
        <v>469</v>
      </c>
      <c r="C335" s="52" t="s">
        <v>500</v>
      </c>
      <c r="D335" s="68" t="s">
        <v>393</v>
      </c>
      <c r="E335" s="52" t="s">
        <v>506</v>
      </c>
      <c r="F335" s="67" t="s">
        <v>212</v>
      </c>
      <c r="G335" s="52"/>
      <c r="H335" s="56"/>
    </row>
    <row r="336" spans="1:8" ht="21" customHeight="1" x14ac:dyDescent="0.2">
      <c r="A336" s="45">
        <v>302</v>
      </c>
      <c r="B336" s="50" t="s">
        <v>470</v>
      </c>
      <c r="C336" s="52" t="s">
        <v>501</v>
      </c>
      <c r="D336" s="68" t="s">
        <v>393</v>
      </c>
      <c r="E336" s="52" t="s">
        <v>506</v>
      </c>
      <c r="F336" s="67" t="s">
        <v>212</v>
      </c>
      <c r="G336" s="52"/>
      <c r="H336" s="56"/>
    </row>
    <row r="337" spans="1:8" ht="21" customHeight="1" x14ac:dyDescent="0.2">
      <c r="A337" s="45">
        <v>303</v>
      </c>
      <c r="B337" s="50" t="s">
        <v>471</v>
      </c>
      <c r="C337" s="52" t="s">
        <v>502</v>
      </c>
      <c r="D337" s="68" t="s">
        <v>393</v>
      </c>
      <c r="E337" s="52" t="s">
        <v>506</v>
      </c>
      <c r="F337" s="67" t="s">
        <v>212</v>
      </c>
      <c r="G337" s="52"/>
      <c r="H337" s="56"/>
    </row>
    <row r="338" spans="1:8" ht="21" customHeight="1" x14ac:dyDescent="0.2">
      <c r="A338" s="45">
        <v>304</v>
      </c>
      <c r="B338" s="50" t="s">
        <v>472</v>
      </c>
      <c r="C338" s="52" t="s">
        <v>503</v>
      </c>
      <c r="D338" s="68" t="s">
        <v>393</v>
      </c>
      <c r="E338" s="52" t="s">
        <v>506</v>
      </c>
      <c r="F338" s="67" t="s">
        <v>212</v>
      </c>
      <c r="G338" s="52"/>
      <c r="H338" s="56"/>
    </row>
    <row r="339" spans="1:8" ht="21" customHeight="1" x14ac:dyDescent="0.2">
      <c r="A339" s="45">
        <v>305</v>
      </c>
      <c r="B339" s="50" t="s">
        <v>473</v>
      </c>
      <c r="C339" s="52" t="s">
        <v>504</v>
      </c>
      <c r="D339" s="68" t="s">
        <v>393</v>
      </c>
      <c r="E339" s="52" t="s">
        <v>506</v>
      </c>
      <c r="F339" s="67" t="s">
        <v>212</v>
      </c>
      <c r="G339" s="52"/>
      <c r="H339" s="56"/>
    </row>
    <row r="340" spans="1:8" ht="21" customHeight="1" x14ac:dyDescent="0.2">
      <c r="A340" s="45">
        <v>306</v>
      </c>
      <c r="B340" s="50" t="s">
        <v>474</v>
      </c>
      <c r="C340" s="52" t="s">
        <v>505</v>
      </c>
      <c r="D340" s="68" t="s">
        <v>393</v>
      </c>
      <c r="E340" s="52" t="s">
        <v>506</v>
      </c>
      <c r="F340" s="67" t="s">
        <v>212</v>
      </c>
      <c r="G340" s="52"/>
      <c r="H340" s="56"/>
    </row>
    <row r="341" spans="1:8" ht="21" customHeight="1" x14ac:dyDescent="0.2">
      <c r="A341" s="45">
        <v>307</v>
      </c>
      <c r="B341" s="50">
        <v>784</v>
      </c>
      <c r="C341" s="52" t="s">
        <v>515</v>
      </c>
      <c r="D341" s="68" t="s">
        <v>10</v>
      </c>
      <c r="E341" s="52" t="s">
        <v>518</v>
      </c>
      <c r="F341" s="67" t="s">
        <v>24</v>
      </c>
      <c r="G341" s="52"/>
      <c r="H341" s="56"/>
    </row>
    <row r="342" spans="1:8" ht="21" customHeight="1" x14ac:dyDescent="0.2">
      <c r="A342" s="45">
        <v>308</v>
      </c>
      <c r="B342" s="50"/>
      <c r="C342" s="52"/>
      <c r="D342" s="68"/>
      <c r="E342" s="52"/>
      <c r="F342" s="67"/>
      <c r="G342" s="52"/>
      <c r="H342" s="56"/>
    </row>
    <row r="343" spans="1:8" ht="21" customHeight="1" x14ac:dyDescent="0.2">
      <c r="A343" s="45">
        <v>309</v>
      </c>
      <c r="B343" s="50"/>
      <c r="C343" s="52"/>
      <c r="D343" s="68"/>
      <c r="E343" s="52"/>
      <c r="F343" s="67"/>
      <c r="G343" s="52"/>
      <c r="H343" s="56"/>
    </row>
    <row r="344" spans="1:8" ht="21" customHeight="1" x14ac:dyDescent="0.2">
      <c r="A344" s="45">
        <v>310</v>
      </c>
      <c r="B344" s="50"/>
      <c r="C344" s="52"/>
      <c r="D344" s="68"/>
      <c r="E344" s="52"/>
      <c r="F344" s="67"/>
      <c r="G344" s="52"/>
      <c r="H344" s="56"/>
    </row>
    <row r="345" spans="1:8" ht="21" customHeight="1" x14ac:dyDescent="0.2">
      <c r="A345" s="45">
        <v>311</v>
      </c>
      <c r="B345" s="50"/>
      <c r="C345" s="52"/>
      <c r="D345" s="68"/>
      <c r="E345" s="52"/>
      <c r="F345" s="67"/>
      <c r="G345" s="52"/>
      <c r="H345" s="56"/>
    </row>
    <row r="346" spans="1:8" ht="21" customHeight="1" x14ac:dyDescent="0.2">
      <c r="A346" s="45">
        <v>312</v>
      </c>
      <c r="B346" s="50"/>
      <c r="C346" s="52"/>
      <c r="D346" s="68"/>
      <c r="E346" s="52"/>
      <c r="F346" s="67"/>
      <c r="G346" s="52"/>
      <c r="H346" s="56"/>
    </row>
    <row r="347" spans="1:8" ht="21" customHeight="1" x14ac:dyDescent="0.2">
      <c r="A347" s="45">
        <v>313</v>
      </c>
      <c r="B347" s="50"/>
      <c r="C347" s="52"/>
      <c r="D347" s="68"/>
      <c r="E347" s="52"/>
      <c r="F347" s="67"/>
      <c r="G347" s="52"/>
      <c r="H347" s="56"/>
    </row>
    <row r="348" spans="1:8" ht="21" customHeight="1" x14ac:dyDescent="0.2">
      <c r="A348" s="45">
        <v>314</v>
      </c>
      <c r="B348" s="50"/>
      <c r="C348" s="52"/>
      <c r="D348" s="68"/>
      <c r="E348" s="52"/>
      <c r="F348" s="67"/>
      <c r="G348" s="52"/>
      <c r="H348" s="56"/>
    </row>
    <row r="349" spans="1:8" ht="21" customHeight="1" x14ac:dyDescent="0.2">
      <c r="A349" s="45">
        <v>315</v>
      </c>
      <c r="B349" s="50"/>
      <c r="C349" s="52"/>
      <c r="D349" s="68"/>
      <c r="E349" s="52"/>
      <c r="F349" s="67"/>
      <c r="G349" s="52"/>
      <c r="H349" s="56"/>
    </row>
    <row r="350" spans="1:8" ht="21" customHeight="1" x14ac:dyDescent="0.2">
      <c r="A350" s="45">
        <v>316</v>
      </c>
      <c r="B350" s="50"/>
      <c r="C350" s="52"/>
      <c r="D350" s="68"/>
      <c r="E350" s="52"/>
      <c r="F350" s="67"/>
      <c r="G350" s="52"/>
      <c r="H350" s="56"/>
    </row>
    <row r="351" spans="1:8" ht="21" customHeight="1" x14ac:dyDescent="0.2">
      <c r="A351" s="45">
        <v>317</v>
      </c>
      <c r="B351" s="50"/>
      <c r="C351" s="52"/>
      <c r="D351" s="68"/>
      <c r="E351" s="52"/>
      <c r="F351" s="67"/>
      <c r="G351" s="52"/>
      <c r="H351" s="56"/>
    </row>
    <row r="352" spans="1:8" ht="21" customHeight="1" x14ac:dyDescent="0.2">
      <c r="A352" s="45">
        <v>318</v>
      </c>
      <c r="B352" s="50"/>
      <c r="C352" s="52"/>
      <c r="D352" s="68"/>
      <c r="E352" s="52"/>
      <c r="F352" s="67"/>
      <c r="G352" s="52"/>
      <c r="H352" s="56"/>
    </row>
    <row r="353" spans="1:8" ht="21" customHeight="1" x14ac:dyDescent="0.2">
      <c r="A353" s="45">
        <v>319</v>
      </c>
      <c r="B353" s="50"/>
      <c r="C353" s="52"/>
      <c r="D353" s="68"/>
      <c r="E353" s="52"/>
      <c r="F353" s="67"/>
      <c r="G353" s="52"/>
      <c r="H353" s="56"/>
    </row>
    <row r="354" spans="1:8" ht="21" customHeight="1" x14ac:dyDescent="0.2">
      <c r="A354" s="45">
        <v>320</v>
      </c>
      <c r="B354" s="50"/>
      <c r="C354" s="52"/>
      <c r="D354" s="68"/>
      <c r="E354" s="52"/>
      <c r="F354" s="67"/>
      <c r="G354" s="52"/>
      <c r="H354" s="56"/>
    </row>
    <row r="355" spans="1:8" ht="21" customHeight="1" x14ac:dyDescent="0.2">
      <c r="A355" s="45">
        <v>321</v>
      </c>
      <c r="B355" s="50"/>
      <c r="C355" s="52"/>
      <c r="D355" s="68"/>
      <c r="E355" s="52"/>
      <c r="F355" s="67"/>
      <c r="G355" s="52"/>
      <c r="H355" s="56"/>
    </row>
    <row r="356" spans="1:8" ht="21" customHeight="1" x14ac:dyDescent="0.2">
      <c r="A356" s="45">
        <v>322</v>
      </c>
      <c r="B356" s="50"/>
      <c r="C356" s="52"/>
      <c r="D356" s="68"/>
      <c r="E356" s="52"/>
      <c r="F356" s="67"/>
      <c r="G356" s="52"/>
      <c r="H356" s="56"/>
    </row>
    <row r="357" spans="1:8" ht="21" customHeight="1" x14ac:dyDescent="0.2">
      <c r="A357" s="45">
        <v>323</v>
      </c>
      <c r="B357" s="50"/>
      <c r="C357" s="52"/>
      <c r="D357" s="68"/>
      <c r="E357" s="52"/>
      <c r="F357" s="67"/>
      <c r="G357" s="52"/>
      <c r="H357" s="56"/>
    </row>
    <row r="358" spans="1:8" ht="21" customHeight="1" x14ac:dyDescent="0.2">
      <c r="A358" s="45">
        <v>324</v>
      </c>
      <c r="B358" s="50"/>
      <c r="C358" s="52"/>
      <c r="D358" s="68"/>
      <c r="E358" s="52"/>
      <c r="F358" s="67"/>
      <c r="G358" s="52"/>
      <c r="H358" s="56"/>
    </row>
    <row r="359" spans="1:8" ht="21" customHeight="1" x14ac:dyDescent="0.2">
      <c r="A359" s="45">
        <v>325</v>
      </c>
      <c r="B359" s="50"/>
      <c r="C359" s="52"/>
      <c r="D359" s="68"/>
      <c r="E359" s="52"/>
      <c r="F359" s="67"/>
      <c r="G359" s="52"/>
      <c r="H359" s="56"/>
    </row>
    <row r="360" spans="1:8" ht="21" customHeight="1" x14ac:dyDescent="0.2">
      <c r="A360" s="45">
        <v>326</v>
      </c>
      <c r="B360" s="50"/>
      <c r="C360" s="52"/>
      <c r="D360" s="68"/>
      <c r="E360" s="52"/>
      <c r="F360" s="67"/>
      <c r="G360" s="52"/>
      <c r="H360" s="56"/>
    </row>
    <row r="361" spans="1:8" ht="21" customHeight="1" x14ac:dyDescent="0.2">
      <c r="A361" s="45">
        <v>327</v>
      </c>
      <c r="B361" s="50"/>
      <c r="C361" s="52"/>
      <c r="D361" s="68"/>
      <c r="E361" s="52"/>
      <c r="F361" s="67"/>
      <c r="G361" s="52"/>
      <c r="H361" s="56"/>
    </row>
    <row r="362" spans="1:8" ht="21" customHeight="1" x14ac:dyDescent="0.2">
      <c r="A362" s="45">
        <v>328</v>
      </c>
      <c r="B362" s="50"/>
      <c r="C362" s="52"/>
      <c r="D362" s="68"/>
      <c r="E362" s="52"/>
      <c r="F362" s="67"/>
      <c r="G362" s="52"/>
      <c r="H362" s="56"/>
    </row>
    <row r="363" spans="1:8" ht="21" customHeight="1" x14ac:dyDescent="0.2">
      <c r="A363" s="45">
        <v>329</v>
      </c>
      <c r="B363" s="50"/>
      <c r="C363" s="52"/>
      <c r="D363" s="68"/>
      <c r="E363" s="52"/>
      <c r="F363" s="67"/>
      <c r="G363" s="52"/>
      <c r="H363" s="56"/>
    </row>
    <row r="364" spans="1:8" ht="21" customHeight="1" x14ac:dyDescent="0.2">
      <c r="A364" s="45">
        <v>330</v>
      </c>
      <c r="B364" s="50"/>
      <c r="C364" s="52"/>
      <c r="D364" s="68"/>
      <c r="E364" s="52"/>
      <c r="F364" s="67"/>
      <c r="G364" s="52"/>
      <c r="H364" s="56"/>
    </row>
    <row r="365" spans="1:8" ht="21" customHeight="1" x14ac:dyDescent="0.2">
      <c r="A365" s="45">
        <v>331</v>
      </c>
      <c r="B365" s="50"/>
      <c r="C365" s="52"/>
      <c r="D365" s="68"/>
      <c r="E365" s="52"/>
      <c r="F365" s="67"/>
      <c r="G365" s="52"/>
      <c r="H365" s="56"/>
    </row>
    <row r="366" spans="1:8" ht="21" customHeight="1" x14ac:dyDescent="0.2">
      <c r="A366" s="45">
        <v>332</v>
      </c>
      <c r="B366" s="50"/>
      <c r="C366" s="52"/>
      <c r="D366" s="68"/>
      <c r="E366" s="52"/>
      <c r="F366" s="67"/>
      <c r="G366" s="52"/>
      <c r="H366" s="56"/>
    </row>
    <row r="367" spans="1:8" ht="21" customHeight="1" x14ac:dyDescent="0.2">
      <c r="A367" s="45">
        <v>333</v>
      </c>
      <c r="B367" s="50"/>
      <c r="C367" s="52"/>
      <c r="D367" s="68"/>
      <c r="E367" s="52"/>
      <c r="F367" s="67"/>
      <c r="G367" s="52"/>
      <c r="H367" s="56"/>
    </row>
    <row r="368" spans="1:8" ht="21" customHeight="1" x14ac:dyDescent="0.2">
      <c r="A368" s="45">
        <v>334</v>
      </c>
      <c r="B368" s="50"/>
      <c r="C368" s="52"/>
      <c r="D368" s="68"/>
      <c r="E368" s="52"/>
      <c r="F368" s="67"/>
      <c r="G368" s="52"/>
      <c r="H368" s="56"/>
    </row>
    <row r="369" spans="1:8" ht="21" customHeight="1" x14ac:dyDescent="0.2">
      <c r="A369" s="45">
        <v>335</v>
      </c>
      <c r="B369" s="50"/>
      <c r="C369" s="52"/>
      <c r="D369" s="68"/>
      <c r="E369" s="52"/>
      <c r="F369" s="67"/>
      <c r="G369" s="52"/>
      <c r="H369" s="56"/>
    </row>
    <row r="370" spans="1:8" ht="21" customHeight="1" x14ac:dyDescent="0.2">
      <c r="A370" s="45">
        <v>336</v>
      </c>
      <c r="B370" s="50"/>
      <c r="C370" s="52"/>
      <c r="D370" s="68"/>
      <c r="E370" s="52"/>
      <c r="F370" s="67"/>
      <c r="G370" s="52"/>
      <c r="H370" s="56"/>
    </row>
    <row r="371" spans="1:8" ht="21" customHeight="1" x14ac:dyDescent="0.2">
      <c r="A371" s="45">
        <v>337</v>
      </c>
      <c r="B371" s="50"/>
      <c r="C371" s="52"/>
      <c r="D371" s="68"/>
      <c r="E371" s="52"/>
      <c r="F371" s="67"/>
      <c r="G371" s="52"/>
      <c r="H371" s="56"/>
    </row>
    <row r="372" spans="1:8" ht="21" customHeight="1" x14ac:dyDescent="0.2">
      <c r="A372" s="45">
        <v>338</v>
      </c>
      <c r="B372" s="50"/>
      <c r="C372" s="52"/>
      <c r="D372" s="68"/>
      <c r="E372" s="52"/>
      <c r="F372" s="67"/>
      <c r="G372" s="52"/>
      <c r="H372" s="56"/>
    </row>
    <row r="373" spans="1:8" ht="21" customHeight="1" x14ac:dyDescent="0.2">
      <c r="A373" s="45">
        <v>339</v>
      </c>
      <c r="B373" s="50"/>
      <c r="C373" s="52"/>
      <c r="D373" s="68"/>
      <c r="E373" s="52"/>
      <c r="F373" s="67"/>
      <c r="G373" s="52"/>
      <c r="H373" s="56"/>
    </row>
    <row r="374" spans="1:8" ht="21" customHeight="1" x14ac:dyDescent="0.2">
      <c r="A374" s="45">
        <v>340</v>
      </c>
      <c r="B374" s="50"/>
      <c r="C374" s="52"/>
      <c r="D374" s="68"/>
      <c r="E374" s="52"/>
      <c r="F374" s="67"/>
      <c r="G374" s="52"/>
      <c r="H374" s="56"/>
    </row>
    <row r="375" spans="1:8" ht="21" customHeight="1" x14ac:dyDescent="0.2">
      <c r="A375" s="45">
        <v>341</v>
      </c>
      <c r="B375" s="50"/>
      <c r="C375" s="52"/>
      <c r="D375" s="68"/>
      <c r="E375" s="52"/>
      <c r="F375" s="67"/>
      <c r="G375" s="52"/>
      <c r="H375" s="56"/>
    </row>
    <row r="376" spans="1:8" ht="21" customHeight="1" x14ac:dyDescent="0.2">
      <c r="A376" s="45">
        <v>342</v>
      </c>
      <c r="B376" s="50"/>
      <c r="C376" s="52"/>
      <c r="D376" s="68"/>
      <c r="E376" s="52"/>
      <c r="F376" s="67"/>
      <c r="G376" s="52"/>
      <c r="H376" s="56"/>
    </row>
    <row r="377" spans="1:8" ht="21" customHeight="1" x14ac:dyDescent="0.2">
      <c r="A377" s="45">
        <v>343</v>
      </c>
      <c r="B377" s="50"/>
      <c r="C377" s="52"/>
      <c r="D377" s="68"/>
      <c r="E377" s="52"/>
      <c r="F377" s="67"/>
      <c r="G377" s="52"/>
      <c r="H377" s="56"/>
    </row>
    <row r="378" spans="1:8" ht="21" customHeight="1" x14ac:dyDescent="0.2">
      <c r="A378" s="45">
        <v>344</v>
      </c>
      <c r="B378" s="50"/>
      <c r="C378" s="52"/>
      <c r="D378" s="68"/>
      <c r="E378" s="52"/>
      <c r="F378" s="67"/>
      <c r="G378" s="52"/>
      <c r="H378" s="56"/>
    </row>
    <row r="379" spans="1:8" ht="21" customHeight="1" x14ac:dyDescent="0.2">
      <c r="A379" s="45">
        <v>345</v>
      </c>
      <c r="B379" s="50"/>
      <c r="C379" s="52"/>
      <c r="D379" s="68"/>
      <c r="E379" s="52"/>
      <c r="F379" s="67"/>
      <c r="G379" s="52"/>
      <c r="H379" s="56"/>
    </row>
    <row r="380" spans="1:8" ht="21" customHeight="1" x14ac:dyDescent="0.2">
      <c r="A380" s="45">
        <v>346</v>
      </c>
      <c r="B380" s="50"/>
      <c r="C380" s="52"/>
      <c r="D380" s="68"/>
      <c r="E380" s="52"/>
      <c r="F380" s="67"/>
      <c r="G380" s="52"/>
      <c r="H380" s="56"/>
    </row>
    <row r="381" spans="1:8" ht="21" customHeight="1" x14ac:dyDescent="0.2">
      <c r="A381" s="45">
        <v>347</v>
      </c>
      <c r="B381" s="50"/>
      <c r="C381" s="52"/>
      <c r="D381" s="68"/>
      <c r="E381" s="52"/>
      <c r="F381" s="67"/>
      <c r="G381" s="52"/>
      <c r="H381" s="56"/>
    </row>
    <row r="382" spans="1:8" ht="21" customHeight="1" x14ac:dyDescent="0.2">
      <c r="A382" s="45">
        <v>348</v>
      </c>
      <c r="B382" s="50"/>
      <c r="C382" s="52"/>
      <c r="D382" s="68"/>
      <c r="E382" s="52"/>
      <c r="F382" s="67"/>
      <c r="G382" s="52"/>
      <c r="H382" s="56"/>
    </row>
    <row r="383" spans="1:8" ht="21" customHeight="1" x14ac:dyDescent="0.2">
      <c r="A383" s="45">
        <v>349</v>
      </c>
      <c r="B383" s="50"/>
      <c r="C383" s="52"/>
      <c r="D383" s="68"/>
      <c r="E383" s="52"/>
      <c r="F383" s="67"/>
      <c r="G383" s="52"/>
      <c r="H383" s="56"/>
    </row>
    <row r="384" spans="1:8" ht="21" customHeight="1" x14ac:dyDescent="0.2">
      <c r="A384" s="45">
        <v>350</v>
      </c>
      <c r="B384" s="50"/>
      <c r="C384" s="52"/>
      <c r="D384" s="68"/>
      <c r="E384" s="52"/>
      <c r="F384" s="67"/>
      <c r="G384" s="52"/>
      <c r="H384" s="56"/>
    </row>
    <row r="385" spans="1:8" ht="21" customHeight="1" x14ac:dyDescent="0.2">
      <c r="A385" s="45">
        <v>351</v>
      </c>
      <c r="B385" s="50"/>
      <c r="C385" s="52"/>
      <c r="D385" s="68"/>
      <c r="E385" s="52"/>
      <c r="F385" s="67"/>
      <c r="G385" s="52"/>
      <c r="H385" s="56"/>
    </row>
    <row r="386" spans="1:8" ht="21" customHeight="1" x14ac:dyDescent="0.2">
      <c r="A386" s="45">
        <v>352</v>
      </c>
      <c r="B386" s="50"/>
      <c r="C386" s="52"/>
      <c r="D386" s="68"/>
      <c r="E386" s="52"/>
      <c r="F386" s="67"/>
      <c r="G386" s="52"/>
      <c r="H386" s="56"/>
    </row>
    <row r="387" spans="1:8" ht="21" customHeight="1" x14ac:dyDescent="0.2">
      <c r="A387" s="45">
        <v>353</v>
      </c>
      <c r="B387" s="50"/>
      <c r="C387" s="52"/>
      <c r="D387" s="68"/>
      <c r="E387" s="52"/>
      <c r="F387" s="67"/>
      <c r="G387" s="52"/>
      <c r="H387" s="56"/>
    </row>
    <row r="388" spans="1:8" ht="21" customHeight="1" x14ac:dyDescent="0.2">
      <c r="A388" s="45">
        <v>354</v>
      </c>
      <c r="B388" s="50"/>
      <c r="C388" s="52"/>
      <c r="D388" s="68"/>
      <c r="E388" s="52"/>
      <c r="F388" s="67"/>
      <c r="G388" s="52"/>
      <c r="H388" s="56"/>
    </row>
    <row r="389" spans="1:8" ht="21" customHeight="1" x14ac:dyDescent="0.2">
      <c r="A389" s="45">
        <v>355</v>
      </c>
      <c r="B389" s="50"/>
      <c r="C389" s="52"/>
      <c r="D389" s="68"/>
      <c r="E389" s="52"/>
      <c r="F389" s="67"/>
      <c r="G389" s="52"/>
      <c r="H389" s="56"/>
    </row>
    <row r="390" spans="1:8" ht="21" customHeight="1" x14ac:dyDescent="0.2">
      <c r="A390" s="45">
        <v>356</v>
      </c>
      <c r="B390" s="50"/>
      <c r="C390" s="52"/>
      <c r="D390" s="68"/>
      <c r="E390" s="52"/>
      <c r="F390" s="67"/>
      <c r="G390" s="52"/>
      <c r="H390" s="56"/>
    </row>
    <row r="391" spans="1:8" ht="21" customHeight="1" x14ac:dyDescent="0.2">
      <c r="A391" s="45">
        <v>357</v>
      </c>
      <c r="B391" s="50"/>
      <c r="C391" s="52"/>
      <c r="D391" s="68"/>
      <c r="E391" s="52"/>
      <c r="F391" s="67"/>
      <c r="G391" s="52"/>
      <c r="H391" s="56"/>
    </row>
    <row r="392" spans="1:8" ht="21" customHeight="1" x14ac:dyDescent="0.2">
      <c r="A392" s="45">
        <v>358</v>
      </c>
      <c r="B392" s="50"/>
      <c r="C392" s="52"/>
      <c r="D392" s="68"/>
      <c r="E392" s="52"/>
      <c r="F392" s="67"/>
      <c r="G392" s="52"/>
      <c r="H392" s="56"/>
    </row>
    <row r="393" spans="1:8" ht="26.25" x14ac:dyDescent="0.2">
      <c r="A393" s="45">
        <v>359</v>
      </c>
      <c r="B393" s="53"/>
      <c r="C393" s="54"/>
      <c r="D393" s="47"/>
      <c r="E393" s="54"/>
      <c r="F393" s="46"/>
      <c r="G393" s="52"/>
      <c r="H393" s="56"/>
    </row>
    <row r="394" spans="1:8" ht="26.25" x14ac:dyDescent="0.2">
      <c r="A394" s="45">
        <v>360</v>
      </c>
      <c r="B394" s="53"/>
      <c r="C394" s="54"/>
      <c r="D394" s="47"/>
      <c r="E394" s="54"/>
      <c r="F394" s="46"/>
      <c r="G394" s="52"/>
      <c r="H394" s="56"/>
    </row>
    <row r="395" spans="1:8" ht="26.25" x14ac:dyDescent="0.2">
      <c r="A395" s="45">
        <v>361</v>
      </c>
      <c r="B395" s="53"/>
      <c r="C395" s="54"/>
      <c r="D395" s="47"/>
      <c r="E395" s="54"/>
      <c r="F395" s="46"/>
      <c r="G395" s="52"/>
      <c r="H395" s="56"/>
    </row>
    <row r="396" spans="1:8" ht="26.25" x14ac:dyDescent="0.2">
      <c r="A396" s="45">
        <v>362</v>
      </c>
      <c r="B396" s="53"/>
      <c r="C396" s="54"/>
      <c r="D396" s="47"/>
      <c r="E396" s="54"/>
      <c r="F396" s="46"/>
      <c r="G396" s="52"/>
      <c r="H396" s="56"/>
    </row>
    <row r="397" spans="1:8" ht="26.25" x14ac:dyDescent="0.2">
      <c r="A397" s="45">
        <v>363</v>
      </c>
      <c r="B397" s="53"/>
      <c r="C397" s="54"/>
      <c r="D397" s="47"/>
      <c r="E397" s="54"/>
      <c r="F397" s="46"/>
      <c r="G397" s="52"/>
      <c r="H397" s="56"/>
    </row>
    <row r="398" spans="1:8" ht="26.25" x14ac:dyDescent="0.2">
      <c r="A398" s="45">
        <v>364</v>
      </c>
      <c r="B398" s="53"/>
      <c r="C398" s="54"/>
      <c r="D398" s="47"/>
      <c r="E398" s="54"/>
      <c r="F398" s="46"/>
      <c r="G398" s="52"/>
      <c r="H398" s="56"/>
    </row>
    <row r="399" spans="1:8" ht="27" thickBot="1" x14ac:dyDescent="0.25">
      <c r="A399" s="45">
        <v>365</v>
      </c>
      <c r="B399" s="57"/>
      <c r="C399" s="58"/>
      <c r="D399" s="59"/>
      <c r="E399" s="58"/>
      <c r="F399" s="60"/>
      <c r="G399" s="61"/>
      <c r="H399" s="62"/>
    </row>
    <row r="400" spans="1:8" ht="13.5" thickTop="1" x14ac:dyDescent="0.2"/>
  </sheetData>
  <sheetProtection sheet="1" objects="1" scenarios="1"/>
  <mergeCells count="8">
    <mergeCell ref="F3:H3"/>
    <mergeCell ref="K3:L3"/>
    <mergeCell ref="A32:B32"/>
    <mergeCell ref="F32:H32"/>
    <mergeCell ref="A1:H1"/>
    <mergeCell ref="A2:H2"/>
    <mergeCell ref="I1:K2"/>
    <mergeCell ref="A3:D3"/>
  </mergeCells>
  <conditionalFormatting sqref="A3 E3:F3 K6:K32 C5:F31">
    <cfRule type="cellIs" dxfId="91" priority="81" stopIfTrue="1" operator="notBetween">
      <formula>1</formula>
      <formula>9000</formula>
    </cfRule>
  </conditionalFormatting>
  <conditionalFormatting sqref="L5 A3 E3:F3 I5:K32 C5:F31">
    <cfRule type="cellIs" dxfId="90" priority="80" stopIfTrue="1" operator="notBetween">
      <formula>1</formula>
      <formula>9000</formula>
    </cfRule>
  </conditionalFormatting>
  <conditionalFormatting sqref="A3 G17">
    <cfRule type="cellIs" dxfId="89" priority="79" stopIfTrue="1" operator="between">
      <formula>0</formula>
      <formula>-100000</formula>
    </cfRule>
  </conditionalFormatting>
  <conditionalFormatting sqref="K5">
    <cfRule type="containsText" dxfId="88" priority="30" stopIfTrue="1" operator="containsText" text="مخالف">
      <formula>NOT(ISERROR(SEARCH("مخالف",K5)))</formula>
    </cfRule>
    <cfRule type="cellIs" dxfId="87" priority="31" stopIfTrue="1" operator="notBetween">
      <formula>1</formula>
      <formula>9000</formula>
    </cfRule>
  </conditionalFormatting>
  <conditionalFormatting sqref="K6:K32">
    <cfRule type="containsText" dxfId="86" priority="27" stopIfTrue="1" operator="containsText" text="مخالف">
      <formula>NOT(ISERROR(SEARCH("مخالف",K6)))</formula>
    </cfRule>
  </conditionalFormatting>
  <conditionalFormatting sqref="D9">
    <cfRule type="cellIs" dxfId="85" priority="22" stopIfTrue="1" operator="between">
      <formula>8</formula>
      <formula>30</formula>
    </cfRule>
  </conditionalFormatting>
  <conditionalFormatting sqref="G17">
    <cfRule type="cellIs" dxfId="84" priority="18" operator="between">
      <formula>2</formula>
      <formula>7</formula>
    </cfRule>
  </conditionalFormatting>
  <conditionalFormatting sqref="G12">
    <cfRule type="cellIs" dxfId="83" priority="15" operator="between">
      <formula>1</formula>
      <formula>-100000</formula>
    </cfRule>
  </conditionalFormatting>
  <conditionalFormatting sqref="G5:G24">
    <cfRule type="cellIs" dxfId="82" priority="3" stopIfTrue="1" operator="between">
      <formula>1</formula>
      <formula>6</formula>
    </cfRule>
  </conditionalFormatting>
  <conditionalFormatting sqref="G5:G24">
    <cfRule type="cellIs" dxfId="81" priority="2" stopIfTrue="1" operator="between">
      <formula>1</formula>
      <formula>-100000</formula>
    </cfRule>
  </conditionalFormatting>
  <conditionalFormatting sqref="G5:G24">
    <cfRule type="cellIs" dxfId="80" priority="1" stopIfTrue="1" operator="between">
      <formula>7</formula>
      <formula>30</formula>
    </cfRule>
  </conditionalFormatting>
  <printOptions horizontalCentered="1"/>
  <pageMargins left="0.19685039370078741" right="0.19685039370078741" top="0.39370078740157483" bottom="0.11811023622047245" header="0.43307086614173229" footer="0.31496062992125984"/>
  <pageSetup paperSize="9" scale="70" orientation="portrait" horizontalDpi="300" verticalDpi="300" r:id="rId1"/>
  <headerFooter alignWithMargins="0"/>
  <colBreaks count="1" manualBreakCount="1">
    <brk id="9" max="32" man="1"/>
  </colBreaks>
  <ignoredErrors>
    <ignoredError sqref="F3" unlockedFormula="1"/>
    <ignoredError sqref="I5:K14 C5:E14 G12:H14 G5:G11 K29 K15:K26" evalError="1"/>
    <ignoredError sqref="C24:H24 I15:J24 C15:E23 G15:H15 G17:H23 H16 C29:J29 C25:J26" evalError="1"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tint="-0.249977111117893"/>
  </sheetPr>
  <dimension ref="A1:X398"/>
  <sheetViews>
    <sheetView rightToLeft="1" view="pageBreakPreview" zoomScale="80" zoomScaleNormal="70" zoomScaleSheetLayoutView="80" workbookViewId="0">
      <selection activeCell="B5" sqref="B5"/>
    </sheetView>
  </sheetViews>
  <sheetFormatPr baseColWidth="10" defaultColWidth="9.140625" defaultRowHeight="12.75" x14ac:dyDescent="0.2"/>
  <cols>
    <col min="1" max="1" width="6.5703125" style="1" customWidth="1"/>
    <col min="2" max="2" width="12.42578125" style="1" customWidth="1"/>
    <col min="3" max="3" width="38.85546875" style="1" customWidth="1"/>
    <col min="4" max="4" width="11.85546875" style="1" customWidth="1"/>
    <col min="5" max="5" width="21.42578125" style="1" customWidth="1"/>
    <col min="6" max="6" width="25.140625" style="20" customWidth="1"/>
    <col min="7" max="7" width="14.28515625" style="1" customWidth="1"/>
    <col min="8" max="8" width="14.7109375" style="1" customWidth="1"/>
    <col min="9" max="11" width="9" style="1" customWidth="1"/>
    <col min="12" max="12" width="35.28515625" style="1" customWidth="1"/>
    <col min="13" max="13" width="15.7109375" style="1" customWidth="1"/>
    <col min="14" max="14" width="17.140625" style="1" customWidth="1"/>
    <col min="15" max="15" width="22" style="20" customWidth="1"/>
    <col min="16" max="16" width="14.140625" style="1" customWidth="1"/>
    <col min="17" max="17" width="11.5703125" style="1" customWidth="1"/>
    <col min="18" max="18" width="0.85546875" style="1" customWidth="1"/>
    <col min="19" max="19" width="11.42578125" style="1" customWidth="1"/>
    <col min="20" max="20" width="25.28515625" style="1" customWidth="1"/>
    <col min="21" max="21" width="15" style="1" customWidth="1"/>
    <col min="22" max="22" width="13.7109375" style="1" customWidth="1"/>
    <col min="23" max="23" width="14" style="1" customWidth="1"/>
    <col min="24" max="16384" width="9.140625" style="1"/>
  </cols>
  <sheetData>
    <row r="1" spans="1:23" s="2" customFormat="1" ht="34.5" customHeight="1" x14ac:dyDescent="0.2">
      <c r="A1" s="246" t="s">
        <v>8</v>
      </c>
      <c r="B1" s="246"/>
      <c r="C1" s="246"/>
      <c r="D1" s="246"/>
      <c r="E1" s="246"/>
      <c r="F1" s="246"/>
      <c r="G1" s="246"/>
      <c r="H1" s="246"/>
      <c r="I1" s="238">
        <f ca="1">$F$3</f>
        <v>41502.734015509261</v>
      </c>
      <c r="J1" s="238"/>
      <c r="K1" s="238"/>
      <c r="L1" s="76"/>
      <c r="M1" s="76"/>
      <c r="N1" s="76"/>
      <c r="O1" s="76"/>
      <c r="P1" s="76"/>
      <c r="Q1" s="76"/>
      <c r="R1" s="4"/>
      <c r="S1" s="4"/>
      <c r="T1" s="4"/>
    </row>
    <row r="2" spans="1:23" s="2" customFormat="1" ht="30.75" customHeight="1" x14ac:dyDescent="0.2">
      <c r="A2" s="246" t="s">
        <v>520</v>
      </c>
      <c r="B2" s="246"/>
      <c r="C2" s="246"/>
      <c r="D2" s="246"/>
      <c r="E2" s="246"/>
      <c r="F2" s="246"/>
      <c r="G2" s="246"/>
      <c r="H2" s="246"/>
      <c r="I2" s="238"/>
      <c r="J2" s="238"/>
      <c r="K2" s="238"/>
      <c r="L2" s="76"/>
      <c r="M2" s="76"/>
      <c r="N2" s="76"/>
      <c r="O2" s="76"/>
      <c r="P2" s="76"/>
      <c r="Q2" s="76"/>
      <c r="R2" s="4"/>
      <c r="S2" s="4"/>
      <c r="T2" s="4"/>
      <c r="U2" s="4"/>
      <c r="V2" s="4"/>
      <c r="W2" s="4"/>
    </row>
    <row r="3" spans="1:23" s="2" customFormat="1" ht="38.25" customHeight="1" thickBot="1" x14ac:dyDescent="0.25">
      <c r="A3" s="247" t="s">
        <v>418</v>
      </c>
      <c r="B3" s="247"/>
      <c r="C3" s="247"/>
      <c r="D3" s="247"/>
      <c r="E3" s="224" t="s">
        <v>424</v>
      </c>
      <c r="F3" s="245">
        <f ca="1">NOW()+1</f>
        <v>41502.734015509261</v>
      </c>
      <c r="G3" s="245"/>
      <c r="H3" s="245"/>
      <c r="I3" s="3"/>
      <c r="J3" s="3"/>
      <c r="K3" s="240"/>
      <c r="L3" s="240"/>
      <c r="M3" s="98"/>
      <c r="N3" s="25"/>
      <c r="O3" s="23"/>
      <c r="P3" s="4"/>
      <c r="Q3" s="3"/>
      <c r="R3" s="3"/>
      <c r="S3" s="4"/>
      <c r="T3" s="4"/>
      <c r="U3" s="4"/>
      <c r="V3" s="13"/>
    </row>
    <row r="4" spans="1:23" s="4" customFormat="1" ht="37.5" customHeight="1" thickTop="1" thickBot="1" x14ac:dyDescent="0.25">
      <c r="A4" s="200" t="s">
        <v>0</v>
      </c>
      <c r="B4" s="201" t="s">
        <v>211</v>
      </c>
      <c r="C4" s="201" t="s">
        <v>426</v>
      </c>
      <c r="D4" s="201" t="s">
        <v>2</v>
      </c>
      <c r="E4" s="201" t="s">
        <v>3</v>
      </c>
      <c r="F4" s="201" t="s">
        <v>4</v>
      </c>
      <c r="G4" s="201" t="s">
        <v>423</v>
      </c>
      <c r="H4" s="202" t="s">
        <v>6</v>
      </c>
      <c r="I4" s="3"/>
      <c r="J4" s="21"/>
      <c r="K4" s="21"/>
      <c r="L4" s="21"/>
      <c r="M4" s="21"/>
      <c r="N4" s="21"/>
      <c r="O4" s="26"/>
      <c r="P4" s="21"/>
      <c r="Q4" s="21"/>
      <c r="R4" s="3"/>
      <c r="S4" s="3"/>
      <c r="T4" s="3"/>
      <c r="U4" s="3"/>
      <c r="V4" s="3"/>
      <c r="W4" s="3"/>
    </row>
    <row r="5" spans="1:23" s="4" customFormat="1" ht="42.75" customHeight="1" thickTop="1" x14ac:dyDescent="0.2">
      <c r="A5" s="208" t="str">
        <f>IF(B5="","",COUNTA($E$5:E5))</f>
        <v/>
      </c>
      <c r="B5" s="225"/>
      <c r="C5" s="209" t="e">
        <f t="shared" ref="C5:C24" si="0">VLOOKUP(B5,$B$30:$H$397,2,0)</f>
        <v>#N/A</v>
      </c>
      <c r="D5" s="209" t="e">
        <f t="shared" ref="D5:D24" si="1">VLOOKUP(C5,$C$30:$H$397,2,0)</f>
        <v>#N/A</v>
      </c>
      <c r="E5" s="209" t="e">
        <f t="shared" ref="E5:E24" si="2">VLOOKUP(B5,$B$30:$H$397,4,0)</f>
        <v>#N/A</v>
      </c>
      <c r="F5" s="41"/>
      <c r="G5" s="210">
        <f t="shared" ref="G5:G26" ca="1" si="3">F5-$F$3</f>
        <v>-41502.734015509261</v>
      </c>
      <c r="H5" s="99" t="s">
        <v>16</v>
      </c>
      <c r="I5" s="37" t="e">
        <f t="shared" ref="I5:I26" si="4">VLOOKUP(B5,$B$30:$I$397,5,0)</f>
        <v>#N/A</v>
      </c>
      <c r="J5" s="37" t="e">
        <f t="shared" ref="J5:J26" si="5">VLOOKUP(B5,$B$30:$I$397,7,0)</f>
        <v>#N/A</v>
      </c>
      <c r="K5" s="37" t="e">
        <f t="shared" ref="K5:K26" si="6">IF(VLOOKUP(B5,$B$30:$I$397,7,0)=$E$3,"","مخالف")</f>
        <v>#N/A</v>
      </c>
      <c r="L5" s="37"/>
      <c r="M5" s="21"/>
      <c r="N5" s="21"/>
      <c r="O5" s="27"/>
      <c r="P5" s="21"/>
      <c r="Q5" s="21"/>
      <c r="R5" s="3"/>
      <c r="S5" s="3"/>
      <c r="T5" s="3"/>
      <c r="U5" s="3"/>
      <c r="V5" s="3"/>
      <c r="W5" s="3"/>
    </row>
    <row r="6" spans="1:23" s="15" customFormat="1" ht="42.75" customHeight="1" x14ac:dyDescent="0.2">
      <c r="A6" s="211" t="str">
        <f>IF(B6="","",COUNTA($E$5:E6))</f>
        <v/>
      </c>
      <c r="B6" s="225"/>
      <c r="C6" s="209" t="e">
        <f t="shared" si="0"/>
        <v>#N/A</v>
      </c>
      <c r="D6" s="209" t="e">
        <f t="shared" si="1"/>
        <v>#N/A</v>
      </c>
      <c r="E6" s="209" t="e">
        <f t="shared" si="2"/>
        <v>#N/A</v>
      </c>
      <c r="F6" s="41"/>
      <c r="G6" s="210">
        <f t="shared" ca="1" si="3"/>
        <v>-41502.734015509261</v>
      </c>
      <c r="H6" s="99" t="s">
        <v>16</v>
      </c>
      <c r="I6" s="37" t="e">
        <f t="shared" si="4"/>
        <v>#N/A</v>
      </c>
      <c r="J6" s="37" t="e">
        <f t="shared" si="5"/>
        <v>#N/A</v>
      </c>
      <c r="K6" s="37" t="e">
        <f t="shared" si="6"/>
        <v>#N/A</v>
      </c>
      <c r="L6" s="24"/>
      <c r="M6" s="24"/>
      <c r="N6" s="24"/>
      <c r="O6" s="28"/>
      <c r="P6" s="24"/>
      <c r="Q6" s="21"/>
      <c r="R6" s="3"/>
      <c r="S6" s="3"/>
      <c r="T6" s="3"/>
      <c r="U6" s="3"/>
      <c r="V6" s="3"/>
      <c r="W6" s="3"/>
    </row>
    <row r="7" spans="1:23" s="15" customFormat="1" ht="42.75" customHeight="1" x14ac:dyDescent="0.2">
      <c r="A7" s="211" t="str">
        <f>IF(B7="","",COUNTA($E$5:E7))</f>
        <v/>
      </c>
      <c r="B7" s="225"/>
      <c r="C7" s="209" t="e">
        <f t="shared" si="0"/>
        <v>#N/A</v>
      </c>
      <c r="D7" s="209" t="e">
        <f t="shared" si="1"/>
        <v>#N/A</v>
      </c>
      <c r="E7" s="209" t="e">
        <f t="shared" si="2"/>
        <v>#N/A</v>
      </c>
      <c r="F7" s="41"/>
      <c r="G7" s="210">
        <f t="shared" ca="1" si="3"/>
        <v>-41502.734015509261</v>
      </c>
      <c r="H7" s="99" t="s">
        <v>16</v>
      </c>
      <c r="I7" s="37" t="e">
        <f t="shared" si="4"/>
        <v>#N/A</v>
      </c>
      <c r="J7" s="37" t="e">
        <f t="shared" si="5"/>
        <v>#N/A</v>
      </c>
      <c r="K7" s="37" t="e">
        <f t="shared" si="6"/>
        <v>#N/A</v>
      </c>
      <c r="L7" s="24"/>
      <c r="M7" s="24"/>
      <c r="N7" s="24"/>
      <c r="O7" s="28"/>
      <c r="P7" s="24"/>
      <c r="Q7" s="21"/>
      <c r="R7" s="3"/>
      <c r="S7" s="3"/>
      <c r="T7" s="3"/>
      <c r="U7" s="3"/>
      <c r="V7" s="3"/>
      <c r="W7" s="3"/>
    </row>
    <row r="8" spans="1:23" s="15" customFormat="1" ht="42.75" customHeight="1" x14ac:dyDescent="0.2">
      <c r="A8" s="211" t="str">
        <f>IF(B8="","",COUNTA($E$5:E8))</f>
        <v/>
      </c>
      <c r="B8" s="225"/>
      <c r="C8" s="209" t="e">
        <f t="shared" si="0"/>
        <v>#N/A</v>
      </c>
      <c r="D8" s="209" t="e">
        <f t="shared" si="1"/>
        <v>#N/A</v>
      </c>
      <c r="E8" s="209" t="e">
        <f t="shared" si="2"/>
        <v>#N/A</v>
      </c>
      <c r="F8" s="41"/>
      <c r="G8" s="210">
        <f t="shared" ca="1" si="3"/>
        <v>-41502.734015509261</v>
      </c>
      <c r="H8" s="99" t="s">
        <v>12</v>
      </c>
      <c r="I8" s="37" t="e">
        <f t="shared" si="4"/>
        <v>#N/A</v>
      </c>
      <c r="J8" s="37" t="e">
        <f t="shared" si="5"/>
        <v>#N/A</v>
      </c>
      <c r="K8" s="37" t="e">
        <f t="shared" si="6"/>
        <v>#N/A</v>
      </c>
      <c r="L8" s="24"/>
      <c r="M8" s="24"/>
      <c r="N8" s="24"/>
      <c r="O8" s="28"/>
      <c r="P8" s="24"/>
      <c r="Q8" s="21"/>
      <c r="R8" s="3"/>
      <c r="S8" s="3"/>
      <c r="T8" s="3"/>
      <c r="U8" s="3"/>
      <c r="V8" s="3"/>
      <c r="W8" s="3"/>
    </row>
    <row r="9" spans="1:23" s="4" customFormat="1" ht="42.75" customHeight="1" x14ac:dyDescent="0.2">
      <c r="A9" s="211" t="str">
        <f>IF(B9="","",COUNTA($E$5:E9))</f>
        <v/>
      </c>
      <c r="B9" s="225"/>
      <c r="C9" s="209" t="e">
        <f t="shared" si="0"/>
        <v>#N/A</v>
      </c>
      <c r="D9" s="209" t="e">
        <f t="shared" si="1"/>
        <v>#N/A</v>
      </c>
      <c r="E9" s="209" t="e">
        <f t="shared" si="2"/>
        <v>#N/A</v>
      </c>
      <c r="F9" s="41"/>
      <c r="G9" s="210">
        <f t="shared" ca="1" si="3"/>
        <v>-41502.734015509261</v>
      </c>
      <c r="H9" s="99" t="s">
        <v>12</v>
      </c>
      <c r="I9" s="37" t="e">
        <f t="shared" si="4"/>
        <v>#N/A</v>
      </c>
      <c r="J9" s="37" t="e">
        <f t="shared" si="5"/>
        <v>#N/A</v>
      </c>
      <c r="K9" s="37" t="e">
        <f t="shared" si="6"/>
        <v>#N/A</v>
      </c>
      <c r="L9" s="24"/>
      <c r="M9" s="24"/>
      <c r="N9" s="24"/>
      <c r="O9" s="28"/>
      <c r="P9" s="24"/>
      <c r="Q9" s="21"/>
      <c r="R9" s="3"/>
      <c r="S9" s="3"/>
      <c r="T9" s="3"/>
      <c r="U9" s="3"/>
      <c r="V9" s="3"/>
      <c r="W9" s="3"/>
    </row>
    <row r="10" spans="1:23" s="4" customFormat="1" ht="42.75" customHeight="1" x14ac:dyDescent="0.2">
      <c r="A10" s="211" t="str">
        <f>IF(B10="","",COUNTA($E$5:E10))</f>
        <v/>
      </c>
      <c r="B10" s="225"/>
      <c r="C10" s="209" t="e">
        <f t="shared" si="0"/>
        <v>#N/A</v>
      </c>
      <c r="D10" s="209" t="e">
        <f t="shared" si="1"/>
        <v>#N/A</v>
      </c>
      <c r="E10" s="209" t="e">
        <f t="shared" si="2"/>
        <v>#N/A</v>
      </c>
      <c r="F10" s="41"/>
      <c r="G10" s="210">
        <f t="shared" ca="1" si="3"/>
        <v>-41502.734015509261</v>
      </c>
      <c r="H10" s="99" t="s">
        <v>16</v>
      </c>
      <c r="I10" s="37" t="e">
        <f t="shared" si="4"/>
        <v>#N/A</v>
      </c>
      <c r="J10" s="37" t="e">
        <f t="shared" si="5"/>
        <v>#N/A</v>
      </c>
      <c r="K10" s="37" t="e">
        <f t="shared" si="6"/>
        <v>#N/A</v>
      </c>
      <c r="L10" s="24"/>
      <c r="M10" s="24"/>
      <c r="N10" s="24"/>
      <c r="O10" s="28"/>
      <c r="P10" s="24"/>
      <c r="Q10" s="21"/>
    </row>
    <row r="11" spans="1:23" s="4" customFormat="1" ht="42.75" customHeight="1" x14ac:dyDescent="0.2">
      <c r="A11" s="211" t="str">
        <f>IF(B11="","",COUNTA($E$5:E11))</f>
        <v/>
      </c>
      <c r="B11" s="225"/>
      <c r="C11" s="209" t="e">
        <f t="shared" si="0"/>
        <v>#N/A</v>
      </c>
      <c r="D11" s="209" t="e">
        <f t="shared" si="1"/>
        <v>#N/A</v>
      </c>
      <c r="E11" s="209" t="e">
        <f t="shared" si="2"/>
        <v>#N/A</v>
      </c>
      <c r="F11" s="41"/>
      <c r="G11" s="210">
        <f t="shared" ca="1" si="3"/>
        <v>-41502.734015509261</v>
      </c>
      <c r="H11" s="99" t="s">
        <v>16</v>
      </c>
      <c r="I11" s="37" t="e">
        <f t="shared" si="4"/>
        <v>#N/A</v>
      </c>
      <c r="J11" s="37" t="e">
        <f t="shared" si="5"/>
        <v>#N/A</v>
      </c>
      <c r="K11" s="37" t="e">
        <f t="shared" si="6"/>
        <v>#N/A</v>
      </c>
      <c r="L11" s="24"/>
      <c r="M11" s="24"/>
      <c r="N11" s="24"/>
      <c r="O11" s="28"/>
      <c r="P11" s="24"/>
      <c r="Q11" s="21"/>
      <c r="R11" s="3"/>
      <c r="S11" s="3"/>
      <c r="T11" s="3"/>
      <c r="U11" s="3"/>
      <c r="V11" s="3"/>
      <c r="W11" s="3"/>
    </row>
    <row r="12" spans="1:23" s="4" customFormat="1" ht="42.75" customHeight="1" x14ac:dyDescent="0.2">
      <c r="A12" s="211" t="str">
        <f>IF(B12="","",COUNTA($E$5:E12))</f>
        <v/>
      </c>
      <c r="B12" s="225"/>
      <c r="C12" s="209" t="e">
        <f t="shared" si="0"/>
        <v>#N/A</v>
      </c>
      <c r="D12" s="209" t="e">
        <f t="shared" si="1"/>
        <v>#N/A</v>
      </c>
      <c r="E12" s="209" t="e">
        <f t="shared" si="2"/>
        <v>#N/A</v>
      </c>
      <c r="F12" s="41"/>
      <c r="G12" s="210">
        <f t="shared" ca="1" si="3"/>
        <v>-41502.734015509261</v>
      </c>
      <c r="H12" s="99" t="s">
        <v>16</v>
      </c>
      <c r="I12" s="37" t="e">
        <f t="shared" si="4"/>
        <v>#N/A</v>
      </c>
      <c r="J12" s="37" t="e">
        <f t="shared" si="5"/>
        <v>#N/A</v>
      </c>
      <c r="K12" s="37" t="e">
        <f t="shared" si="6"/>
        <v>#N/A</v>
      </c>
      <c r="L12" s="24"/>
      <c r="M12" s="24"/>
      <c r="N12" s="24"/>
      <c r="O12" s="28"/>
      <c r="P12" s="24"/>
      <c r="Q12" s="21"/>
      <c r="R12" s="3"/>
      <c r="S12" s="3"/>
      <c r="T12" s="3"/>
      <c r="U12" s="3"/>
      <c r="V12" s="3"/>
      <c r="W12" s="3"/>
    </row>
    <row r="13" spans="1:23" s="4" customFormat="1" ht="42.75" customHeight="1" x14ac:dyDescent="0.2">
      <c r="A13" s="211" t="str">
        <f>IF(B13="","",COUNTA($E$5:E13))</f>
        <v/>
      </c>
      <c r="B13" s="225"/>
      <c r="C13" s="209" t="e">
        <f t="shared" si="0"/>
        <v>#N/A</v>
      </c>
      <c r="D13" s="209" t="e">
        <f t="shared" si="1"/>
        <v>#N/A</v>
      </c>
      <c r="E13" s="209" t="e">
        <f t="shared" si="2"/>
        <v>#N/A</v>
      </c>
      <c r="F13" s="41"/>
      <c r="G13" s="210">
        <f t="shared" ca="1" si="3"/>
        <v>-41502.734015509261</v>
      </c>
      <c r="H13" s="99" t="s">
        <v>16</v>
      </c>
      <c r="I13" s="37" t="e">
        <f t="shared" si="4"/>
        <v>#N/A</v>
      </c>
      <c r="J13" s="37" t="e">
        <f t="shared" si="5"/>
        <v>#N/A</v>
      </c>
      <c r="K13" s="37" t="e">
        <f t="shared" si="6"/>
        <v>#N/A</v>
      </c>
      <c r="L13" s="24"/>
      <c r="M13" s="24"/>
      <c r="N13" s="24"/>
      <c r="O13" s="28"/>
      <c r="P13" s="24"/>
      <c r="Q13" s="29"/>
    </row>
    <row r="14" spans="1:23" s="4" customFormat="1" ht="42.75" customHeight="1" x14ac:dyDescent="0.2">
      <c r="A14" s="211" t="str">
        <f>IF(B14="","",COUNTA($E$5:E14))</f>
        <v/>
      </c>
      <c r="B14" s="225"/>
      <c r="C14" s="209" t="e">
        <f t="shared" si="0"/>
        <v>#N/A</v>
      </c>
      <c r="D14" s="209" t="e">
        <f t="shared" si="1"/>
        <v>#N/A</v>
      </c>
      <c r="E14" s="209" t="e">
        <f t="shared" si="2"/>
        <v>#N/A</v>
      </c>
      <c r="F14" s="41"/>
      <c r="G14" s="210">
        <f t="shared" ca="1" si="3"/>
        <v>-41502.734015509261</v>
      </c>
      <c r="H14" s="99" t="s">
        <v>16</v>
      </c>
      <c r="I14" s="37" t="e">
        <f t="shared" si="4"/>
        <v>#N/A</v>
      </c>
      <c r="J14" s="37" t="e">
        <f t="shared" si="5"/>
        <v>#N/A</v>
      </c>
      <c r="K14" s="37" t="e">
        <f t="shared" si="6"/>
        <v>#N/A</v>
      </c>
      <c r="L14" s="24"/>
      <c r="M14" s="24"/>
      <c r="N14" s="24"/>
      <c r="O14" s="28"/>
      <c r="P14" s="24"/>
      <c r="Q14" s="21"/>
      <c r="R14" s="3"/>
      <c r="S14" s="3"/>
      <c r="T14" s="3"/>
      <c r="U14" s="3"/>
      <c r="V14" s="3"/>
      <c r="W14" s="6"/>
    </row>
    <row r="15" spans="1:23" s="4" customFormat="1" ht="42.75" customHeight="1" x14ac:dyDescent="0.2">
      <c r="A15" s="211" t="str">
        <f>IF(B15="","",COUNTA($E$5:E15))</f>
        <v/>
      </c>
      <c r="B15" s="225"/>
      <c r="C15" s="209" t="e">
        <f t="shared" si="0"/>
        <v>#N/A</v>
      </c>
      <c r="D15" s="209" t="e">
        <f t="shared" si="1"/>
        <v>#N/A</v>
      </c>
      <c r="E15" s="209" t="e">
        <f t="shared" si="2"/>
        <v>#N/A</v>
      </c>
      <c r="F15" s="41"/>
      <c r="G15" s="210">
        <f t="shared" ca="1" si="3"/>
        <v>-41502.734015509261</v>
      </c>
      <c r="H15" s="99" t="s">
        <v>16</v>
      </c>
      <c r="I15" s="37" t="e">
        <f t="shared" si="4"/>
        <v>#N/A</v>
      </c>
      <c r="J15" s="37" t="e">
        <f t="shared" si="5"/>
        <v>#N/A</v>
      </c>
      <c r="K15" s="37" t="e">
        <f t="shared" si="6"/>
        <v>#N/A</v>
      </c>
      <c r="L15" s="24"/>
      <c r="M15" s="24"/>
      <c r="N15" s="24"/>
      <c r="O15" s="28"/>
      <c r="P15" s="24"/>
      <c r="Q15" s="21"/>
      <c r="R15" s="3"/>
      <c r="S15" s="3"/>
      <c r="T15" s="3"/>
      <c r="U15" s="3"/>
      <c r="V15" s="3"/>
      <c r="W15" s="6"/>
    </row>
    <row r="16" spans="1:23" s="4" customFormat="1" ht="42.75" customHeight="1" x14ac:dyDescent="0.2">
      <c r="A16" s="211" t="str">
        <f>IF(B16="","",COUNTA($E$5:E16))</f>
        <v/>
      </c>
      <c r="B16" s="225"/>
      <c r="C16" s="209" t="e">
        <f t="shared" si="0"/>
        <v>#N/A</v>
      </c>
      <c r="D16" s="209" t="e">
        <f t="shared" si="1"/>
        <v>#N/A</v>
      </c>
      <c r="E16" s="209" t="e">
        <f t="shared" si="2"/>
        <v>#N/A</v>
      </c>
      <c r="F16" s="41"/>
      <c r="G16" s="210">
        <f t="shared" ca="1" si="3"/>
        <v>-41502.734015509261</v>
      </c>
      <c r="H16" s="99" t="s">
        <v>16</v>
      </c>
      <c r="I16" s="37" t="e">
        <f t="shared" si="4"/>
        <v>#N/A</v>
      </c>
      <c r="J16" s="37" t="e">
        <f t="shared" si="5"/>
        <v>#N/A</v>
      </c>
      <c r="K16" s="37" t="e">
        <f t="shared" si="6"/>
        <v>#N/A</v>
      </c>
      <c r="L16" s="24"/>
      <c r="M16" s="24"/>
      <c r="N16" s="24"/>
      <c r="O16" s="28"/>
      <c r="P16" s="24"/>
      <c r="Q16" s="21"/>
      <c r="R16" s="3"/>
      <c r="S16" s="6"/>
      <c r="T16" s="3"/>
      <c r="U16" s="3"/>
      <c r="V16" s="3"/>
      <c r="W16" s="13"/>
    </row>
    <row r="17" spans="1:23" s="4" customFormat="1" ht="42.75" customHeight="1" x14ac:dyDescent="0.2">
      <c r="A17" s="211" t="str">
        <f>IF(B17="","",COUNTA($E$5:E17))</f>
        <v/>
      </c>
      <c r="B17" s="225"/>
      <c r="C17" s="209" t="e">
        <f t="shared" si="0"/>
        <v>#N/A</v>
      </c>
      <c r="D17" s="209" t="e">
        <f t="shared" si="1"/>
        <v>#N/A</v>
      </c>
      <c r="E17" s="209" t="e">
        <f t="shared" si="2"/>
        <v>#N/A</v>
      </c>
      <c r="F17" s="41"/>
      <c r="G17" s="210">
        <f t="shared" ca="1" si="3"/>
        <v>-41502.734015509261</v>
      </c>
      <c r="H17" s="99" t="s">
        <v>16</v>
      </c>
      <c r="I17" s="37" t="e">
        <f t="shared" si="4"/>
        <v>#N/A</v>
      </c>
      <c r="J17" s="37" t="e">
        <f t="shared" si="5"/>
        <v>#N/A</v>
      </c>
      <c r="K17" s="37" t="e">
        <f t="shared" si="6"/>
        <v>#N/A</v>
      </c>
      <c r="L17" s="24"/>
      <c r="M17" s="24"/>
      <c r="N17" s="24"/>
      <c r="O17" s="28"/>
      <c r="P17" s="24"/>
      <c r="Q17" s="21"/>
      <c r="R17" s="3"/>
      <c r="S17" s="3"/>
      <c r="T17" s="3"/>
      <c r="U17" s="3"/>
      <c r="V17" s="3"/>
      <c r="W17" s="3"/>
    </row>
    <row r="18" spans="1:23" s="4" customFormat="1" ht="42.75" customHeight="1" x14ac:dyDescent="0.2">
      <c r="A18" s="211" t="str">
        <f>IF(B18="","",COUNTA($E$5:E18))</f>
        <v/>
      </c>
      <c r="B18" s="225"/>
      <c r="C18" s="209" t="e">
        <f t="shared" si="0"/>
        <v>#N/A</v>
      </c>
      <c r="D18" s="209" t="e">
        <f t="shared" si="1"/>
        <v>#N/A</v>
      </c>
      <c r="E18" s="209" t="e">
        <f t="shared" si="2"/>
        <v>#N/A</v>
      </c>
      <c r="F18" s="41"/>
      <c r="G18" s="210">
        <f t="shared" ca="1" si="3"/>
        <v>-41502.734015509261</v>
      </c>
      <c r="H18" s="99" t="s">
        <v>16</v>
      </c>
      <c r="I18" s="37" t="e">
        <f t="shared" si="4"/>
        <v>#N/A</v>
      </c>
      <c r="J18" s="37" t="e">
        <f t="shared" si="5"/>
        <v>#N/A</v>
      </c>
      <c r="K18" s="37" t="e">
        <f t="shared" si="6"/>
        <v>#N/A</v>
      </c>
      <c r="L18" s="24"/>
      <c r="M18" s="24"/>
      <c r="N18" s="24"/>
      <c r="O18" s="28"/>
      <c r="P18" s="24"/>
      <c r="Q18" s="21"/>
      <c r="R18" s="3"/>
      <c r="S18" s="3"/>
      <c r="T18" s="6"/>
      <c r="U18" s="13"/>
      <c r="V18" s="13"/>
      <c r="W18" s="13"/>
    </row>
    <row r="19" spans="1:23" s="4" customFormat="1" ht="42.75" customHeight="1" x14ac:dyDescent="0.2">
      <c r="A19" s="211" t="str">
        <f>IF(B19="","",COUNTA($E$5:E19))</f>
        <v/>
      </c>
      <c r="B19" s="225"/>
      <c r="C19" s="209" t="e">
        <f t="shared" si="0"/>
        <v>#N/A</v>
      </c>
      <c r="D19" s="209" t="e">
        <f t="shared" si="1"/>
        <v>#N/A</v>
      </c>
      <c r="E19" s="209" t="e">
        <f t="shared" si="2"/>
        <v>#N/A</v>
      </c>
      <c r="F19" s="41"/>
      <c r="G19" s="210">
        <f t="shared" ca="1" si="3"/>
        <v>-41502.734015509261</v>
      </c>
      <c r="H19" s="99" t="s">
        <v>16</v>
      </c>
      <c r="I19" s="37" t="e">
        <f t="shared" si="4"/>
        <v>#N/A</v>
      </c>
      <c r="J19" s="37" t="e">
        <f t="shared" si="5"/>
        <v>#N/A</v>
      </c>
      <c r="K19" s="37" t="e">
        <f t="shared" si="6"/>
        <v>#N/A</v>
      </c>
      <c r="L19" s="24"/>
      <c r="M19" s="24"/>
      <c r="N19" s="24"/>
      <c r="O19" s="28"/>
      <c r="P19" s="24"/>
      <c r="Q19" s="21"/>
      <c r="R19" s="3"/>
      <c r="S19" s="3"/>
      <c r="T19" s="6"/>
      <c r="U19" s="12"/>
      <c r="V19" s="12"/>
      <c r="W19" s="12"/>
    </row>
    <row r="20" spans="1:23" s="4" customFormat="1" ht="42.75" customHeight="1" x14ac:dyDescent="0.2">
      <c r="A20" s="211" t="str">
        <f>IF(B20="","",COUNTA($E$5:E20))</f>
        <v/>
      </c>
      <c r="B20" s="225"/>
      <c r="C20" s="209" t="e">
        <f t="shared" si="0"/>
        <v>#N/A</v>
      </c>
      <c r="D20" s="209" t="e">
        <f t="shared" si="1"/>
        <v>#N/A</v>
      </c>
      <c r="E20" s="209" t="e">
        <f t="shared" si="2"/>
        <v>#N/A</v>
      </c>
      <c r="F20" s="41"/>
      <c r="G20" s="210">
        <f t="shared" ca="1" si="3"/>
        <v>-41502.734015509261</v>
      </c>
      <c r="H20" s="99" t="s">
        <v>16</v>
      </c>
      <c r="I20" s="37" t="e">
        <f t="shared" si="4"/>
        <v>#N/A</v>
      </c>
      <c r="J20" s="37" t="e">
        <f t="shared" si="5"/>
        <v>#N/A</v>
      </c>
      <c r="K20" s="37" t="e">
        <f t="shared" si="6"/>
        <v>#N/A</v>
      </c>
      <c r="L20" s="24"/>
      <c r="M20" s="24"/>
      <c r="N20" s="24"/>
      <c r="O20" s="28"/>
      <c r="P20" s="24"/>
      <c r="Q20" s="21"/>
      <c r="R20" s="3"/>
      <c r="S20" s="3"/>
      <c r="T20" s="6"/>
      <c r="U20" s="12"/>
      <c r="V20" s="12"/>
      <c r="W20" s="12"/>
    </row>
    <row r="21" spans="1:23" s="4" customFormat="1" ht="42.75" customHeight="1" x14ac:dyDescent="0.2">
      <c r="A21" s="211" t="str">
        <f>IF(B21="","",COUNTA($E$5:E21))</f>
        <v/>
      </c>
      <c r="B21" s="225"/>
      <c r="C21" s="209" t="e">
        <f t="shared" si="0"/>
        <v>#N/A</v>
      </c>
      <c r="D21" s="209" t="e">
        <f t="shared" si="1"/>
        <v>#N/A</v>
      </c>
      <c r="E21" s="209" t="e">
        <f t="shared" si="2"/>
        <v>#N/A</v>
      </c>
      <c r="F21" s="41"/>
      <c r="G21" s="210">
        <f t="shared" ca="1" si="3"/>
        <v>-41502.734015509261</v>
      </c>
      <c r="H21" s="99"/>
      <c r="I21" s="37" t="e">
        <f t="shared" si="4"/>
        <v>#N/A</v>
      </c>
      <c r="J21" s="37" t="e">
        <f t="shared" si="5"/>
        <v>#N/A</v>
      </c>
      <c r="K21" s="37" t="e">
        <f t="shared" si="6"/>
        <v>#N/A</v>
      </c>
      <c r="L21" s="24"/>
      <c r="M21" s="24"/>
      <c r="N21" s="24"/>
      <c r="O21" s="28"/>
      <c r="P21" s="24"/>
      <c r="Q21" s="21"/>
      <c r="R21" s="3"/>
      <c r="S21" s="3"/>
      <c r="T21" s="6"/>
      <c r="U21" s="12"/>
      <c r="V21" s="12"/>
      <c r="W21" s="12"/>
    </row>
    <row r="22" spans="1:23" s="4" customFormat="1" ht="42.75" customHeight="1" x14ac:dyDescent="0.2">
      <c r="A22" s="211" t="str">
        <f>IF(B22="","",COUNTA($E$5:E22))</f>
        <v/>
      </c>
      <c r="B22" s="225"/>
      <c r="C22" s="209" t="e">
        <f t="shared" si="0"/>
        <v>#N/A</v>
      </c>
      <c r="D22" s="209" t="e">
        <f t="shared" si="1"/>
        <v>#N/A</v>
      </c>
      <c r="E22" s="209" t="e">
        <f t="shared" si="2"/>
        <v>#N/A</v>
      </c>
      <c r="F22" s="41"/>
      <c r="G22" s="210">
        <f t="shared" ca="1" si="3"/>
        <v>-41502.734015509261</v>
      </c>
      <c r="H22" s="99"/>
      <c r="I22" s="37" t="e">
        <f t="shared" si="4"/>
        <v>#N/A</v>
      </c>
      <c r="J22" s="37" t="e">
        <f t="shared" si="5"/>
        <v>#N/A</v>
      </c>
      <c r="K22" s="37" t="e">
        <f t="shared" si="6"/>
        <v>#N/A</v>
      </c>
      <c r="L22" s="24"/>
      <c r="M22" s="24"/>
      <c r="N22" s="24"/>
      <c r="O22" s="28"/>
      <c r="P22" s="24"/>
      <c r="Q22" s="21"/>
      <c r="R22" s="3"/>
      <c r="S22" s="3"/>
      <c r="T22" s="6"/>
      <c r="U22" s="12"/>
      <c r="V22" s="12"/>
      <c r="W22" s="12"/>
    </row>
    <row r="23" spans="1:23" s="4" customFormat="1" ht="42.75" customHeight="1" x14ac:dyDescent="0.2">
      <c r="A23" s="211" t="str">
        <f>IF(B23="","",COUNTA($E$5:E23))</f>
        <v/>
      </c>
      <c r="B23" s="225"/>
      <c r="C23" s="209" t="e">
        <f t="shared" si="0"/>
        <v>#N/A</v>
      </c>
      <c r="D23" s="209" t="e">
        <f t="shared" si="1"/>
        <v>#N/A</v>
      </c>
      <c r="E23" s="209" t="e">
        <f t="shared" si="2"/>
        <v>#N/A</v>
      </c>
      <c r="F23" s="41"/>
      <c r="G23" s="210">
        <f t="shared" ca="1" si="3"/>
        <v>-41502.734015509261</v>
      </c>
      <c r="H23" s="99"/>
      <c r="I23" s="37" t="e">
        <f t="shared" si="4"/>
        <v>#N/A</v>
      </c>
      <c r="J23" s="37" t="e">
        <f t="shared" si="5"/>
        <v>#N/A</v>
      </c>
      <c r="K23" s="37" t="e">
        <f t="shared" si="6"/>
        <v>#N/A</v>
      </c>
      <c r="L23" s="24"/>
      <c r="M23" s="24"/>
      <c r="N23" s="24"/>
      <c r="O23" s="28"/>
      <c r="P23" s="24"/>
      <c r="Q23" s="21"/>
      <c r="R23" s="3"/>
      <c r="S23" s="3"/>
      <c r="T23" s="6"/>
      <c r="U23" s="12"/>
      <c r="V23" s="12"/>
      <c r="W23" s="12"/>
    </row>
    <row r="24" spans="1:23" s="4" customFormat="1" ht="42.75" customHeight="1" thickBot="1" x14ac:dyDescent="0.25">
      <c r="A24" s="212" t="str">
        <f>IF(B24="","",COUNTA($E$5:E24))</f>
        <v/>
      </c>
      <c r="B24" s="226"/>
      <c r="C24" s="227" t="e">
        <f t="shared" si="0"/>
        <v>#N/A</v>
      </c>
      <c r="D24" s="227" t="e">
        <f t="shared" si="1"/>
        <v>#N/A</v>
      </c>
      <c r="E24" s="227" t="e">
        <f t="shared" si="2"/>
        <v>#N/A</v>
      </c>
      <c r="F24" s="42"/>
      <c r="G24" s="228">
        <f t="shared" ca="1" si="3"/>
        <v>-41502.734015509261</v>
      </c>
      <c r="H24" s="104"/>
      <c r="I24" s="37" t="e">
        <f t="shared" si="4"/>
        <v>#N/A</v>
      </c>
      <c r="J24" s="37" t="e">
        <f t="shared" si="5"/>
        <v>#N/A</v>
      </c>
      <c r="K24" s="37" t="e">
        <f t="shared" si="6"/>
        <v>#N/A</v>
      </c>
      <c r="L24" s="24"/>
      <c r="M24" s="24"/>
      <c r="N24" s="24"/>
      <c r="O24" s="28"/>
      <c r="P24" s="24"/>
      <c r="Q24" s="21"/>
      <c r="R24" s="3"/>
      <c r="S24" s="3"/>
      <c r="T24" s="6"/>
      <c r="U24" s="12"/>
      <c r="V24" s="12"/>
      <c r="W24" s="12"/>
    </row>
    <row r="25" spans="1:23" s="4" customFormat="1" ht="32.1" hidden="1" customHeight="1" x14ac:dyDescent="0.2">
      <c r="A25" s="35" t="str">
        <f>IF(B25="","",COUNTA($E$5:E25))</f>
        <v/>
      </c>
      <c r="B25" s="106"/>
      <c r="C25" s="107"/>
      <c r="D25" s="107"/>
      <c r="E25" s="107"/>
      <c r="F25" s="108"/>
      <c r="G25" s="100">
        <f t="shared" ca="1" si="3"/>
        <v>-41502.734015509261</v>
      </c>
      <c r="H25" s="109"/>
      <c r="I25" s="37" t="e">
        <f t="shared" si="4"/>
        <v>#N/A</v>
      </c>
      <c r="J25" s="37" t="e">
        <f t="shared" si="5"/>
        <v>#N/A</v>
      </c>
      <c r="K25" s="37" t="e">
        <f t="shared" si="6"/>
        <v>#N/A</v>
      </c>
      <c r="L25" s="24"/>
      <c r="M25" s="24"/>
      <c r="N25" s="24"/>
      <c r="O25" s="28"/>
      <c r="P25" s="24"/>
      <c r="Q25" s="21"/>
      <c r="R25" s="3"/>
      <c r="S25" s="3"/>
      <c r="T25" s="6"/>
      <c r="U25" s="12"/>
      <c r="V25" s="12"/>
      <c r="W25" s="12"/>
    </row>
    <row r="26" spans="1:23" s="4" customFormat="1" ht="32.1" hidden="1" customHeight="1" x14ac:dyDescent="0.2">
      <c r="A26" s="35" t="str">
        <f>IF(B26="","",COUNTA($E$5:E26))</f>
        <v/>
      </c>
      <c r="B26" s="39"/>
      <c r="C26" s="84"/>
      <c r="D26" s="84"/>
      <c r="E26" s="84"/>
      <c r="F26" s="42"/>
      <c r="G26" s="103">
        <f t="shared" ca="1" si="3"/>
        <v>-41502.734015509261</v>
      </c>
      <c r="H26" s="104"/>
      <c r="I26" s="37" t="e">
        <f t="shared" si="4"/>
        <v>#N/A</v>
      </c>
      <c r="J26" s="37" t="e">
        <f t="shared" si="5"/>
        <v>#N/A</v>
      </c>
      <c r="K26" s="37" t="e">
        <f t="shared" si="6"/>
        <v>#N/A</v>
      </c>
      <c r="L26" s="24"/>
      <c r="M26" s="24"/>
      <c r="N26" s="24"/>
      <c r="O26" s="28"/>
      <c r="P26" s="24"/>
      <c r="Q26" s="21"/>
      <c r="R26" s="3"/>
      <c r="S26" s="3"/>
      <c r="T26" s="6"/>
      <c r="U26" s="12"/>
      <c r="V26" s="12"/>
      <c r="W26" s="12"/>
    </row>
    <row r="27" spans="1:23" s="4" customFormat="1" ht="60.75" customHeight="1" thickTop="1" x14ac:dyDescent="0.2">
      <c r="B27" s="14"/>
      <c r="F27" s="16"/>
      <c r="G27" s="14"/>
      <c r="H27" s="14"/>
      <c r="I27" s="10"/>
      <c r="J27" s="30"/>
      <c r="K27" s="37"/>
      <c r="L27" s="24"/>
      <c r="M27" s="24"/>
      <c r="N27" s="24"/>
      <c r="O27" s="24"/>
      <c r="P27" s="24"/>
      <c r="Q27" s="24"/>
      <c r="R27" s="10"/>
      <c r="S27" s="10"/>
      <c r="T27" s="10"/>
      <c r="U27" s="10"/>
      <c r="V27" s="10"/>
      <c r="W27" s="10"/>
    </row>
    <row r="28" spans="1:23" s="4" customFormat="1" ht="33.75" customHeight="1" x14ac:dyDescent="0.2">
      <c r="A28" s="239" t="s">
        <v>7</v>
      </c>
      <c r="B28" s="239"/>
      <c r="C28" s="14"/>
      <c r="D28" s="6"/>
      <c r="E28" s="6"/>
      <c r="F28" s="237" t="s">
        <v>419</v>
      </c>
      <c r="G28" s="237"/>
      <c r="H28" s="237"/>
      <c r="I28" s="1"/>
      <c r="J28" s="22"/>
      <c r="K28" s="31"/>
      <c r="L28" s="22"/>
      <c r="M28" s="22"/>
      <c r="N28" s="32"/>
      <c r="O28" s="32"/>
      <c r="P28" s="32"/>
      <c r="Q28" s="32"/>
      <c r="R28" s="1"/>
      <c r="S28" s="10"/>
      <c r="T28" s="1"/>
      <c r="U28" s="1"/>
      <c r="V28" s="1"/>
      <c r="W28" s="1"/>
    </row>
    <row r="29" spans="1:23" s="4" customFormat="1" ht="41.25" customHeight="1" x14ac:dyDescent="0.2">
      <c r="A29" s="3"/>
      <c r="B29" s="77" t="s">
        <v>1</v>
      </c>
      <c r="C29" s="78" t="s">
        <v>60</v>
      </c>
      <c r="D29" s="78" t="s">
        <v>2</v>
      </c>
      <c r="E29" s="79" t="s">
        <v>3</v>
      </c>
      <c r="F29" s="79" t="s">
        <v>5</v>
      </c>
      <c r="G29" s="79" t="s">
        <v>6</v>
      </c>
      <c r="H29" s="80" t="s">
        <v>420</v>
      </c>
      <c r="I29" s="1"/>
      <c r="J29" s="3"/>
      <c r="K29" s="3"/>
      <c r="L29" s="3"/>
      <c r="M29" s="3"/>
      <c r="N29" s="13"/>
      <c r="O29" s="13"/>
      <c r="P29" s="13"/>
      <c r="Q29" s="3"/>
      <c r="R29" s="1"/>
      <c r="S29" s="1"/>
      <c r="T29" s="1"/>
      <c r="U29" s="1"/>
      <c r="V29" s="1"/>
      <c r="W29" s="1"/>
    </row>
    <row r="30" spans="1:23" s="4" customFormat="1" ht="21" customHeight="1" x14ac:dyDescent="0.2">
      <c r="A30" s="45">
        <v>1</v>
      </c>
      <c r="B30" s="63">
        <v>17</v>
      </c>
      <c r="C30" s="67" t="s">
        <v>61</v>
      </c>
      <c r="D30" s="68" t="s">
        <v>13</v>
      </c>
      <c r="E30" s="67" t="s">
        <v>57</v>
      </c>
      <c r="F30" s="68" t="s">
        <v>212</v>
      </c>
      <c r="G30" s="48" t="s">
        <v>16</v>
      </c>
      <c r="H30" s="55" t="s">
        <v>421</v>
      </c>
      <c r="I30" s="10"/>
      <c r="J30" s="3"/>
      <c r="K30" s="6"/>
      <c r="L30" s="3"/>
      <c r="M30" s="3"/>
      <c r="N30" s="3"/>
      <c r="O30" s="17"/>
      <c r="P30" s="3"/>
      <c r="Q30" s="3"/>
      <c r="R30" s="10"/>
      <c r="S30" s="10"/>
      <c r="T30" s="10"/>
      <c r="U30" s="10"/>
      <c r="V30" s="10"/>
      <c r="W30" s="10"/>
    </row>
    <row r="31" spans="1:23" s="4" customFormat="1" ht="21" customHeight="1" x14ac:dyDescent="0.2">
      <c r="A31" s="45">
        <v>2</v>
      </c>
      <c r="B31" s="63">
        <v>33</v>
      </c>
      <c r="C31" s="67" t="s">
        <v>62</v>
      </c>
      <c r="D31" s="68" t="s">
        <v>13</v>
      </c>
      <c r="E31" s="67" t="s">
        <v>63</v>
      </c>
      <c r="F31" s="68" t="s">
        <v>24</v>
      </c>
      <c r="G31" s="49" t="s">
        <v>24</v>
      </c>
      <c r="H31" s="56" t="s">
        <v>425</v>
      </c>
      <c r="I31" s="10"/>
      <c r="J31" s="3"/>
      <c r="K31" s="6"/>
      <c r="L31" s="3"/>
      <c r="M31" s="3"/>
      <c r="N31" s="3"/>
      <c r="O31" s="17"/>
      <c r="P31" s="3"/>
      <c r="Q31" s="3"/>
      <c r="R31" s="10"/>
      <c r="S31" s="10"/>
      <c r="T31" s="10"/>
      <c r="U31" s="10"/>
      <c r="V31" s="10"/>
      <c r="W31" s="10"/>
    </row>
    <row r="32" spans="1:23" s="4" customFormat="1" ht="21" customHeight="1" x14ac:dyDescent="0.2">
      <c r="A32" s="45">
        <v>3</v>
      </c>
      <c r="B32" s="63">
        <v>39</v>
      </c>
      <c r="C32" s="67" t="s">
        <v>64</v>
      </c>
      <c r="D32" s="68" t="s">
        <v>13</v>
      </c>
      <c r="E32" s="67" t="s">
        <v>57</v>
      </c>
      <c r="F32" s="68" t="s">
        <v>24</v>
      </c>
      <c r="G32" s="49"/>
      <c r="H32" s="56"/>
      <c r="I32" s="11"/>
      <c r="J32" s="3"/>
      <c r="K32" s="6"/>
      <c r="L32" s="3"/>
      <c r="M32" s="3"/>
      <c r="N32" s="3"/>
      <c r="O32" s="17"/>
      <c r="P32" s="3"/>
      <c r="Q32" s="3"/>
      <c r="R32" s="11"/>
      <c r="S32" s="7"/>
      <c r="T32" s="11"/>
      <c r="U32" s="8"/>
      <c r="V32" s="9"/>
      <c r="W32" s="7"/>
    </row>
    <row r="33" spans="1:23" s="4" customFormat="1" ht="21" customHeight="1" x14ac:dyDescent="0.2">
      <c r="A33" s="45">
        <v>4</v>
      </c>
      <c r="B33" s="63">
        <v>43</v>
      </c>
      <c r="C33" s="67" t="s">
        <v>65</v>
      </c>
      <c r="D33" s="68" t="s">
        <v>13</v>
      </c>
      <c r="E33" s="67" t="s">
        <v>63</v>
      </c>
      <c r="F33" s="68" t="s">
        <v>24</v>
      </c>
      <c r="G33" s="49"/>
      <c r="H33" s="56" t="s">
        <v>425</v>
      </c>
      <c r="I33" s="11"/>
      <c r="O33" s="18"/>
      <c r="R33" s="11"/>
      <c r="S33" s="7"/>
      <c r="T33" s="11"/>
      <c r="U33" s="8"/>
      <c r="V33" s="9"/>
      <c r="W33" s="7"/>
    </row>
    <row r="34" spans="1:23" s="4" customFormat="1" ht="21" customHeight="1" x14ac:dyDescent="0.2">
      <c r="A34" s="45">
        <v>5</v>
      </c>
      <c r="B34" s="63">
        <v>53</v>
      </c>
      <c r="C34" s="67" t="s">
        <v>66</v>
      </c>
      <c r="D34" s="68" t="s">
        <v>13</v>
      </c>
      <c r="E34" s="67" t="s">
        <v>20</v>
      </c>
      <c r="F34" s="68" t="s">
        <v>24</v>
      </c>
      <c r="G34" s="49"/>
      <c r="H34" s="56"/>
      <c r="I34" s="7"/>
      <c r="J34" s="3"/>
      <c r="K34" s="3"/>
      <c r="L34" s="3"/>
      <c r="M34" s="3"/>
      <c r="N34" s="3"/>
      <c r="O34" s="17"/>
      <c r="P34" s="3"/>
      <c r="Q34" s="3"/>
      <c r="R34" s="7"/>
      <c r="S34" s="7"/>
      <c r="T34" s="7"/>
      <c r="U34" s="8"/>
      <c r="V34" s="9"/>
      <c r="W34" s="7"/>
    </row>
    <row r="35" spans="1:23" s="4" customFormat="1" ht="21" customHeight="1" x14ac:dyDescent="0.2">
      <c r="A35" s="45">
        <v>6</v>
      </c>
      <c r="B35" s="63">
        <v>61</v>
      </c>
      <c r="C35" s="67" t="s">
        <v>67</v>
      </c>
      <c r="D35" s="68" t="s">
        <v>13</v>
      </c>
      <c r="E35" s="67" t="s">
        <v>21</v>
      </c>
      <c r="F35" s="68" t="s">
        <v>24</v>
      </c>
      <c r="G35" s="49"/>
      <c r="H35" s="56"/>
      <c r="I35" s="1"/>
      <c r="J35" s="3"/>
      <c r="K35" s="3"/>
      <c r="L35" s="3"/>
      <c r="M35" s="3"/>
      <c r="N35" s="3"/>
      <c r="O35" s="17"/>
      <c r="P35" s="3"/>
      <c r="Q35" s="3"/>
      <c r="R35" s="7"/>
      <c r="S35" s="9"/>
      <c r="T35" s="7"/>
      <c r="U35" s="9"/>
      <c r="V35" s="8"/>
      <c r="W35" s="9"/>
    </row>
    <row r="36" spans="1:23" s="4" customFormat="1" ht="21" customHeight="1" x14ac:dyDescent="0.2">
      <c r="A36" s="45">
        <v>7</v>
      </c>
      <c r="B36" s="63">
        <v>64</v>
      </c>
      <c r="C36" s="67" t="s">
        <v>68</v>
      </c>
      <c r="D36" s="68" t="s">
        <v>13</v>
      </c>
      <c r="E36" s="67" t="s">
        <v>11</v>
      </c>
      <c r="F36" s="68" t="s">
        <v>24</v>
      </c>
      <c r="G36" s="49"/>
      <c r="H36" s="56"/>
      <c r="I36" s="1"/>
      <c r="J36" s="3"/>
      <c r="K36" s="3"/>
      <c r="L36" s="3"/>
      <c r="M36" s="3"/>
      <c r="N36" s="3"/>
      <c r="O36" s="17"/>
      <c r="P36" s="3"/>
      <c r="Q36" s="3"/>
      <c r="R36" s="1"/>
      <c r="S36" s="1"/>
      <c r="T36" s="1"/>
      <c r="U36" s="1"/>
      <c r="V36" s="1"/>
      <c r="W36" s="1"/>
    </row>
    <row r="37" spans="1:23" s="4" customFormat="1" ht="21" customHeight="1" x14ac:dyDescent="0.2">
      <c r="A37" s="45">
        <v>8</v>
      </c>
      <c r="B37" s="63">
        <v>67</v>
      </c>
      <c r="C37" s="67" t="s">
        <v>69</v>
      </c>
      <c r="D37" s="68" t="s">
        <v>13</v>
      </c>
      <c r="E37" s="67" t="s">
        <v>11</v>
      </c>
      <c r="F37" s="68" t="s">
        <v>24</v>
      </c>
      <c r="G37" s="49"/>
      <c r="H37" s="56"/>
      <c r="I37" s="1"/>
      <c r="O37" s="18"/>
      <c r="R37" s="1"/>
      <c r="S37" s="1"/>
      <c r="T37" s="1"/>
      <c r="U37" s="1"/>
      <c r="V37" s="1"/>
      <c r="W37" s="1"/>
    </row>
    <row r="38" spans="1:23" s="4" customFormat="1" ht="21" customHeight="1" x14ac:dyDescent="0.2">
      <c r="A38" s="45">
        <v>9</v>
      </c>
      <c r="B38" s="63">
        <v>76</v>
      </c>
      <c r="C38" s="67" t="s">
        <v>70</v>
      </c>
      <c r="D38" s="68" t="s">
        <v>13</v>
      </c>
      <c r="E38" s="67" t="s">
        <v>11</v>
      </c>
      <c r="F38" s="68" t="s">
        <v>24</v>
      </c>
      <c r="G38" s="49"/>
      <c r="H38" s="56"/>
      <c r="I38" s="1"/>
      <c r="O38" s="18"/>
      <c r="R38" s="1"/>
      <c r="S38" s="1"/>
      <c r="T38" s="1"/>
      <c r="U38" s="1"/>
      <c r="V38" s="1"/>
      <c r="W38" s="1"/>
    </row>
    <row r="39" spans="1:23" s="4" customFormat="1" ht="21" customHeight="1" x14ac:dyDescent="0.2">
      <c r="A39" s="45">
        <v>10</v>
      </c>
      <c r="B39" s="63">
        <v>85</v>
      </c>
      <c r="C39" s="67" t="s">
        <v>71</v>
      </c>
      <c r="D39" s="68" t="s">
        <v>13</v>
      </c>
      <c r="E39" s="67" t="s">
        <v>57</v>
      </c>
      <c r="F39" s="68" t="s">
        <v>24</v>
      </c>
      <c r="G39" s="49"/>
      <c r="H39" s="56"/>
      <c r="I39" s="1"/>
      <c r="J39" s="3"/>
      <c r="K39" s="3"/>
      <c r="L39" s="3"/>
      <c r="M39" s="3"/>
      <c r="N39" s="3"/>
      <c r="O39" s="17"/>
      <c r="P39" s="3"/>
      <c r="Q39" s="3"/>
      <c r="R39" s="1"/>
      <c r="S39" s="1"/>
      <c r="T39" s="1"/>
      <c r="U39" s="1"/>
      <c r="V39" s="1"/>
      <c r="W39" s="1"/>
    </row>
    <row r="40" spans="1:23" s="4" customFormat="1" ht="21" customHeight="1" x14ac:dyDescent="0.2">
      <c r="A40" s="45">
        <v>11</v>
      </c>
      <c r="B40" s="63">
        <v>98</v>
      </c>
      <c r="C40" s="67" t="s">
        <v>72</v>
      </c>
      <c r="D40" s="68" t="s">
        <v>13</v>
      </c>
      <c r="E40" s="67" t="s">
        <v>15</v>
      </c>
      <c r="F40" s="68" t="s">
        <v>24</v>
      </c>
      <c r="G40" s="49"/>
      <c r="H40" s="56"/>
      <c r="I40" s="1"/>
      <c r="J40" s="3"/>
      <c r="K40" s="3"/>
      <c r="L40" s="3"/>
      <c r="M40" s="3"/>
      <c r="N40" s="3"/>
      <c r="O40" s="17"/>
      <c r="P40" s="3"/>
      <c r="Q40" s="3"/>
      <c r="R40" s="1"/>
      <c r="S40" s="1"/>
      <c r="T40" s="1"/>
      <c r="U40" s="1"/>
      <c r="V40" s="1"/>
      <c r="W40" s="1"/>
    </row>
    <row r="41" spans="1:23" s="3" customFormat="1" ht="21" customHeight="1" x14ac:dyDescent="0.2">
      <c r="A41" s="45">
        <v>12</v>
      </c>
      <c r="B41" s="63">
        <v>102</v>
      </c>
      <c r="C41" s="67" t="s">
        <v>73</v>
      </c>
      <c r="D41" s="68" t="s">
        <v>13</v>
      </c>
      <c r="E41" s="67" t="s">
        <v>22</v>
      </c>
      <c r="F41" s="68" t="s">
        <v>24</v>
      </c>
      <c r="G41" s="49"/>
      <c r="H41" s="56"/>
      <c r="I41" s="1"/>
      <c r="K41" s="5"/>
      <c r="O41" s="19"/>
      <c r="P41" s="6"/>
      <c r="Q41" s="6"/>
      <c r="R41" s="1"/>
      <c r="S41" s="1"/>
      <c r="T41" s="1"/>
      <c r="U41" s="1"/>
      <c r="V41" s="1"/>
      <c r="W41" s="1"/>
    </row>
    <row r="42" spans="1:23" s="3" customFormat="1" ht="21" customHeight="1" x14ac:dyDescent="0.2">
      <c r="A42" s="45">
        <v>13</v>
      </c>
      <c r="B42" s="63">
        <v>105</v>
      </c>
      <c r="C42" s="67" t="s">
        <v>74</v>
      </c>
      <c r="D42" s="68" t="s">
        <v>13</v>
      </c>
      <c r="E42" s="67" t="s">
        <v>15</v>
      </c>
      <c r="F42" s="68" t="s">
        <v>24</v>
      </c>
      <c r="G42" s="49"/>
      <c r="H42" s="56"/>
      <c r="I42" s="1"/>
      <c r="K42" s="1"/>
      <c r="O42" s="17"/>
      <c r="R42" s="1"/>
      <c r="S42" s="1"/>
      <c r="T42" s="1"/>
      <c r="U42" s="1"/>
      <c r="V42" s="1"/>
      <c r="W42" s="1"/>
    </row>
    <row r="43" spans="1:23" s="3" customFormat="1" ht="21" customHeight="1" x14ac:dyDescent="0.2">
      <c r="A43" s="45">
        <v>14</v>
      </c>
      <c r="B43" s="63">
        <v>113</v>
      </c>
      <c r="C43" s="67" t="s">
        <v>75</v>
      </c>
      <c r="D43" s="68" t="s">
        <v>13</v>
      </c>
      <c r="E43" s="67" t="s">
        <v>63</v>
      </c>
      <c r="F43" s="68" t="s">
        <v>24</v>
      </c>
      <c r="G43" s="49"/>
      <c r="H43" s="56"/>
      <c r="I43" s="1"/>
      <c r="J43" s="1"/>
      <c r="N43" s="6"/>
      <c r="O43" s="20"/>
      <c r="P43" s="1"/>
      <c r="Q43" s="1"/>
      <c r="R43" s="1"/>
      <c r="S43" s="1"/>
      <c r="T43" s="1"/>
      <c r="U43" s="1"/>
      <c r="V43" s="1"/>
      <c r="W43" s="1"/>
    </row>
    <row r="44" spans="1:23" s="3" customFormat="1" ht="21" customHeight="1" x14ac:dyDescent="0.2">
      <c r="A44" s="45">
        <v>15</v>
      </c>
      <c r="B44" s="63">
        <v>121</v>
      </c>
      <c r="C44" s="67" t="s">
        <v>76</v>
      </c>
      <c r="D44" s="68" t="s">
        <v>13</v>
      </c>
      <c r="E44" s="67" t="s">
        <v>11</v>
      </c>
      <c r="F44" s="68" t="s">
        <v>24</v>
      </c>
      <c r="G44" s="49"/>
      <c r="H44" s="56"/>
      <c r="I44" s="1"/>
      <c r="J44" s="1"/>
      <c r="K44" s="1"/>
      <c r="O44" s="20"/>
      <c r="P44" s="1"/>
      <c r="Q44" s="1"/>
      <c r="R44" s="1"/>
      <c r="S44" s="1"/>
      <c r="T44" s="1"/>
      <c r="U44" s="1"/>
      <c r="V44" s="1"/>
      <c r="W44" s="1"/>
    </row>
    <row r="45" spans="1:23" s="3" customFormat="1" ht="21" customHeight="1" x14ac:dyDescent="0.2">
      <c r="A45" s="45">
        <v>16</v>
      </c>
      <c r="B45" s="64">
        <v>123</v>
      </c>
      <c r="C45" s="67" t="s">
        <v>77</v>
      </c>
      <c r="D45" s="68" t="s">
        <v>54</v>
      </c>
      <c r="E45" s="67" t="s">
        <v>11</v>
      </c>
      <c r="F45" s="67" t="s">
        <v>212</v>
      </c>
      <c r="G45" s="48" t="s">
        <v>12</v>
      </c>
      <c r="H45" s="56"/>
      <c r="I45" s="1"/>
      <c r="J45" s="1"/>
      <c r="K45" s="1"/>
      <c r="L45" s="1"/>
      <c r="M45" s="1"/>
      <c r="N45" s="1"/>
      <c r="O45" s="20"/>
      <c r="P45" s="1"/>
      <c r="Q45" s="1"/>
      <c r="R45" s="1"/>
      <c r="S45" s="1"/>
      <c r="T45" s="1"/>
      <c r="U45" s="1"/>
      <c r="V45" s="1"/>
      <c r="W45" s="1"/>
    </row>
    <row r="46" spans="1:23" s="3" customFormat="1" ht="21" customHeight="1" x14ac:dyDescent="0.2">
      <c r="A46" s="45">
        <v>17</v>
      </c>
      <c r="B46" s="63">
        <v>124</v>
      </c>
      <c r="C46" s="67" t="s">
        <v>78</v>
      </c>
      <c r="D46" s="68" t="s">
        <v>13</v>
      </c>
      <c r="E46" s="67" t="s">
        <v>15</v>
      </c>
      <c r="F46" s="68" t="s">
        <v>212</v>
      </c>
      <c r="G46" s="48" t="s">
        <v>16</v>
      </c>
      <c r="H46" s="56"/>
      <c r="I46" s="1"/>
      <c r="J46" s="1"/>
      <c r="K46" s="1"/>
      <c r="L46" s="1"/>
      <c r="M46" s="1"/>
      <c r="N46" s="1"/>
      <c r="O46" s="20"/>
      <c r="P46" s="1"/>
      <c r="Q46" s="1"/>
      <c r="R46" s="1"/>
      <c r="S46" s="1"/>
      <c r="T46" s="1"/>
      <c r="U46" s="1"/>
      <c r="V46" s="1"/>
      <c r="W46" s="1"/>
    </row>
    <row r="47" spans="1:23" s="4" customFormat="1" ht="21" customHeight="1" x14ac:dyDescent="0.2">
      <c r="A47" s="45">
        <v>18</v>
      </c>
      <c r="B47" s="63">
        <v>130</v>
      </c>
      <c r="C47" s="67" t="s">
        <v>79</v>
      </c>
      <c r="D47" s="68" t="s">
        <v>13</v>
      </c>
      <c r="E47" s="67" t="s">
        <v>15</v>
      </c>
      <c r="F47" s="68" t="s">
        <v>36</v>
      </c>
      <c r="G47" s="68" t="s">
        <v>36</v>
      </c>
      <c r="H47" s="56"/>
      <c r="I47" s="1"/>
      <c r="J47" s="1"/>
      <c r="K47" s="1"/>
      <c r="L47" s="1"/>
      <c r="M47" s="1"/>
      <c r="N47" s="1"/>
      <c r="O47" s="20"/>
      <c r="P47" s="1"/>
      <c r="Q47" s="1"/>
      <c r="R47" s="1"/>
      <c r="S47" s="1"/>
      <c r="T47" s="1"/>
      <c r="U47" s="1"/>
      <c r="V47" s="1"/>
      <c r="W47" s="1"/>
    </row>
    <row r="48" spans="1:23" s="3" customFormat="1" ht="21" customHeight="1" x14ac:dyDescent="0.2">
      <c r="A48" s="45">
        <v>19</v>
      </c>
      <c r="B48" s="63">
        <v>131</v>
      </c>
      <c r="C48" s="67" t="s">
        <v>80</v>
      </c>
      <c r="D48" s="68" t="s">
        <v>13</v>
      </c>
      <c r="E48" s="67" t="s">
        <v>57</v>
      </c>
      <c r="F48" s="68" t="s">
        <v>24</v>
      </c>
      <c r="G48" s="49"/>
      <c r="H48" s="56"/>
      <c r="I48" s="1"/>
      <c r="J48" s="1"/>
      <c r="K48" s="1"/>
      <c r="L48" s="1"/>
      <c r="M48" s="1"/>
      <c r="N48" s="1"/>
      <c r="O48" s="20"/>
      <c r="P48" s="1"/>
      <c r="Q48" s="1"/>
      <c r="R48" s="1"/>
      <c r="S48" s="1"/>
      <c r="T48" s="1"/>
      <c r="U48" s="1"/>
      <c r="V48" s="1"/>
      <c r="W48" s="1"/>
    </row>
    <row r="49" spans="1:24" s="3" customFormat="1" ht="21" customHeight="1" x14ac:dyDescent="0.2">
      <c r="A49" s="45">
        <v>20</v>
      </c>
      <c r="B49" s="64">
        <v>133</v>
      </c>
      <c r="C49" s="67" t="s">
        <v>33</v>
      </c>
      <c r="D49" s="68" t="s">
        <v>10</v>
      </c>
      <c r="E49" s="67" t="s">
        <v>15</v>
      </c>
      <c r="F49" s="67" t="s">
        <v>212</v>
      </c>
      <c r="G49" s="48" t="s">
        <v>12</v>
      </c>
      <c r="H49" s="56"/>
      <c r="I49" s="1"/>
      <c r="J49" s="1"/>
      <c r="K49" s="1"/>
      <c r="L49" s="1"/>
      <c r="M49" s="1"/>
      <c r="N49" s="1"/>
      <c r="O49" s="20"/>
      <c r="P49" s="1"/>
      <c r="Q49" s="1"/>
      <c r="R49" s="1"/>
      <c r="S49" s="1"/>
      <c r="T49" s="1"/>
      <c r="U49" s="1"/>
      <c r="V49" s="1"/>
      <c r="W49" s="1"/>
    </row>
    <row r="50" spans="1:24" s="3" customFormat="1" ht="21" customHeight="1" x14ac:dyDescent="0.2">
      <c r="A50" s="45">
        <v>21</v>
      </c>
      <c r="B50" s="64">
        <v>144</v>
      </c>
      <c r="C50" s="67" t="s">
        <v>81</v>
      </c>
      <c r="D50" s="68" t="s">
        <v>10</v>
      </c>
      <c r="E50" s="68" t="s">
        <v>518</v>
      </c>
      <c r="F50" s="67" t="s">
        <v>212</v>
      </c>
      <c r="G50" s="48" t="s">
        <v>16</v>
      </c>
      <c r="H50" s="56"/>
      <c r="I50" s="1"/>
      <c r="J50" s="1"/>
      <c r="K50" s="1"/>
      <c r="L50" s="1"/>
      <c r="M50" s="1"/>
      <c r="N50" s="1"/>
      <c r="O50" s="20"/>
      <c r="P50" s="1"/>
      <c r="Q50" s="1"/>
      <c r="R50" s="1"/>
      <c r="S50" s="1"/>
      <c r="T50" s="1"/>
      <c r="U50" s="1"/>
      <c r="V50" s="1"/>
      <c r="W50" s="1"/>
    </row>
    <row r="51" spans="1:24" s="4" customFormat="1" ht="21" customHeight="1" x14ac:dyDescent="0.2">
      <c r="A51" s="45">
        <v>22</v>
      </c>
      <c r="B51" s="63">
        <v>145</v>
      </c>
      <c r="C51" s="67" t="s">
        <v>82</v>
      </c>
      <c r="D51" s="68" t="s">
        <v>13</v>
      </c>
      <c r="E51" s="67" t="s">
        <v>57</v>
      </c>
      <c r="F51" s="67" t="s">
        <v>24</v>
      </c>
      <c r="G51" s="49"/>
      <c r="H51" s="56"/>
      <c r="I51" s="1"/>
      <c r="J51" s="1"/>
      <c r="K51" s="1"/>
      <c r="L51" s="1"/>
      <c r="M51" s="1"/>
      <c r="N51" s="1"/>
      <c r="O51" s="20"/>
      <c r="P51" s="1"/>
      <c r="Q51" s="1"/>
      <c r="R51" s="1"/>
      <c r="S51" s="1"/>
      <c r="T51" s="1"/>
      <c r="U51" s="1"/>
      <c r="V51" s="1"/>
      <c r="W51" s="1"/>
    </row>
    <row r="52" spans="1:24" s="4" customFormat="1" ht="21" customHeight="1" x14ac:dyDescent="0.2">
      <c r="A52" s="45">
        <v>23</v>
      </c>
      <c r="B52" s="63">
        <v>153</v>
      </c>
      <c r="C52" s="67" t="s">
        <v>83</v>
      </c>
      <c r="D52" s="68" t="s">
        <v>13</v>
      </c>
      <c r="E52" s="67" t="s">
        <v>57</v>
      </c>
      <c r="F52" s="68" t="s">
        <v>212</v>
      </c>
      <c r="G52" s="48" t="s">
        <v>16</v>
      </c>
      <c r="H52" s="56"/>
      <c r="I52" s="1"/>
      <c r="J52" s="1"/>
      <c r="K52" s="1"/>
      <c r="L52" s="1"/>
      <c r="M52" s="1"/>
      <c r="N52" s="1"/>
      <c r="O52" s="20"/>
      <c r="P52" s="1"/>
      <c r="Q52" s="1"/>
      <c r="R52" s="1"/>
      <c r="S52" s="1"/>
      <c r="T52" s="1"/>
      <c r="U52" s="1"/>
      <c r="V52" s="1"/>
      <c r="W52" s="1"/>
    </row>
    <row r="53" spans="1:24" s="3" customFormat="1" ht="21" customHeight="1" x14ac:dyDescent="0.2">
      <c r="A53" s="45">
        <v>24</v>
      </c>
      <c r="B53" s="63">
        <v>155</v>
      </c>
      <c r="C53" s="67" t="s">
        <v>84</v>
      </c>
      <c r="D53" s="68" t="s">
        <v>13</v>
      </c>
      <c r="E53" s="67" t="s">
        <v>15</v>
      </c>
      <c r="F53" s="68" t="s">
        <v>212</v>
      </c>
      <c r="G53" s="48" t="s">
        <v>16</v>
      </c>
      <c r="H53" s="56"/>
      <c r="I53" s="1"/>
      <c r="J53" s="1"/>
      <c r="K53" s="1"/>
      <c r="L53" s="1"/>
      <c r="M53" s="1"/>
      <c r="N53" s="1"/>
      <c r="O53" s="20"/>
      <c r="P53" s="1"/>
      <c r="Q53" s="1"/>
      <c r="R53" s="1"/>
      <c r="S53" s="1"/>
      <c r="T53" s="1"/>
      <c r="U53" s="1"/>
      <c r="V53" s="1"/>
      <c r="W53" s="1"/>
    </row>
    <row r="54" spans="1:24" s="3" customFormat="1" ht="21" customHeight="1" x14ac:dyDescent="0.2">
      <c r="A54" s="45">
        <v>25</v>
      </c>
      <c r="B54" s="63">
        <v>168</v>
      </c>
      <c r="C54" s="67" t="s">
        <v>85</v>
      </c>
      <c r="D54" s="68" t="s">
        <v>13</v>
      </c>
      <c r="E54" s="67" t="s">
        <v>15</v>
      </c>
      <c r="F54" s="68" t="s">
        <v>212</v>
      </c>
      <c r="G54" s="48" t="s">
        <v>16</v>
      </c>
      <c r="H54" s="56"/>
      <c r="I54" s="1"/>
      <c r="J54" s="1"/>
      <c r="K54" s="1"/>
      <c r="L54" s="1"/>
      <c r="M54" s="1"/>
      <c r="N54" s="1"/>
      <c r="O54" s="20"/>
      <c r="P54" s="1"/>
      <c r="Q54" s="1"/>
      <c r="R54" s="1"/>
      <c r="S54" s="1"/>
      <c r="T54" s="1"/>
      <c r="U54" s="1"/>
      <c r="V54" s="1"/>
      <c r="W54" s="1"/>
    </row>
    <row r="55" spans="1:24" ht="21" customHeight="1" x14ac:dyDescent="0.2">
      <c r="A55" s="45">
        <v>26</v>
      </c>
      <c r="B55" s="63">
        <v>175</v>
      </c>
      <c r="C55" s="67" t="s">
        <v>86</v>
      </c>
      <c r="D55" s="68" t="s">
        <v>13</v>
      </c>
      <c r="E55" s="67" t="s">
        <v>63</v>
      </c>
      <c r="F55" s="68" t="s">
        <v>212</v>
      </c>
      <c r="G55" s="48" t="s">
        <v>16</v>
      </c>
      <c r="H55" s="56"/>
    </row>
    <row r="56" spans="1:24" ht="21" customHeight="1" x14ac:dyDescent="0.2">
      <c r="A56" s="45">
        <v>27</v>
      </c>
      <c r="B56" s="63">
        <v>177</v>
      </c>
      <c r="C56" s="67" t="s">
        <v>87</v>
      </c>
      <c r="D56" s="68" t="s">
        <v>13</v>
      </c>
      <c r="E56" s="67" t="s">
        <v>11</v>
      </c>
      <c r="F56" s="68" t="s">
        <v>212</v>
      </c>
      <c r="G56" s="48" t="s">
        <v>16</v>
      </c>
      <c r="H56" s="56"/>
    </row>
    <row r="57" spans="1:24" ht="21" customHeight="1" x14ac:dyDescent="0.2">
      <c r="A57" s="45">
        <v>28</v>
      </c>
      <c r="B57" s="64">
        <v>186</v>
      </c>
      <c r="C57" s="67" t="s">
        <v>88</v>
      </c>
      <c r="D57" s="68" t="s">
        <v>13</v>
      </c>
      <c r="E57" s="67" t="s">
        <v>11</v>
      </c>
      <c r="F57" s="68" t="s">
        <v>212</v>
      </c>
      <c r="G57" s="48" t="s">
        <v>12</v>
      </c>
      <c r="H57" s="56"/>
    </row>
    <row r="58" spans="1:24" ht="21" customHeight="1" x14ac:dyDescent="0.2">
      <c r="A58" s="45">
        <v>29</v>
      </c>
      <c r="B58" s="63">
        <v>188</v>
      </c>
      <c r="C58" s="67" t="s">
        <v>89</v>
      </c>
      <c r="D58" s="68" t="s">
        <v>13</v>
      </c>
      <c r="E58" s="67" t="s">
        <v>11</v>
      </c>
      <c r="F58" s="67" t="s">
        <v>24</v>
      </c>
      <c r="G58" s="49"/>
      <c r="H58" s="56"/>
    </row>
    <row r="59" spans="1:24" ht="21" customHeight="1" x14ac:dyDescent="0.2">
      <c r="A59" s="45">
        <v>30</v>
      </c>
      <c r="B59" s="63">
        <v>189</v>
      </c>
      <c r="C59" s="67" t="s">
        <v>90</v>
      </c>
      <c r="D59" s="68" t="s">
        <v>13</v>
      </c>
      <c r="E59" s="67" t="s">
        <v>11</v>
      </c>
      <c r="F59" s="68" t="s">
        <v>212</v>
      </c>
      <c r="G59" s="48" t="s">
        <v>12</v>
      </c>
      <c r="H59" s="56"/>
      <c r="X59" s="10"/>
    </row>
    <row r="60" spans="1:24" ht="21" customHeight="1" x14ac:dyDescent="0.2">
      <c r="A60" s="45">
        <v>31</v>
      </c>
      <c r="B60" s="63">
        <v>190</v>
      </c>
      <c r="C60" s="67" t="s">
        <v>91</v>
      </c>
      <c r="D60" s="68" t="s">
        <v>13</v>
      </c>
      <c r="E60" s="67" t="s">
        <v>57</v>
      </c>
      <c r="F60" s="68" t="s">
        <v>212</v>
      </c>
      <c r="G60" s="48" t="s">
        <v>16</v>
      </c>
      <c r="H60" s="56"/>
      <c r="X60" s="10"/>
    </row>
    <row r="61" spans="1:24" ht="21" customHeight="1" x14ac:dyDescent="0.2">
      <c r="A61" s="45">
        <v>32</v>
      </c>
      <c r="B61" s="63">
        <v>191</v>
      </c>
      <c r="C61" s="67" t="s">
        <v>92</v>
      </c>
      <c r="D61" s="68" t="s">
        <v>13</v>
      </c>
      <c r="E61" s="67" t="s">
        <v>27</v>
      </c>
      <c r="F61" s="68" t="s">
        <v>212</v>
      </c>
      <c r="G61" s="48" t="s">
        <v>16</v>
      </c>
      <c r="H61" s="56"/>
    </row>
    <row r="62" spans="1:24" ht="21" customHeight="1" x14ac:dyDescent="0.2">
      <c r="A62" s="45">
        <v>33</v>
      </c>
      <c r="B62" s="64">
        <v>195</v>
      </c>
      <c r="C62" s="67" t="s">
        <v>93</v>
      </c>
      <c r="D62" s="68" t="s">
        <v>13</v>
      </c>
      <c r="E62" s="67" t="s">
        <v>11</v>
      </c>
      <c r="F62" s="68" t="s">
        <v>212</v>
      </c>
      <c r="G62" s="48" t="s">
        <v>12</v>
      </c>
      <c r="H62" s="56"/>
    </row>
    <row r="63" spans="1:24" ht="21" customHeight="1" x14ac:dyDescent="0.2">
      <c r="A63" s="45">
        <v>34</v>
      </c>
      <c r="B63" s="63">
        <v>199</v>
      </c>
      <c r="C63" s="67" t="s">
        <v>94</v>
      </c>
      <c r="D63" s="68" t="s">
        <v>13</v>
      </c>
      <c r="E63" s="67" t="s">
        <v>15</v>
      </c>
      <c r="F63" s="67" t="s">
        <v>24</v>
      </c>
      <c r="G63" s="49"/>
      <c r="H63" s="56"/>
      <c r="X63" s="10"/>
    </row>
    <row r="64" spans="1:24" ht="21" customHeight="1" x14ac:dyDescent="0.2">
      <c r="A64" s="45">
        <v>35</v>
      </c>
      <c r="B64" s="63">
        <v>201</v>
      </c>
      <c r="C64" s="67" t="s">
        <v>95</v>
      </c>
      <c r="D64" s="68" t="s">
        <v>13</v>
      </c>
      <c r="E64" s="67" t="s">
        <v>11</v>
      </c>
      <c r="F64" s="67" t="s">
        <v>24</v>
      </c>
      <c r="G64" s="48"/>
      <c r="H64" s="56"/>
      <c r="X64" s="10"/>
    </row>
    <row r="65" spans="1:24" ht="21" customHeight="1" x14ac:dyDescent="0.2">
      <c r="A65" s="45">
        <v>36</v>
      </c>
      <c r="B65" s="63">
        <v>202</v>
      </c>
      <c r="C65" s="67" t="s">
        <v>30</v>
      </c>
      <c r="D65" s="68" t="s">
        <v>13</v>
      </c>
      <c r="E65" s="67" t="s">
        <v>27</v>
      </c>
      <c r="F65" s="68" t="s">
        <v>212</v>
      </c>
      <c r="G65" s="48" t="s">
        <v>16</v>
      </c>
      <c r="H65" s="56"/>
      <c r="X65" s="10"/>
    </row>
    <row r="66" spans="1:24" ht="21" customHeight="1" x14ac:dyDescent="0.2">
      <c r="A66" s="45">
        <v>37</v>
      </c>
      <c r="B66" s="63">
        <v>203</v>
      </c>
      <c r="C66" s="67" t="s">
        <v>96</v>
      </c>
      <c r="D66" s="68" t="s">
        <v>13</v>
      </c>
      <c r="E66" s="67" t="s">
        <v>11</v>
      </c>
      <c r="F66" s="68" t="s">
        <v>212</v>
      </c>
      <c r="G66" s="48" t="s">
        <v>12</v>
      </c>
      <c r="H66" s="56"/>
      <c r="X66" s="7"/>
    </row>
    <row r="67" spans="1:24" ht="21" customHeight="1" x14ac:dyDescent="0.2">
      <c r="A67" s="45">
        <v>38</v>
      </c>
      <c r="B67" s="63">
        <v>204</v>
      </c>
      <c r="C67" s="67" t="s">
        <v>97</v>
      </c>
      <c r="D67" s="68" t="s">
        <v>13</v>
      </c>
      <c r="E67" s="67" t="s">
        <v>15</v>
      </c>
      <c r="F67" s="68" t="s">
        <v>212</v>
      </c>
      <c r="G67" s="48" t="s">
        <v>16</v>
      </c>
      <c r="H67" s="56"/>
      <c r="X67" s="7"/>
    </row>
    <row r="68" spans="1:24" ht="21" customHeight="1" x14ac:dyDescent="0.2">
      <c r="A68" s="45">
        <v>39</v>
      </c>
      <c r="B68" s="63">
        <v>216</v>
      </c>
      <c r="C68" s="67" t="s">
        <v>98</v>
      </c>
      <c r="D68" s="68" t="s">
        <v>13</v>
      </c>
      <c r="E68" s="67" t="s">
        <v>15</v>
      </c>
      <c r="F68" s="68" t="s">
        <v>212</v>
      </c>
      <c r="G68" s="48" t="s">
        <v>12</v>
      </c>
      <c r="H68" s="56"/>
      <c r="X68" s="7"/>
    </row>
    <row r="69" spans="1:24" ht="21" customHeight="1" x14ac:dyDescent="0.2">
      <c r="A69" s="45">
        <v>40</v>
      </c>
      <c r="B69" s="63">
        <v>219</v>
      </c>
      <c r="C69" s="67" t="s">
        <v>99</v>
      </c>
      <c r="D69" s="68" t="s">
        <v>13</v>
      </c>
      <c r="E69" s="67" t="s">
        <v>15</v>
      </c>
      <c r="F69" s="68" t="s">
        <v>36</v>
      </c>
      <c r="G69" s="68" t="s">
        <v>36</v>
      </c>
      <c r="H69" s="56"/>
    </row>
    <row r="70" spans="1:24" ht="21" customHeight="1" x14ac:dyDescent="0.2">
      <c r="A70" s="45">
        <v>41</v>
      </c>
      <c r="B70" s="63">
        <v>226</v>
      </c>
      <c r="C70" s="67" t="s">
        <v>100</v>
      </c>
      <c r="D70" s="68" t="s">
        <v>13</v>
      </c>
      <c r="E70" s="67" t="s">
        <v>518</v>
      </c>
      <c r="F70" s="68" t="s">
        <v>212</v>
      </c>
      <c r="G70" s="48" t="s">
        <v>16</v>
      </c>
      <c r="H70" s="56"/>
    </row>
    <row r="71" spans="1:24" ht="21" customHeight="1" x14ac:dyDescent="0.2">
      <c r="A71" s="45">
        <v>42</v>
      </c>
      <c r="B71" s="64">
        <v>231</v>
      </c>
      <c r="C71" s="67" t="s">
        <v>101</v>
      </c>
      <c r="D71" s="68" t="s">
        <v>13</v>
      </c>
      <c r="E71" s="68" t="s">
        <v>518</v>
      </c>
      <c r="F71" s="68" t="s">
        <v>212</v>
      </c>
      <c r="G71" s="48" t="s">
        <v>16</v>
      </c>
      <c r="H71" s="56"/>
    </row>
    <row r="72" spans="1:24" ht="21" customHeight="1" x14ac:dyDescent="0.2">
      <c r="A72" s="45">
        <v>43</v>
      </c>
      <c r="B72" s="65">
        <v>234</v>
      </c>
      <c r="C72" s="67" t="s">
        <v>102</v>
      </c>
      <c r="D72" s="68" t="s">
        <v>13</v>
      </c>
      <c r="E72" s="67" t="s">
        <v>518</v>
      </c>
      <c r="F72" s="67" t="s">
        <v>24</v>
      </c>
      <c r="G72" s="49"/>
      <c r="H72" s="56"/>
    </row>
    <row r="73" spans="1:24" ht="21" customHeight="1" x14ac:dyDescent="0.2">
      <c r="A73" s="45">
        <v>44</v>
      </c>
      <c r="B73" s="64">
        <v>235</v>
      </c>
      <c r="C73" s="67" t="s">
        <v>103</v>
      </c>
      <c r="D73" s="68" t="s">
        <v>13</v>
      </c>
      <c r="E73" s="67" t="s">
        <v>18</v>
      </c>
      <c r="F73" s="68" t="s">
        <v>212</v>
      </c>
      <c r="G73" s="48" t="s">
        <v>16</v>
      </c>
      <c r="H73" s="56"/>
    </row>
    <row r="74" spans="1:24" ht="21" customHeight="1" x14ac:dyDescent="0.2">
      <c r="A74" s="45">
        <v>45</v>
      </c>
      <c r="B74" s="65">
        <v>237</v>
      </c>
      <c r="C74" s="67" t="s">
        <v>104</v>
      </c>
      <c r="D74" s="68" t="s">
        <v>13</v>
      </c>
      <c r="E74" s="67" t="s">
        <v>57</v>
      </c>
      <c r="F74" s="67" t="s">
        <v>24</v>
      </c>
      <c r="G74" s="49"/>
      <c r="H74" s="56"/>
    </row>
    <row r="75" spans="1:24" ht="21" customHeight="1" x14ac:dyDescent="0.2">
      <c r="A75" s="45">
        <v>46</v>
      </c>
      <c r="B75" s="65">
        <v>243</v>
      </c>
      <c r="C75" s="67" t="s">
        <v>105</v>
      </c>
      <c r="D75" s="68" t="s">
        <v>13</v>
      </c>
      <c r="E75" s="67" t="s">
        <v>18</v>
      </c>
      <c r="F75" s="68" t="s">
        <v>212</v>
      </c>
      <c r="G75" s="48" t="s">
        <v>16</v>
      </c>
      <c r="H75" s="56"/>
    </row>
    <row r="76" spans="1:24" ht="21" customHeight="1" x14ac:dyDescent="0.2">
      <c r="A76" s="45">
        <v>47</v>
      </c>
      <c r="B76" s="65">
        <v>245</v>
      </c>
      <c r="C76" s="67" t="s">
        <v>106</v>
      </c>
      <c r="D76" s="68" t="s">
        <v>13</v>
      </c>
      <c r="E76" s="67" t="s">
        <v>57</v>
      </c>
      <c r="F76" s="68" t="s">
        <v>212</v>
      </c>
      <c r="G76" s="48" t="s">
        <v>16</v>
      </c>
      <c r="H76" s="56"/>
    </row>
    <row r="77" spans="1:24" ht="21" customHeight="1" x14ac:dyDescent="0.2">
      <c r="A77" s="45">
        <v>48</v>
      </c>
      <c r="B77" s="64">
        <v>247</v>
      </c>
      <c r="C77" s="67" t="s">
        <v>35</v>
      </c>
      <c r="D77" s="68" t="s">
        <v>13</v>
      </c>
      <c r="E77" s="68" t="s">
        <v>11</v>
      </c>
      <c r="F77" s="68" t="s">
        <v>212</v>
      </c>
      <c r="G77" s="48" t="s">
        <v>12</v>
      </c>
      <c r="H77" s="56"/>
    </row>
    <row r="78" spans="1:24" ht="21" customHeight="1" x14ac:dyDescent="0.2">
      <c r="A78" s="45">
        <v>49</v>
      </c>
      <c r="B78" s="65">
        <v>247</v>
      </c>
      <c r="C78" s="67" t="s">
        <v>107</v>
      </c>
      <c r="D78" s="68" t="s">
        <v>10</v>
      </c>
      <c r="E78" s="67" t="s">
        <v>11</v>
      </c>
      <c r="F78" s="69" t="s">
        <v>212</v>
      </c>
      <c r="G78" s="70"/>
      <c r="H78" s="56"/>
    </row>
    <row r="79" spans="1:24" ht="21" customHeight="1" x14ac:dyDescent="0.2">
      <c r="A79" s="45">
        <v>50</v>
      </c>
      <c r="B79" s="65">
        <v>248</v>
      </c>
      <c r="C79" s="67" t="s">
        <v>108</v>
      </c>
      <c r="D79" s="68" t="s">
        <v>10</v>
      </c>
      <c r="E79" s="67" t="s">
        <v>11</v>
      </c>
      <c r="F79" s="68" t="s">
        <v>24</v>
      </c>
      <c r="G79" s="49"/>
      <c r="H79" s="56"/>
    </row>
    <row r="80" spans="1:24" ht="21" customHeight="1" x14ac:dyDescent="0.2">
      <c r="A80" s="45">
        <v>51</v>
      </c>
      <c r="B80" s="63">
        <v>248</v>
      </c>
      <c r="C80" s="67" t="s">
        <v>109</v>
      </c>
      <c r="D80" s="68" t="s">
        <v>13</v>
      </c>
      <c r="E80" s="68" t="s">
        <v>11</v>
      </c>
      <c r="F80" s="68" t="s">
        <v>212</v>
      </c>
      <c r="G80" s="48" t="s">
        <v>16</v>
      </c>
      <c r="H80" s="56"/>
    </row>
    <row r="81" spans="1:8" ht="21" customHeight="1" x14ac:dyDescent="0.2">
      <c r="A81" s="45">
        <v>52</v>
      </c>
      <c r="B81" s="65">
        <v>249</v>
      </c>
      <c r="C81" s="67" t="s">
        <v>110</v>
      </c>
      <c r="D81" s="68" t="s">
        <v>13</v>
      </c>
      <c r="E81" s="67" t="s">
        <v>57</v>
      </c>
      <c r="F81" s="68" t="s">
        <v>212</v>
      </c>
      <c r="G81" s="48" t="s">
        <v>12</v>
      </c>
      <c r="H81" s="56"/>
    </row>
    <row r="82" spans="1:8" ht="21" customHeight="1" x14ac:dyDescent="0.2">
      <c r="A82" s="45">
        <v>53</v>
      </c>
      <c r="B82" s="65">
        <v>251</v>
      </c>
      <c r="C82" s="67" t="s">
        <v>111</v>
      </c>
      <c r="D82" s="68" t="s">
        <v>13</v>
      </c>
      <c r="E82" s="67" t="s">
        <v>57</v>
      </c>
      <c r="F82" s="68" t="s">
        <v>212</v>
      </c>
      <c r="G82" s="48" t="s">
        <v>16</v>
      </c>
      <c r="H82" s="56"/>
    </row>
    <row r="83" spans="1:8" ht="21" customHeight="1" x14ac:dyDescent="0.2">
      <c r="A83" s="45">
        <v>54</v>
      </c>
      <c r="B83" s="65">
        <v>253</v>
      </c>
      <c r="C83" s="67" t="s">
        <v>112</v>
      </c>
      <c r="D83" s="68" t="s">
        <v>13</v>
      </c>
      <c r="E83" s="67" t="s">
        <v>15</v>
      </c>
      <c r="F83" s="68" t="s">
        <v>212</v>
      </c>
      <c r="G83" s="48" t="s">
        <v>12</v>
      </c>
      <c r="H83" s="56"/>
    </row>
    <row r="84" spans="1:8" ht="21" customHeight="1" x14ac:dyDescent="0.2">
      <c r="A84" s="45">
        <v>55</v>
      </c>
      <c r="B84" s="65">
        <v>255</v>
      </c>
      <c r="C84" s="67" t="s">
        <v>113</v>
      </c>
      <c r="D84" s="68" t="s">
        <v>13</v>
      </c>
      <c r="E84" s="67" t="s">
        <v>15</v>
      </c>
      <c r="F84" s="68" t="s">
        <v>212</v>
      </c>
      <c r="G84" s="48" t="s">
        <v>16</v>
      </c>
      <c r="H84" s="56"/>
    </row>
    <row r="85" spans="1:8" ht="21" customHeight="1" x14ac:dyDescent="0.2">
      <c r="A85" s="45">
        <v>56</v>
      </c>
      <c r="B85" s="63">
        <v>267</v>
      </c>
      <c r="C85" s="67" t="s">
        <v>114</v>
      </c>
      <c r="D85" s="68" t="s">
        <v>13</v>
      </c>
      <c r="E85" s="67" t="s">
        <v>15</v>
      </c>
      <c r="F85" s="68" t="s">
        <v>212</v>
      </c>
      <c r="G85" s="48" t="s">
        <v>12</v>
      </c>
      <c r="H85" s="56"/>
    </row>
    <row r="86" spans="1:8" ht="21" customHeight="1" x14ac:dyDescent="0.2">
      <c r="A86" s="45">
        <v>57</v>
      </c>
      <c r="B86" s="63">
        <v>268</v>
      </c>
      <c r="C86" s="67" t="s">
        <v>115</v>
      </c>
      <c r="D86" s="68" t="s">
        <v>13</v>
      </c>
      <c r="E86" s="67" t="s">
        <v>15</v>
      </c>
      <c r="F86" s="68" t="s">
        <v>36</v>
      </c>
      <c r="G86" s="68" t="s">
        <v>36</v>
      </c>
      <c r="H86" s="56"/>
    </row>
    <row r="87" spans="1:8" ht="21" customHeight="1" x14ac:dyDescent="0.2">
      <c r="A87" s="45">
        <v>58</v>
      </c>
      <c r="B87" s="63">
        <v>269</v>
      </c>
      <c r="C87" s="67" t="s">
        <v>116</v>
      </c>
      <c r="D87" s="68" t="s">
        <v>13</v>
      </c>
      <c r="E87" s="67" t="s">
        <v>22</v>
      </c>
      <c r="F87" s="68" t="s">
        <v>36</v>
      </c>
      <c r="G87" s="68" t="s">
        <v>36</v>
      </c>
      <c r="H87" s="56"/>
    </row>
    <row r="88" spans="1:8" ht="21" customHeight="1" x14ac:dyDescent="0.2">
      <c r="A88" s="45">
        <v>59</v>
      </c>
      <c r="B88" s="63">
        <v>270</v>
      </c>
      <c r="C88" s="67" t="s">
        <v>117</v>
      </c>
      <c r="D88" s="68" t="s">
        <v>13</v>
      </c>
      <c r="E88" s="67" t="s">
        <v>18</v>
      </c>
      <c r="F88" s="68" t="s">
        <v>212</v>
      </c>
      <c r="G88" s="48" t="s">
        <v>16</v>
      </c>
      <c r="H88" s="56"/>
    </row>
    <row r="89" spans="1:8" ht="21" customHeight="1" x14ac:dyDescent="0.2">
      <c r="A89" s="45">
        <v>60</v>
      </c>
      <c r="B89" s="63">
        <v>271</v>
      </c>
      <c r="C89" s="67" t="s">
        <v>118</v>
      </c>
      <c r="D89" s="68" t="s">
        <v>13</v>
      </c>
      <c r="E89" s="67" t="s">
        <v>18</v>
      </c>
      <c r="F89" s="68" t="s">
        <v>24</v>
      </c>
      <c r="G89" s="49"/>
      <c r="H89" s="56"/>
    </row>
    <row r="90" spans="1:8" ht="21" customHeight="1" x14ac:dyDescent="0.2">
      <c r="A90" s="45">
        <v>61</v>
      </c>
      <c r="B90" s="63">
        <v>272</v>
      </c>
      <c r="C90" s="67" t="s">
        <v>119</v>
      </c>
      <c r="D90" s="68" t="s">
        <v>13</v>
      </c>
      <c r="E90" s="67" t="s">
        <v>18</v>
      </c>
      <c r="F90" s="68" t="s">
        <v>212</v>
      </c>
      <c r="G90" s="48" t="s">
        <v>16</v>
      </c>
      <c r="H90" s="56"/>
    </row>
    <row r="91" spans="1:8" ht="21" customHeight="1" x14ac:dyDescent="0.2">
      <c r="A91" s="45">
        <v>62</v>
      </c>
      <c r="B91" s="64">
        <v>273</v>
      </c>
      <c r="C91" s="67" t="s">
        <v>120</v>
      </c>
      <c r="D91" s="68" t="s">
        <v>13</v>
      </c>
      <c r="E91" s="67" t="s">
        <v>18</v>
      </c>
      <c r="F91" s="68" t="s">
        <v>212</v>
      </c>
      <c r="G91" s="48" t="s">
        <v>16</v>
      </c>
      <c r="H91" s="56"/>
    </row>
    <row r="92" spans="1:8" ht="21" customHeight="1" x14ac:dyDescent="0.2">
      <c r="A92" s="45">
        <v>63</v>
      </c>
      <c r="B92" s="64">
        <v>274</v>
      </c>
      <c r="C92" s="68" t="s">
        <v>121</v>
      </c>
      <c r="D92" s="68" t="s">
        <v>13</v>
      </c>
      <c r="E92" s="68" t="s">
        <v>15</v>
      </c>
      <c r="F92" s="67" t="s">
        <v>24</v>
      </c>
      <c r="G92" s="49"/>
      <c r="H92" s="56"/>
    </row>
    <row r="93" spans="1:8" ht="21" customHeight="1" x14ac:dyDescent="0.2">
      <c r="A93" s="45">
        <v>64</v>
      </c>
      <c r="B93" s="63">
        <v>279</v>
      </c>
      <c r="C93" s="68" t="s">
        <v>122</v>
      </c>
      <c r="D93" s="68" t="s">
        <v>13</v>
      </c>
      <c r="E93" s="68" t="s">
        <v>11</v>
      </c>
      <c r="F93" s="68" t="s">
        <v>24</v>
      </c>
      <c r="G93" s="49"/>
      <c r="H93" s="56"/>
    </row>
    <row r="94" spans="1:8" ht="21" customHeight="1" x14ac:dyDescent="0.2">
      <c r="A94" s="45">
        <v>65</v>
      </c>
      <c r="B94" s="63">
        <v>281</v>
      </c>
      <c r="C94" s="68" t="s">
        <v>123</v>
      </c>
      <c r="D94" s="68" t="s">
        <v>13</v>
      </c>
      <c r="E94" s="68" t="s">
        <v>11</v>
      </c>
      <c r="F94" s="71" t="s">
        <v>212</v>
      </c>
      <c r="G94" s="48" t="s">
        <v>16</v>
      </c>
      <c r="H94" s="56"/>
    </row>
    <row r="95" spans="1:8" ht="21" customHeight="1" x14ac:dyDescent="0.2">
      <c r="A95" s="45">
        <v>66</v>
      </c>
      <c r="B95" s="64">
        <v>283</v>
      </c>
      <c r="C95" s="68" t="s">
        <v>124</v>
      </c>
      <c r="D95" s="68" t="s">
        <v>13</v>
      </c>
      <c r="E95" s="68" t="s">
        <v>11</v>
      </c>
      <c r="F95" s="71" t="s">
        <v>212</v>
      </c>
      <c r="G95" s="48" t="s">
        <v>16</v>
      </c>
      <c r="H95" s="56"/>
    </row>
    <row r="96" spans="1:8" ht="21" customHeight="1" x14ac:dyDescent="0.2">
      <c r="A96" s="45">
        <v>67</v>
      </c>
      <c r="B96" s="63">
        <v>284</v>
      </c>
      <c r="C96" s="68" t="s">
        <v>125</v>
      </c>
      <c r="D96" s="68" t="s">
        <v>13</v>
      </c>
      <c r="E96" s="68" t="s">
        <v>11</v>
      </c>
      <c r="F96" s="71" t="s">
        <v>212</v>
      </c>
      <c r="G96" s="48" t="s">
        <v>12</v>
      </c>
      <c r="H96" s="56"/>
    </row>
    <row r="97" spans="1:8" ht="21" customHeight="1" x14ac:dyDescent="0.2">
      <c r="A97" s="45">
        <v>68</v>
      </c>
      <c r="B97" s="64">
        <v>285</v>
      </c>
      <c r="C97" s="68" t="s">
        <v>126</v>
      </c>
      <c r="D97" s="68" t="s">
        <v>13</v>
      </c>
      <c r="E97" s="68" t="s">
        <v>11</v>
      </c>
      <c r="F97" s="71" t="s">
        <v>212</v>
      </c>
      <c r="G97" s="48" t="s">
        <v>16</v>
      </c>
      <c r="H97" s="56"/>
    </row>
    <row r="98" spans="1:8" ht="21" customHeight="1" x14ac:dyDescent="0.2">
      <c r="A98" s="45">
        <v>69</v>
      </c>
      <c r="B98" s="65">
        <v>288</v>
      </c>
      <c r="C98" s="67" t="s">
        <v>210</v>
      </c>
      <c r="D98" s="68" t="s">
        <v>13</v>
      </c>
      <c r="E98" s="67" t="s">
        <v>11</v>
      </c>
      <c r="F98" s="67" t="s">
        <v>212</v>
      </c>
      <c r="G98" s="48" t="s">
        <v>12</v>
      </c>
      <c r="H98" s="56"/>
    </row>
    <row r="99" spans="1:8" ht="21" customHeight="1" x14ac:dyDescent="0.2">
      <c r="A99" s="45">
        <v>70</v>
      </c>
      <c r="B99" s="63">
        <v>289</v>
      </c>
      <c r="C99" s="68" t="s">
        <v>127</v>
      </c>
      <c r="D99" s="68" t="s">
        <v>13</v>
      </c>
      <c r="E99" s="68" t="s">
        <v>11</v>
      </c>
      <c r="F99" s="71" t="s">
        <v>212</v>
      </c>
      <c r="G99" s="48" t="s">
        <v>16</v>
      </c>
      <c r="H99" s="56"/>
    </row>
    <row r="100" spans="1:8" ht="21" customHeight="1" x14ac:dyDescent="0.2">
      <c r="A100" s="45">
        <v>71</v>
      </c>
      <c r="B100" s="63">
        <v>291</v>
      </c>
      <c r="C100" s="68" t="s">
        <v>128</v>
      </c>
      <c r="D100" s="68" t="s">
        <v>13</v>
      </c>
      <c r="E100" s="68" t="s">
        <v>11</v>
      </c>
      <c r="F100" s="71" t="s">
        <v>212</v>
      </c>
      <c r="G100" s="48" t="s">
        <v>16</v>
      </c>
      <c r="H100" s="56"/>
    </row>
    <row r="101" spans="1:8" ht="21" customHeight="1" x14ac:dyDescent="0.2">
      <c r="A101" s="45">
        <v>72</v>
      </c>
      <c r="B101" s="63">
        <v>293</v>
      </c>
      <c r="C101" s="68" t="s">
        <v>129</v>
      </c>
      <c r="D101" s="68" t="s">
        <v>13</v>
      </c>
      <c r="E101" s="68" t="s">
        <v>11</v>
      </c>
      <c r="F101" s="71" t="s">
        <v>212</v>
      </c>
      <c r="G101" s="48" t="s">
        <v>16</v>
      </c>
      <c r="H101" s="56"/>
    </row>
    <row r="102" spans="1:8" ht="21" customHeight="1" x14ac:dyDescent="0.2">
      <c r="A102" s="45">
        <v>73</v>
      </c>
      <c r="B102" s="63">
        <v>295</v>
      </c>
      <c r="C102" s="68" t="s">
        <v>130</v>
      </c>
      <c r="D102" s="68" t="s">
        <v>13</v>
      </c>
      <c r="E102" s="68" t="s">
        <v>11</v>
      </c>
      <c r="F102" s="71" t="s">
        <v>212</v>
      </c>
      <c r="G102" s="48" t="s">
        <v>12</v>
      </c>
      <c r="H102" s="56"/>
    </row>
    <row r="103" spans="1:8" ht="21" customHeight="1" x14ac:dyDescent="0.2">
      <c r="A103" s="45">
        <v>74</v>
      </c>
      <c r="B103" s="63">
        <v>296</v>
      </c>
      <c r="C103" s="68" t="s">
        <v>131</v>
      </c>
      <c r="D103" s="68" t="s">
        <v>13</v>
      </c>
      <c r="E103" s="68" t="s">
        <v>18</v>
      </c>
      <c r="F103" s="71" t="s">
        <v>24</v>
      </c>
      <c r="G103" s="48"/>
      <c r="H103" s="56"/>
    </row>
    <row r="104" spans="1:8" ht="21" customHeight="1" x14ac:dyDescent="0.2">
      <c r="A104" s="45">
        <v>75</v>
      </c>
      <c r="B104" s="64">
        <v>299</v>
      </c>
      <c r="C104" s="68" t="s">
        <v>132</v>
      </c>
      <c r="D104" s="68" t="s">
        <v>13</v>
      </c>
      <c r="E104" s="68" t="s">
        <v>11</v>
      </c>
      <c r="F104" s="71" t="s">
        <v>212</v>
      </c>
      <c r="G104" s="48" t="s">
        <v>12</v>
      </c>
      <c r="H104" s="56"/>
    </row>
    <row r="105" spans="1:8" ht="21" customHeight="1" x14ac:dyDescent="0.2">
      <c r="A105" s="45">
        <v>76</v>
      </c>
      <c r="B105" s="64">
        <v>300</v>
      </c>
      <c r="C105" s="68" t="s">
        <v>133</v>
      </c>
      <c r="D105" s="68" t="s">
        <v>13</v>
      </c>
      <c r="E105" s="68" t="s">
        <v>22</v>
      </c>
      <c r="F105" s="71" t="s">
        <v>212</v>
      </c>
      <c r="G105" s="48" t="s">
        <v>12</v>
      </c>
      <c r="H105" s="56"/>
    </row>
    <row r="106" spans="1:8" ht="21" customHeight="1" x14ac:dyDescent="0.2">
      <c r="A106" s="45">
        <v>77</v>
      </c>
      <c r="B106" s="64">
        <v>302</v>
      </c>
      <c r="C106" s="68" t="s">
        <v>134</v>
      </c>
      <c r="D106" s="68" t="s">
        <v>10</v>
      </c>
      <c r="E106" s="68" t="s">
        <v>21</v>
      </c>
      <c r="F106" s="71" t="s">
        <v>24</v>
      </c>
      <c r="G106" s="49"/>
      <c r="H106" s="56"/>
    </row>
    <row r="107" spans="1:8" ht="21" customHeight="1" x14ac:dyDescent="0.2">
      <c r="A107" s="45">
        <v>78</v>
      </c>
      <c r="B107" s="64" t="s">
        <v>507</v>
      </c>
      <c r="C107" s="68" t="s">
        <v>135</v>
      </c>
      <c r="D107" s="68" t="s">
        <v>13</v>
      </c>
      <c r="E107" s="68" t="s">
        <v>136</v>
      </c>
      <c r="F107" s="68" t="s">
        <v>24</v>
      </c>
      <c r="G107" s="49"/>
      <c r="H107" s="56"/>
    </row>
    <row r="108" spans="1:8" ht="21" customHeight="1" x14ac:dyDescent="0.2">
      <c r="A108" s="45">
        <v>79</v>
      </c>
      <c r="B108" s="64">
        <v>303</v>
      </c>
      <c r="C108" s="68" t="s">
        <v>137</v>
      </c>
      <c r="D108" s="68" t="s">
        <v>13</v>
      </c>
      <c r="E108" s="68" t="s">
        <v>136</v>
      </c>
      <c r="F108" s="71" t="s">
        <v>212</v>
      </c>
      <c r="G108" s="48" t="s">
        <v>12</v>
      </c>
      <c r="H108" s="56"/>
    </row>
    <row r="109" spans="1:8" ht="21" customHeight="1" x14ac:dyDescent="0.2">
      <c r="A109" s="45">
        <v>80</v>
      </c>
      <c r="B109" s="64">
        <v>304</v>
      </c>
      <c r="C109" s="67" t="s">
        <v>138</v>
      </c>
      <c r="D109" s="68" t="s">
        <v>13</v>
      </c>
      <c r="E109" s="68" t="s">
        <v>15</v>
      </c>
      <c r="F109" s="71" t="s">
        <v>212</v>
      </c>
      <c r="G109" s="48" t="s">
        <v>12</v>
      </c>
      <c r="H109" s="56"/>
    </row>
    <row r="110" spans="1:8" ht="21" customHeight="1" x14ac:dyDescent="0.2">
      <c r="A110" s="45">
        <v>81</v>
      </c>
      <c r="B110" s="64">
        <v>305</v>
      </c>
      <c r="C110" s="67" t="s">
        <v>139</v>
      </c>
      <c r="D110" s="68" t="s">
        <v>13</v>
      </c>
      <c r="E110" s="67" t="s">
        <v>11</v>
      </c>
      <c r="F110" s="67" t="s">
        <v>212</v>
      </c>
      <c r="G110" s="48" t="s">
        <v>12</v>
      </c>
      <c r="H110" s="56"/>
    </row>
    <row r="111" spans="1:8" ht="21" customHeight="1" x14ac:dyDescent="0.2">
      <c r="A111" s="45">
        <v>82</v>
      </c>
      <c r="B111" s="64">
        <v>306</v>
      </c>
      <c r="C111" s="67" t="s">
        <v>140</v>
      </c>
      <c r="D111" s="68" t="s">
        <v>13</v>
      </c>
      <c r="E111" s="68" t="s">
        <v>518</v>
      </c>
      <c r="F111" s="67" t="s">
        <v>212</v>
      </c>
      <c r="G111" s="48" t="s">
        <v>12</v>
      </c>
      <c r="H111" s="56"/>
    </row>
    <row r="112" spans="1:8" ht="21" customHeight="1" x14ac:dyDescent="0.2">
      <c r="A112" s="45">
        <v>83</v>
      </c>
      <c r="B112" s="66">
        <v>308</v>
      </c>
      <c r="C112" s="72" t="s">
        <v>56</v>
      </c>
      <c r="D112" s="68" t="s">
        <v>13</v>
      </c>
      <c r="E112" s="67" t="s">
        <v>141</v>
      </c>
      <c r="F112" s="67" t="s">
        <v>212</v>
      </c>
      <c r="G112" s="48"/>
      <c r="H112" s="56"/>
    </row>
    <row r="113" spans="1:8" ht="21" customHeight="1" x14ac:dyDescent="0.2">
      <c r="A113" s="45">
        <v>84</v>
      </c>
      <c r="B113" s="64">
        <v>309</v>
      </c>
      <c r="C113" s="67" t="s">
        <v>206</v>
      </c>
      <c r="D113" s="68" t="s">
        <v>13</v>
      </c>
      <c r="E113" s="67" t="s">
        <v>20</v>
      </c>
      <c r="F113" s="67" t="s">
        <v>212</v>
      </c>
      <c r="G113" s="48" t="s">
        <v>16</v>
      </c>
      <c r="H113" s="56"/>
    </row>
    <row r="114" spans="1:8" ht="21" customHeight="1" x14ac:dyDescent="0.2">
      <c r="A114" s="45">
        <v>85</v>
      </c>
      <c r="B114" s="63">
        <v>310</v>
      </c>
      <c r="C114" s="67" t="s">
        <v>207</v>
      </c>
      <c r="D114" s="68" t="s">
        <v>13</v>
      </c>
      <c r="E114" s="67" t="s">
        <v>20</v>
      </c>
      <c r="F114" s="67" t="s">
        <v>212</v>
      </c>
      <c r="G114" s="48" t="s">
        <v>16</v>
      </c>
      <c r="H114" s="56"/>
    </row>
    <row r="115" spans="1:8" ht="21" customHeight="1" x14ac:dyDescent="0.2">
      <c r="A115" s="45">
        <v>86</v>
      </c>
      <c r="B115" s="66">
        <v>311</v>
      </c>
      <c r="C115" s="72" t="s">
        <v>142</v>
      </c>
      <c r="D115" s="68" t="s">
        <v>13</v>
      </c>
      <c r="E115" s="67" t="s">
        <v>15</v>
      </c>
      <c r="F115" s="67" t="s">
        <v>212</v>
      </c>
      <c r="G115" s="48"/>
      <c r="H115" s="56"/>
    </row>
    <row r="116" spans="1:8" ht="21" customHeight="1" x14ac:dyDescent="0.2">
      <c r="A116" s="45">
        <v>87</v>
      </c>
      <c r="B116" s="66">
        <v>312</v>
      </c>
      <c r="C116" s="72" t="s">
        <v>42</v>
      </c>
      <c r="D116" s="68" t="s">
        <v>13</v>
      </c>
      <c r="E116" s="67" t="s">
        <v>15</v>
      </c>
      <c r="F116" s="67" t="s">
        <v>212</v>
      </c>
      <c r="G116" s="48"/>
      <c r="H116" s="56"/>
    </row>
    <row r="117" spans="1:8" ht="21" customHeight="1" x14ac:dyDescent="0.2">
      <c r="A117" s="45">
        <v>88</v>
      </c>
      <c r="B117" s="63">
        <v>313</v>
      </c>
      <c r="C117" s="67" t="s">
        <v>209</v>
      </c>
      <c r="D117" s="68" t="s">
        <v>13</v>
      </c>
      <c r="E117" s="68" t="s">
        <v>15</v>
      </c>
      <c r="F117" s="67" t="s">
        <v>212</v>
      </c>
      <c r="G117" s="48" t="s">
        <v>16</v>
      </c>
      <c r="H117" s="56"/>
    </row>
    <row r="118" spans="1:8" ht="21" customHeight="1" x14ac:dyDescent="0.2">
      <c r="A118" s="45">
        <v>89</v>
      </c>
      <c r="B118" s="64">
        <v>314</v>
      </c>
      <c r="C118" s="68" t="s">
        <v>208</v>
      </c>
      <c r="D118" s="68" t="s">
        <v>13</v>
      </c>
      <c r="E118" s="68" t="s">
        <v>15</v>
      </c>
      <c r="F118" s="67" t="s">
        <v>212</v>
      </c>
      <c r="G118" s="48" t="s">
        <v>12</v>
      </c>
      <c r="H118" s="56"/>
    </row>
    <row r="119" spans="1:8" ht="21" customHeight="1" x14ac:dyDescent="0.2">
      <c r="A119" s="45">
        <v>90</v>
      </c>
      <c r="B119" s="66">
        <v>315</v>
      </c>
      <c r="C119" s="72" t="s">
        <v>143</v>
      </c>
      <c r="D119" s="68" t="s">
        <v>13</v>
      </c>
      <c r="E119" s="67" t="s">
        <v>20</v>
      </c>
      <c r="F119" s="67" t="s">
        <v>212</v>
      </c>
      <c r="G119" s="48"/>
      <c r="H119" s="56"/>
    </row>
    <row r="120" spans="1:8" ht="21" customHeight="1" x14ac:dyDescent="0.2">
      <c r="A120" s="45">
        <v>91</v>
      </c>
      <c r="B120" s="64">
        <v>316</v>
      </c>
      <c r="C120" s="67" t="s">
        <v>144</v>
      </c>
      <c r="D120" s="68" t="s">
        <v>13</v>
      </c>
      <c r="E120" s="67" t="s">
        <v>18</v>
      </c>
      <c r="F120" s="67" t="s">
        <v>212</v>
      </c>
      <c r="G120" s="48" t="s">
        <v>16</v>
      </c>
      <c r="H120" s="56"/>
    </row>
    <row r="121" spans="1:8" ht="21" customHeight="1" x14ac:dyDescent="0.2">
      <c r="A121" s="45">
        <v>92</v>
      </c>
      <c r="B121" s="64">
        <v>320</v>
      </c>
      <c r="C121" s="67" t="s">
        <v>145</v>
      </c>
      <c r="D121" s="68" t="s">
        <v>13</v>
      </c>
      <c r="E121" s="67" t="s">
        <v>18</v>
      </c>
      <c r="F121" s="67" t="s">
        <v>212</v>
      </c>
      <c r="G121" s="48"/>
      <c r="H121" s="56"/>
    </row>
    <row r="122" spans="1:8" ht="21" customHeight="1" x14ac:dyDescent="0.2">
      <c r="A122" s="45">
        <v>93</v>
      </c>
      <c r="B122" s="64">
        <v>321</v>
      </c>
      <c r="C122" s="67" t="s">
        <v>146</v>
      </c>
      <c r="D122" s="68" t="s">
        <v>13</v>
      </c>
      <c r="E122" s="67" t="s">
        <v>18</v>
      </c>
      <c r="F122" s="67" t="s">
        <v>212</v>
      </c>
      <c r="G122" s="48" t="s">
        <v>16</v>
      </c>
      <c r="H122" s="56"/>
    </row>
    <row r="123" spans="1:8" ht="21" customHeight="1" x14ac:dyDescent="0.2">
      <c r="A123" s="45">
        <v>94</v>
      </c>
      <c r="B123" s="64">
        <v>322</v>
      </c>
      <c r="C123" s="67" t="s">
        <v>147</v>
      </c>
      <c r="D123" s="68" t="s">
        <v>13</v>
      </c>
      <c r="E123" s="67" t="s">
        <v>18</v>
      </c>
      <c r="F123" s="67" t="s">
        <v>212</v>
      </c>
      <c r="G123" s="48"/>
      <c r="H123" s="56"/>
    </row>
    <row r="124" spans="1:8" ht="21" customHeight="1" x14ac:dyDescent="0.2">
      <c r="A124" s="45">
        <v>95</v>
      </c>
      <c r="B124" s="64">
        <v>323</v>
      </c>
      <c r="C124" s="67" t="s">
        <v>148</v>
      </c>
      <c r="D124" s="68" t="s">
        <v>13</v>
      </c>
      <c r="E124" s="67" t="s">
        <v>18</v>
      </c>
      <c r="F124" s="67" t="s">
        <v>212</v>
      </c>
      <c r="G124" s="48" t="s">
        <v>12</v>
      </c>
      <c r="H124" s="56"/>
    </row>
    <row r="125" spans="1:8" ht="21" customHeight="1" x14ac:dyDescent="0.2">
      <c r="A125" s="45">
        <v>96</v>
      </c>
      <c r="B125" s="64">
        <v>325</v>
      </c>
      <c r="C125" s="67" t="s">
        <v>149</v>
      </c>
      <c r="D125" s="68" t="s">
        <v>13</v>
      </c>
      <c r="E125" s="67" t="s">
        <v>57</v>
      </c>
      <c r="F125" s="67" t="s">
        <v>212</v>
      </c>
      <c r="G125" s="48"/>
      <c r="H125" s="56"/>
    </row>
    <row r="126" spans="1:8" ht="21" customHeight="1" x14ac:dyDescent="0.2">
      <c r="A126" s="45">
        <v>97</v>
      </c>
      <c r="B126" s="64">
        <v>326</v>
      </c>
      <c r="C126" s="67" t="s">
        <v>150</v>
      </c>
      <c r="D126" s="68" t="s">
        <v>13</v>
      </c>
      <c r="E126" s="67" t="s">
        <v>57</v>
      </c>
      <c r="F126" s="67" t="s">
        <v>212</v>
      </c>
      <c r="G126" s="48"/>
      <c r="H126" s="56"/>
    </row>
    <row r="127" spans="1:8" ht="21" customHeight="1" x14ac:dyDescent="0.2">
      <c r="A127" s="45">
        <v>98</v>
      </c>
      <c r="B127" s="64">
        <v>327</v>
      </c>
      <c r="C127" s="67" t="s">
        <v>151</v>
      </c>
      <c r="D127" s="68" t="s">
        <v>13</v>
      </c>
      <c r="E127" s="67" t="s">
        <v>57</v>
      </c>
      <c r="F127" s="67" t="s">
        <v>212</v>
      </c>
      <c r="G127" s="48"/>
      <c r="H127" s="56"/>
    </row>
    <row r="128" spans="1:8" ht="21" customHeight="1" x14ac:dyDescent="0.2">
      <c r="A128" s="45">
        <v>99</v>
      </c>
      <c r="B128" s="64">
        <v>328</v>
      </c>
      <c r="C128" s="67" t="s">
        <v>152</v>
      </c>
      <c r="D128" s="68" t="s">
        <v>13</v>
      </c>
      <c r="E128" s="67" t="s">
        <v>57</v>
      </c>
      <c r="F128" s="67" t="s">
        <v>212</v>
      </c>
      <c r="G128" s="48"/>
      <c r="H128" s="56"/>
    </row>
    <row r="129" spans="1:8" ht="21" customHeight="1" x14ac:dyDescent="0.2">
      <c r="A129" s="45">
        <v>100</v>
      </c>
      <c r="B129" s="50">
        <v>329</v>
      </c>
      <c r="C129" s="52" t="s">
        <v>409</v>
      </c>
      <c r="D129" s="68" t="s">
        <v>13</v>
      </c>
      <c r="E129" s="52" t="s">
        <v>410</v>
      </c>
      <c r="F129" s="67" t="s">
        <v>212</v>
      </c>
      <c r="G129" s="73" t="s">
        <v>16</v>
      </c>
      <c r="H129" s="56"/>
    </row>
    <row r="130" spans="1:8" ht="21" customHeight="1" x14ac:dyDescent="0.2">
      <c r="A130" s="45">
        <v>101</v>
      </c>
      <c r="B130" s="63">
        <v>330</v>
      </c>
      <c r="C130" s="67" t="s">
        <v>395</v>
      </c>
      <c r="D130" s="68" t="s">
        <v>13</v>
      </c>
      <c r="E130" s="67" t="s">
        <v>15</v>
      </c>
      <c r="F130" s="68" t="s">
        <v>212</v>
      </c>
      <c r="G130" s="49" t="s">
        <v>16</v>
      </c>
      <c r="H130" s="56"/>
    </row>
    <row r="131" spans="1:8" ht="21" customHeight="1" x14ac:dyDescent="0.2">
      <c r="A131" s="45">
        <v>102</v>
      </c>
      <c r="B131" s="64">
        <v>333</v>
      </c>
      <c r="C131" s="67" t="s">
        <v>153</v>
      </c>
      <c r="D131" s="68" t="s">
        <v>13</v>
      </c>
      <c r="E131" s="67" t="s">
        <v>15</v>
      </c>
      <c r="F131" s="67" t="s">
        <v>212</v>
      </c>
      <c r="G131" s="48" t="s">
        <v>12</v>
      </c>
      <c r="H131" s="56"/>
    </row>
    <row r="132" spans="1:8" ht="21" customHeight="1" x14ac:dyDescent="0.2">
      <c r="A132" s="45">
        <v>103</v>
      </c>
      <c r="B132" s="64">
        <v>489</v>
      </c>
      <c r="C132" s="67" t="s">
        <v>154</v>
      </c>
      <c r="D132" s="68" t="s">
        <v>13</v>
      </c>
      <c r="E132" s="68" t="s">
        <v>25</v>
      </c>
      <c r="F132" s="67" t="s">
        <v>212</v>
      </c>
      <c r="G132" s="48" t="s">
        <v>12</v>
      </c>
      <c r="H132" s="56"/>
    </row>
    <row r="133" spans="1:8" ht="21" customHeight="1" x14ac:dyDescent="0.2">
      <c r="A133" s="45">
        <v>104</v>
      </c>
      <c r="B133" s="64">
        <v>522</v>
      </c>
      <c r="C133" s="67" t="s">
        <v>155</v>
      </c>
      <c r="D133" s="68" t="s">
        <v>10</v>
      </c>
      <c r="E133" s="68" t="s">
        <v>15</v>
      </c>
      <c r="F133" s="69" t="s">
        <v>24</v>
      </c>
      <c r="G133" s="70"/>
      <c r="H133" s="56"/>
    </row>
    <row r="134" spans="1:8" ht="21" customHeight="1" x14ac:dyDescent="0.2">
      <c r="A134" s="45">
        <v>105</v>
      </c>
      <c r="B134" s="64">
        <v>545</v>
      </c>
      <c r="C134" s="67" t="s">
        <v>157</v>
      </c>
      <c r="D134" s="68" t="s">
        <v>10</v>
      </c>
      <c r="E134" s="67" t="s">
        <v>11</v>
      </c>
      <c r="F134" s="67" t="s">
        <v>24</v>
      </c>
      <c r="G134" s="49"/>
      <c r="H134" s="56"/>
    </row>
    <row r="135" spans="1:8" ht="21" customHeight="1" x14ac:dyDescent="0.2">
      <c r="A135" s="45">
        <v>106</v>
      </c>
      <c r="B135" s="64">
        <v>559</v>
      </c>
      <c r="C135" s="67" t="s">
        <v>156</v>
      </c>
      <c r="D135" s="68" t="s">
        <v>10</v>
      </c>
      <c r="E135" s="68" t="s">
        <v>15</v>
      </c>
      <c r="F135" s="67" t="s">
        <v>24</v>
      </c>
      <c r="G135" s="49"/>
      <c r="H135" s="56"/>
    </row>
    <row r="136" spans="1:8" ht="21" customHeight="1" x14ac:dyDescent="0.2">
      <c r="A136" s="45">
        <v>107</v>
      </c>
      <c r="B136" s="64">
        <v>668</v>
      </c>
      <c r="C136" s="68" t="s">
        <v>158</v>
      </c>
      <c r="D136" s="68" t="s">
        <v>10</v>
      </c>
      <c r="E136" s="68" t="s">
        <v>136</v>
      </c>
      <c r="F136" s="67" t="s">
        <v>24</v>
      </c>
      <c r="G136" s="49"/>
      <c r="H136" s="56"/>
    </row>
    <row r="137" spans="1:8" ht="21" customHeight="1" x14ac:dyDescent="0.2">
      <c r="A137" s="45">
        <v>108</v>
      </c>
      <c r="B137" s="63">
        <v>786</v>
      </c>
      <c r="C137" s="67" t="s">
        <v>159</v>
      </c>
      <c r="D137" s="68" t="s">
        <v>10</v>
      </c>
      <c r="E137" s="67" t="s">
        <v>160</v>
      </c>
      <c r="F137" s="67" t="s">
        <v>212</v>
      </c>
      <c r="G137" s="48"/>
      <c r="H137" s="56"/>
    </row>
    <row r="138" spans="1:8" ht="21" customHeight="1" x14ac:dyDescent="0.2">
      <c r="A138" s="45">
        <v>109</v>
      </c>
      <c r="B138" s="64">
        <v>850</v>
      </c>
      <c r="C138" s="68" t="s">
        <v>161</v>
      </c>
      <c r="D138" s="68" t="s">
        <v>10</v>
      </c>
      <c r="E138" s="68" t="s">
        <v>11</v>
      </c>
      <c r="F138" s="68" t="s">
        <v>24</v>
      </c>
      <c r="G138" s="49"/>
      <c r="H138" s="56"/>
    </row>
    <row r="139" spans="1:8" ht="21" customHeight="1" x14ac:dyDescent="0.2">
      <c r="A139" s="45">
        <v>110</v>
      </c>
      <c r="B139" s="64">
        <v>959</v>
      </c>
      <c r="C139" s="68" t="s">
        <v>162</v>
      </c>
      <c r="D139" s="68" t="s">
        <v>10</v>
      </c>
      <c r="E139" s="68" t="s">
        <v>11</v>
      </c>
      <c r="F139" s="68" t="s">
        <v>24</v>
      </c>
      <c r="G139" s="49"/>
      <c r="H139" s="56"/>
    </row>
    <row r="140" spans="1:8" ht="21" customHeight="1" x14ac:dyDescent="0.2">
      <c r="A140" s="45">
        <v>111</v>
      </c>
      <c r="B140" s="64">
        <v>1010</v>
      </c>
      <c r="C140" s="68" t="s">
        <v>163</v>
      </c>
      <c r="D140" s="68" t="s">
        <v>10</v>
      </c>
      <c r="E140" s="68" t="s">
        <v>136</v>
      </c>
      <c r="F140" s="68" t="s">
        <v>24</v>
      </c>
      <c r="G140" s="49"/>
      <c r="H140" s="56" t="s">
        <v>425</v>
      </c>
    </row>
    <row r="141" spans="1:8" ht="21" customHeight="1" x14ac:dyDescent="0.2">
      <c r="A141" s="45">
        <v>112</v>
      </c>
      <c r="B141" s="64">
        <v>1027</v>
      </c>
      <c r="C141" s="68" t="s">
        <v>164</v>
      </c>
      <c r="D141" s="68" t="s">
        <v>10</v>
      </c>
      <c r="E141" s="68" t="s">
        <v>63</v>
      </c>
      <c r="F141" s="68" t="s">
        <v>24</v>
      </c>
      <c r="G141" s="48"/>
      <c r="H141" s="56" t="s">
        <v>424</v>
      </c>
    </row>
    <row r="142" spans="1:8" ht="21" customHeight="1" x14ac:dyDescent="0.2">
      <c r="A142" s="45">
        <v>113</v>
      </c>
      <c r="B142" s="64">
        <v>1164</v>
      </c>
      <c r="C142" s="67" t="s">
        <v>165</v>
      </c>
      <c r="D142" s="68" t="s">
        <v>10</v>
      </c>
      <c r="E142" s="68" t="s">
        <v>63</v>
      </c>
      <c r="F142" s="68" t="s">
        <v>24</v>
      </c>
      <c r="G142" s="49"/>
      <c r="H142" s="56"/>
    </row>
    <row r="143" spans="1:8" ht="21" customHeight="1" x14ac:dyDescent="0.2">
      <c r="A143" s="45">
        <v>114</v>
      </c>
      <c r="B143" s="64">
        <v>1222</v>
      </c>
      <c r="C143" s="68" t="s">
        <v>166</v>
      </c>
      <c r="D143" s="68" t="s">
        <v>10</v>
      </c>
      <c r="E143" s="68" t="s">
        <v>21</v>
      </c>
      <c r="F143" s="68" t="s">
        <v>24</v>
      </c>
      <c r="G143" s="49"/>
      <c r="H143" s="56"/>
    </row>
    <row r="144" spans="1:8" ht="21" customHeight="1" x14ac:dyDescent="0.2">
      <c r="A144" s="45">
        <v>115</v>
      </c>
      <c r="B144" s="64">
        <v>1280</v>
      </c>
      <c r="C144" s="67" t="s">
        <v>417</v>
      </c>
      <c r="D144" s="68" t="s">
        <v>10</v>
      </c>
      <c r="E144" s="67" t="s">
        <v>18</v>
      </c>
      <c r="F144" s="67" t="s">
        <v>24</v>
      </c>
      <c r="G144" s="48"/>
      <c r="H144" s="56"/>
    </row>
    <row r="145" spans="1:8" ht="21" customHeight="1" x14ac:dyDescent="0.2">
      <c r="A145" s="45">
        <v>116</v>
      </c>
      <c r="B145" s="64">
        <v>1383</v>
      </c>
      <c r="C145" s="67" t="s">
        <v>167</v>
      </c>
      <c r="D145" s="68" t="s">
        <v>10</v>
      </c>
      <c r="E145" s="68" t="s">
        <v>15</v>
      </c>
      <c r="F145" s="68" t="s">
        <v>212</v>
      </c>
      <c r="G145" s="48" t="s">
        <v>16</v>
      </c>
      <c r="H145" s="56"/>
    </row>
    <row r="146" spans="1:8" ht="21" customHeight="1" x14ac:dyDescent="0.2">
      <c r="A146" s="45">
        <v>117</v>
      </c>
      <c r="B146" s="63">
        <v>1456</v>
      </c>
      <c r="C146" s="67" t="s">
        <v>168</v>
      </c>
      <c r="D146" s="68" t="s">
        <v>10</v>
      </c>
      <c r="E146" s="67" t="s">
        <v>20</v>
      </c>
      <c r="F146" s="68" t="s">
        <v>24</v>
      </c>
      <c r="G146" s="49"/>
      <c r="H146" s="56"/>
    </row>
    <row r="147" spans="1:8" ht="21" customHeight="1" x14ac:dyDescent="0.2">
      <c r="A147" s="45">
        <v>118</v>
      </c>
      <c r="B147" s="64">
        <v>1471</v>
      </c>
      <c r="C147" s="67" t="s">
        <v>169</v>
      </c>
      <c r="D147" s="68" t="s">
        <v>10</v>
      </c>
      <c r="E147" s="68" t="s">
        <v>15</v>
      </c>
      <c r="F147" s="68" t="s">
        <v>24</v>
      </c>
      <c r="G147" s="70"/>
      <c r="H147" s="56"/>
    </row>
    <row r="148" spans="1:8" ht="21" customHeight="1" x14ac:dyDescent="0.2">
      <c r="A148" s="45">
        <v>119</v>
      </c>
      <c r="B148" s="64">
        <v>1485</v>
      </c>
      <c r="C148" s="67" t="s">
        <v>170</v>
      </c>
      <c r="D148" s="68" t="s">
        <v>10</v>
      </c>
      <c r="E148" s="67" t="s">
        <v>18</v>
      </c>
      <c r="F148" s="68" t="s">
        <v>212</v>
      </c>
      <c r="G148" s="74" t="s">
        <v>16</v>
      </c>
      <c r="H148" s="56"/>
    </row>
    <row r="149" spans="1:8" ht="21" customHeight="1" x14ac:dyDescent="0.2">
      <c r="A149" s="45">
        <v>120</v>
      </c>
      <c r="B149" s="64">
        <v>1491</v>
      </c>
      <c r="C149" s="67" t="s">
        <v>171</v>
      </c>
      <c r="D149" s="68" t="s">
        <v>10</v>
      </c>
      <c r="E149" s="67" t="s">
        <v>11</v>
      </c>
      <c r="F149" s="67" t="s">
        <v>24</v>
      </c>
      <c r="G149" s="49"/>
      <c r="H149" s="56"/>
    </row>
    <row r="150" spans="1:8" ht="21" customHeight="1" x14ac:dyDescent="0.2">
      <c r="A150" s="45">
        <v>121</v>
      </c>
      <c r="B150" s="64">
        <v>1499</v>
      </c>
      <c r="C150" s="68" t="s">
        <v>172</v>
      </c>
      <c r="D150" s="68" t="s">
        <v>10</v>
      </c>
      <c r="E150" s="68" t="s">
        <v>11</v>
      </c>
      <c r="F150" s="67" t="s">
        <v>24</v>
      </c>
      <c r="G150" s="49"/>
      <c r="H150" s="56"/>
    </row>
    <row r="151" spans="1:8" ht="21" customHeight="1" x14ac:dyDescent="0.2">
      <c r="A151" s="45">
        <v>122</v>
      </c>
      <c r="B151" s="64">
        <v>1508</v>
      </c>
      <c r="C151" s="67" t="s">
        <v>173</v>
      </c>
      <c r="D151" s="68" t="s">
        <v>10</v>
      </c>
      <c r="E151" s="68" t="s">
        <v>15</v>
      </c>
      <c r="F151" s="68" t="s">
        <v>212</v>
      </c>
      <c r="G151" s="48" t="s">
        <v>16</v>
      </c>
      <c r="H151" s="56"/>
    </row>
    <row r="152" spans="1:8" ht="21" customHeight="1" x14ac:dyDescent="0.2">
      <c r="A152" s="45">
        <v>123</v>
      </c>
      <c r="B152" s="64">
        <v>1519</v>
      </c>
      <c r="C152" s="67" t="s">
        <v>174</v>
      </c>
      <c r="D152" s="68" t="s">
        <v>10</v>
      </c>
      <c r="E152" s="67" t="s">
        <v>141</v>
      </c>
      <c r="F152" s="68" t="s">
        <v>24</v>
      </c>
      <c r="G152" s="49"/>
      <c r="H152" s="56"/>
    </row>
    <row r="153" spans="1:8" ht="21" customHeight="1" x14ac:dyDescent="0.2">
      <c r="A153" s="45">
        <v>124</v>
      </c>
      <c r="B153" s="64">
        <v>1522</v>
      </c>
      <c r="C153" s="67" t="s">
        <v>175</v>
      </c>
      <c r="D153" s="68" t="s">
        <v>10</v>
      </c>
      <c r="E153" s="67" t="s">
        <v>17</v>
      </c>
      <c r="F153" s="67" t="s">
        <v>212</v>
      </c>
      <c r="G153" s="48" t="s">
        <v>16</v>
      </c>
      <c r="H153" s="56"/>
    </row>
    <row r="154" spans="1:8" ht="21" customHeight="1" x14ac:dyDescent="0.2">
      <c r="A154" s="45">
        <v>125</v>
      </c>
      <c r="B154" s="64">
        <v>1580</v>
      </c>
      <c r="C154" s="67" t="s">
        <v>176</v>
      </c>
      <c r="D154" s="68" t="s">
        <v>10</v>
      </c>
      <c r="E154" s="67" t="s">
        <v>21</v>
      </c>
      <c r="F154" s="67" t="s">
        <v>24</v>
      </c>
      <c r="G154" s="49"/>
      <c r="H154" s="56"/>
    </row>
    <row r="155" spans="1:8" ht="21" customHeight="1" x14ac:dyDescent="0.2">
      <c r="A155" s="45">
        <v>126</v>
      </c>
      <c r="B155" s="64">
        <v>1587</v>
      </c>
      <c r="C155" s="67" t="s">
        <v>177</v>
      </c>
      <c r="D155" s="68" t="s">
        <v>13</v>
      </c>
      <c r="E155" s="68" t="s">
        <v>518</v>
      </c>
      <c r="F155" s="67" t="s">
        <v>24</v>
      </c>
      <c r="G155" s="49"/>
      <c r="H155" s="56"/>
    </row>
    <row r="156" spans="1:8" ht="21" customHeight="1" x14ac:dyDescent="0.2">
      <c r="A156" s="45">
        <v>127</v>
      </c>
      <c r="B156" s="63">
        <v>1593</v>
      </c>
      <c r="C156" s="67" t="s">
        <v>178</v>
      </c>
      <c r="D156" s="68" t="s">
        <v>10</v>
      </c>
      <c r="E156" s="67" t="s">
        <v>518</v>
      </c>
      <c r="F156" s="68" t="s">
        <v>24</v>
      </c>
      <c r="G156" s="48"/>
      <c r="H156" s="56"/>
    </row>
    <row r="157" spans="1:8" ht="21" customHeight="1" x14ac:dyDescent="0.2">
      <c r="A157" s="45">
        <v>128</v>
      </c>
      <c r="B157" s="64">
        <v>1605</v>
      </c>
      <c r="C157" s="67" t="s">
        <v>179</v>
      </c>
      <c r="D157" s="68" t="s">
        <v>10</v>
      </c>
      <c r="E157" s="68" t="s">
        <v>17</v>
      </c>
      <c r="F157" s="67" t="s">
        <v>24</v>
      </c>
      <c r="G157" s="49"/>
      <c r="H157" s="56"/>
    </row>
    <row r="158" spans="1:8" ht="21" customHeight="1" x14ac:dyDescent="0.2">
      <c r="A158" s="45">
        <v>129</v>
      </c>
      <c r="B158" s="64">
        <v>1622</v>
      </c>
      <c r="C158" s="67" t="s">
        <v>180</v>
      </c>
      <c r="D158" s="68" t="s">
        <v>10</v>
      </c>
      <c r="E158" s="67" t="s">
        <v>11</v>
      </c>
      <c r="F158" s="68" t="s">
        <v>24</v>
      </c>
      <c r="G158" s="70"/>
      <c r="H158" s="56"/>
    </row>
    <row r="159" spans="1:8" ht="21" customHeight="1" x14ac:dyDescent="0.2">
      <c r="A159" s="45">
        <v>130</v>
      </c>
      <c r="B159" s="64">
        <v>1656</v>
      </c>
      <c r="C159" s="68" t="s">
        <v>181</v>
      </c>
      <c r="D159" s="68" t="s">
        <v>10</v>
      </c>
      <c r="E159" s="68" t="s">
        <v>15</v>
      </c>
      <c r="F159" s="67" t="s">
        <v>212</v>
      </c>
      <c r="G159" s="48" t="s">
        <v>16</v>
      </c>
      <c r="H159" s="56"/>
    </row>
    <row r="160" spans="1:8" ht="21" customHeight="1" x14ac:dyDescent="0.2">
      <c r="A160" s="45">
        <v>131</v>
      </c>
      <c r="B160" s="64">
        <v>1667</v>
      </c>
      <c r="C160" s="67" t="s">
        <v>182</v>
      </c>
      <c r="D160" s="68" t="s">
        <v>10</v>
      </c>
      <c r="E160" s="68" t="s">
        <v>15</v>
      </c>
      <c r="F160" s="68" t="s">
        <v>212</v>
      </c>
      <c r="G160" s="48" t="s">
        <v>12</v>
      </c>
      <c r="H160" s="56"/>
    </row>
    <row r="161" spans="1:9" ht="21" customHeight="1" x14ac:dyDescent="0.2">
      <c r="A161" s="45">
        <v>132</v>
      </c>
      <c r="B161" s="64">
        <v>1674</v>
      </c>
      <c r="C161" s="68" t="s">
        <v>183</v>
      </c>
      <c r="D161" s="68" t="s">
        <v>10</v>
      </c>
      <c r="E161" s="68" t="s">
        <v>15</v>
      </c>
      <c r="F161" s="68" t="s">
        <v>24</v>
      </c>
      <c r="G161" s="75"/>
      <c r="H161" s="56"/>
    </row>
    <row r="162" spans="1:9" ht="21" customHeight="1" x14ac:dyDescent="0.2">
      <c r="A162" s="45">
        <v>133</v>
      </c>
      <c r="B162" s="64">
        <v>1676</v>
      </c>
      <c r="C162" s="67" t="s">
        <v>184</v>
      </c>
      <c r="D162" s="68" t="s">
        <v>10</v>
      </c>
      <c r="E162" s="68" t="s">
        <v>518</v>
      </c>
      <c r="F162" s="68" t="s">
        <v>212</v>
      </c>
      <c r="G162" s="48" t="s">
        <v>12</v>
      </c>
      <c r="H162" s="56"/>
      <c r="I162" s="34"/>
    </row>
    <row r="163" spans="1:9" ht="21" customHeight="1" x14ac:dyDescent="0.2">
      <c r="A163" s="45">
        <v>134</v>
      </c>
      <c r="B163" s="64">
        <v>1683</v>
      </c>
      <c r="C163" s="68" t="s">
        <v>53</v>
      </c>
      <c r="D163" s="68" t="s">
        <v>10</v>
      </c>
      <c r="E163" s="68" t="s">
        <v>21</v>
      </c>
      <c r="F163" s="68" t="s">
        <v>212</v>
      </c>
      <c r="G163" s="49"/>
      <c r="H163" s="56" t="s">
        <v>424</v>
      </c>
    </row>
    <row r="164" spans="1:9" ht="21" customHeight="1" x14ac:dyDescent="0.2">
      <c r="A164" s="45">
        <v>135</v>
      </c>
      <c r="B164" s="63">
        <v>1689</v>
      </c>
      <c r="C164" s="67" t="s">
        <v>394</v>
      </c>
      <c r="D164" s="68" t="s">
        <v>10</v>
      </c>
      <c r="E164" s="67" t="s">
        <v>11</v>
      </c>
      <c r="F164" s="68" t="s">
        <v>212</v>
      </c>
      <c r="G164" s="49" t="s">
        <v>16</v>
      </c>
      <c r="H164" s="56"/>
    </row>
    <row r="165" spans="1:9" ht="21" customHeight="1" x14ac:dyDescent="0.2">
      <c r="A165" s="45">
        <v>136</v>
      </c>
      <c r="B165" s="64">
        <v>1706</v>
      </c>
      <c r="C165" s="68" t="s">
        <v>185</v>
      </c>
      <c r="D165" s="68" t="s">
        <v>10</v>
      </c>
      <c r="E165" s="68" t="s">
        <v>21</v>
      </c>
      <c r="F165" s="68" t="s">
        <v>212</v>
      </c>
      <c r="G165" s="48" t="s">
        <v>16</v>
      </c>
      <c r="H165" s="56"/>
    </row>
    <row r="166" spans="1:9" ht="21" customHeight="1" x14ac:dyDescent="0.2">
      <c r="A166" s="45">
        <v>137</v>
      </c>
      <c r="B166" s="64">
        <v>1757</v>
      </c>
      <c r="C166" s="67" t="s">
        <v>59</v>
      </c>
      <c r="D166" s="68" t="s">
        <v>10</v>
      </c>
      <c r="E166" s="67" t="s">
        <v>21</v>
      </c>
      <c r="F166" s="67"/>
      <c r="G166" s="48"/>
      <c r="H166" s="56"/>
    </row>
    <row r="167" spans="1:9" ht="21" customHeight="1" x14ac:dyDescent="0.2">
      <c r="A167" s="45">
        <v>138</v>
      </c>
      <c r="B167" s="64">
        <v>1773</v>
      </c>
      <c r="C167" s="67" t="s">
        <v>422</v>
      </c>
      <c r="D167" s="68" t="s">
        <v>10</v>
      </c>
      <c r="E167" s="67" t="s">
        <v>406</v>
      </c>
      <c r="F167" s="67" t="s">
        <v>24</v>
      </c>
      <c r="G167" s="48" t="s">
        <v>24</v>
      </c>
      <c r="H167" s="56" t="s">
        <v>424</v>
      </c>
    </row>
    <row r="168" spans="1:9" ht="21" customHeight="1" x14ac:dyDescent="0.2">
      <c r="A168" s="45">
        <v>139</v>
      </c>
      <c r="B168" s="64">
        <v>1857</v>
      </c>
      <c r="C168" s="68" t="s">
        <v>186</v>
      </c>
      <c r="D168" s="68" t="s">
        <v>10</v>
      </c>
      <c r="E168" s="68" t="s">
        <v>15</v>
      </c>
      <c r="F168" s="68" t="s">
        <v>24</v>
      </c>
      <c r="G168" s="49"/>
      <c r="H168" s="56"/>
    </row>
    <row r="169" spans="1:9" ht="21" customHeight="1" x14ac:dyDescent="0.2">
      <c r="A169" s="45">
        <v>140</v>
      </c>
      <c r="B169" s="64">
        <v>2049</v>
      </c>
      <c r="C169" s="67" t="s">
        <v>187</v>
      </c>
      <c r="D169" s="68" t="s">
        <v>10</v>
      </c>
      <c r="E169" s="68" t="s">
        <v>17</v>
      </c>
      <c r="F169" s="68" t="s">
        <v>212</v>
      </c>
      <c r="G169" s="48" t="s">
        <v>12</v>
      </c>
      <c r="H169" s="56"/>
    </row>
    <row r="170" spans="1:9" ht="21" customHeight="1" x14ac:dyDescent="0.2">
      <c r="A170" s="45">
        <v>141</v>
      </c>
      <c r="B170" s="64">
        <v>2086</v>
      </c>
      <c r="C170" s="67" t="s">
        <v>188</v>
      </c>
      <c r="D170" s="68" t="s">
        <v>10</v>
      </c>
      <c r="E170" s="67" t="s">
        <v>11</v>
      </c>
      <c r="F170" s="68" t="s">
        <v>36</v>
      </c>
      <c r="G170" s="74" t="s">
        <v>36</v>
      </c>
      <c r="H170" s="56"/>
    </row>
    <row r="171" spans="1:9" ht="21" customHeight="1" x14ac:dyDescent="0.2">
      <c r="A171" s="45">
        <v>142</v>
      </c>
      <c r="B171" s="64">
        <v>2149</v>
      </c>
      <c r="C171" s="67" t="s">
        <v>189</v>
      </c>
      <c r="D171" s="68" t="s">
        <v>10</v>
      </c>
      <c r="E171" s="68" t="s">
        <v>518</v>
      </c>
      <c r="F171" s="67" t="s">
        <v>24</v>
      </c>
      <c r="G171" s="49"/>
      <c r="H171" s="56"/>
    </row>
    <row r="172" spans="1:9" ht="21" customHeight="1" x14ac:dyDescent="0.2">
      <c r="A172" s="45">
        <v>143</v>
      </c>
      <c r="B172" s="64">
        <v>2153</v>
      </c>
      <c r="C172" s="67" t="s">
        <v>190</v>
      </c>
      <c r="D172" s="68" t="s">
        <v>10</v>
      </c>
      <c r="E172" s="68" t="s">
        <v>518</v>
      </c>
      <c r="F172" s="67" t="s">
        <v>212</v>
      </c>
      <c r="G172" s="48" t="s">
        <v>12</v>
      </c>
      <c r="H172" s="56"/>
    </row>
    <row r="173" spans="1:9" ht="21" customHeight="1" x14ac:dyDescent="0.2">
      <c r="A173" s="45">
        <v>144</v>
      </c>
      <c r="B173" s="64">
        <v>2275</v>
      </c>
      <c r="C173" s="67" t="s">
        <v>191</v>
      </c>
      <c r="D173" s="68" t="s">
        <v>10</v>
      </c>
      <c r="E173" s="67" t="s">
        <v>20</v>
      </c>
      <c r="F173" s="67"/>
      <c r="G173" s="48"/>
      <c r="H173" s="56"/>
    </row>
    <row r="174" spans="1:9" ht="21" customHeight="1" x14ac:dyDescent="0.2">
      <c r="A174" s="45">
        <v>145</v>
      </c>
      <c r="B174" s="64">
        <v>2301</v>
      </c>
      <c r="C174" s="67" t="s">
        <v>192</v>
      </c>
      <c r="D174" s="68" t="s">
        <v>10</v>
      </c>
      <c r="E174" s="67" t="s">
        <v>11</v>
      </c>
      <c r="F174" s="67" t="s">
        <v>212</v>
      </c>
      <c r="G174" s="48" t="s">
        <v>12</v>
      </c>
      <c r="H174" s="56"/>
    </row>
    <row r="175" spans="1:9" ht="21" customHeight="1" x14ac:dyDescent="0.2">
      <c r="A175" s="45"/>
      <c r="B175" s="64">
        <v>2302</v>
      </c>
      <c r="C175" s="67" t="s">
        <v>508</v>
      </c>
      <c r="D175" s="68" t="s">
        <v>10</v>
      </c>
      <c r="E175" s="67" t="s">
        <v>391</v>
      </c>
      <c r="F175" s="67"/>
      <c r="G175" s="48"/>
      <c r="H175" s="56"/>
    </row>
    <row r="176" spans="1:9" ht="21" customHeight="1" x14ac:dyDescent="0.2">
      <c r="A176" s="45">
        <v>146</v>
      </c>
      <c r="B176" s="64">
        <v>2322</v>
      </c>
      <c r="C176" s="67" t="s">
        <v>193</v>
      </c>
      <c r="D176" s="68" t="s">
        <v>10</v>
      </c>
      <c r="E176" s="68" t="s">
        <v>15</v>
      </c>
      <c r="F176" s="67" t="s">
        <v>212</v>
      </c>
      <c r="G176" s="48" t="s">
        <v>24</v>
      </c>
      <c r="H176" s="56"/>
    </row>
    <row r="177" spans="1:8" ht="21" customHeight="1" x14ac:dyDescent="0.2">
      <c r="A177" s="45">
        <v>147</v>
      </c>
      <c r="B177" s="64">
        <v>2327</v>
      </c>
      <c r="C177" s="52" t="s">
        <v>415</v>
      </c>
      <c r="D177" s="68" t="s">
        <v>10</v>
      </c>
      <c r="E177" s="52" t="s">
        <v>407</v>
      </c>
      <c r="F177" s="67" t="s">
        <v>212</v>
      </c>
      <c r="G177" s="73"/>
      <c r="H177" s="56"/>
    </row>
    <row r="178" spans="1:8" ht="21" customHeight="1" x14ac:dyDescent="0.2">
      <c r="A178" s="45">
        <v>148</v>
      </c>
      <c r="B178" s="64">
        <v>2386</v>
      </c>
      <c r="C178" s="67" t="s">
        <v>194</v>
      </c>
      <c r="D178" s="68" t="s">
        <v>10</v>
      </c>
      <c r="E178" s="68" t="s">
        <v>518</v>
      </c>
      <c r="F178" s="67" t="s">
        <v>212</v>
      </c>
      <c r="G178" s="48" t="s">
        <v>12</v>
      </c>
      <c r="H178" s="56"/>
    </row>
    <row r="179" spans="1:8" ht="21" customHeight="1" x14ac:dyDescent="0.2">
      <c r="A179" s="45">
        <v>149</v>
      </c>
      <c r="B179" s="64">
        <v>2400</v>
      </c>
      <c r="C179" s="67" t="s">
        <v>41</v>
      </c>
      <c r="D179" s="68" t="s">
        <v>10</v>
      </c>
      <c r="E179" s="67" t="s">
        <v>11</v>
      </c>
      <c r="F179" s="67" t="s">
        <v>212</v>
      </c>
      <c r="G179" s="48" t="s">
        <v>12</v>
      </c>
      <c r="H179" s="56"/>
    </row>
    <row r="180" spans="1:8" ht="21" customHeight="1" x14ac:dyDescent="0.2">
      <c r="A180" s="45">
        <v>150</v>
      </c>
      <c r="B180" s="64">
        <v>2490</v>
      </c>
      <c r="C180" s="52" t="s">
        <v>413</v>
      </c>
      <c r="D180" s="68" t="s">
        <v>10</v>
      </c>
      <c r="E180" s="52" t="s">
        <v>414</v>
      </c>
      <c r="F180" s="67" t="s">
        <v>212</v>
      </c>
      <c r="G180" s="73"/>
      <c r="H180" s="56"/>
    </row>
    <row r="181" spans="1:8" ht="21" customHeight="1" x14ac:dyDescent="0.2">
      <c r="A181" s="45">
        <v>151</v>
      </c>
      <c r="B181" s="64">
        <v>2522</v>
      </c>
      <c r="C181" s="67" t="s">
        <v>195</v>
      </c>
      <c r="D181" s="68" t="s">
        <v>10</v>
      </c>
      <c r="E181" s="67" t="s">
        <v>18</v>
      </c>
      <c r="F181" s="67" t="s">
        <v>212</v>
      </c>
      <c r="G181" s="48" t="s">
        <v>16</v>
      </c>
      <c r="H181" s="56"/>
    </row>
    <row r="182" spans="1:8" ht="21" customHeight="1" x14ac:dyDescent="0.2">
      <c r="A182" s="45">
        <v>152</v>
      </c>
      <c r="B182" s="64">
        <v>2523</v>
      </c>
      <c r="C182" s="67" t="s">
        <v>196</v>
      </c>
      <c r="D182" s="68" t="s">
        <v>10</v>
      </c>
      <c r="E182" s="67" t="s">
        <v>18</v>
      </c>
      <c r="F182" s="67" t="s">
        <v>212</v>
      </c>
      <c r="G182" s="48" t="s">
        <v>16</v>
      </c>
      <c r="H182" s="56"/>
    </row>
    <row r="183" spans="1:8" ht="21" customHeight="1" x14ac:dyDescent="0.2">
      <c r="A183" s="45">
        <v>153</v>
      </c>
      <c r="B183" s="64">
        <v>2527</v>
      </c>
      <c r="C183" s="67" t="s">
        <v>197</v>
      </c>
      <c r="D183" s="68" t="s">
        <v>10</v>
      </c>
      <c r="E183" s="67" t="s">
        <v>18</v>
      </c>
      <c r="F183" s="67" t="s">
        <v>212</v>
      </c>
      <c r="G183" s="48" t="s">
        <v>16</v>
      </c>
      <c r="H183" s="56"/>
    </row>
    <row r="184" spans="1:8" ht="21" customHeight="1" x14ac:dyDescent="0.2">
      <c r="A184" s="45">
        <v>154</v>
      </c>
      <c r="B184" s="64">
        <v>2528</v>
      </c>
      <c r="C184" s="67" t="s">
        <v>198</v>
      </c>
      <c r="D184" s="68" t="s">
        <v>10</v>
      </c>
      <c r="E184" s="67" t="s">
        <v>18</v>
      </c>
      <c r="F184" s="67" t="s">
        <v>212</v>
      </c>
      <c r="G184" s="48"/>
      <c r="H184" s="56"/>
    </row>
    <row r="185" spans="1:8" ht="21" customHeight="1" x14ac:dyDescent="0.2">
      <c r="A185" s="45">
        <v>155</v>
      </c>
      <c r="B185" s="64">
        <v>2534</v>
      </c>
      <c r="C185" s="67" t="s">
        <v>199</v>
      </c>
      <c r="D185" s="68" t="s">
        <v>10</v>
      </c>
      <c r="E185" s="67" t="s">
        <v>18</v>
      </c>
      <c r="F185" s="67" t="s">
        <v>212</v>
      </c>
      <c r="G185" s="48"/>
      <c r="H185" s="56"/>
    </row>
    <row r="186" spans="1:8" ht="21" customHeight="1" x14ac:dyDescent="0.2">
      <c r="A186" s="45">
        <v>156</v>
      </c>
      <c r="B186" s="64">
        <v>2561</v>
      </c>
      <c r="C186" s="67" t="s">
        <v>200</v>
      </c>
      <c r="D186" s="68" t="s">
        <v>13</v>
      </c>
      <c r="E186" s="67" t="s">
        <v>15</v>
      </c>
      <c r="F186" s="67" t="s">
        <v>212</v>
      </c>
      <c r="G186" s="48" t="s">
        <v>12</v>
      </c>
      <c r="H186" s="56"/>
    </row>
    <row r="187" spans="1:8" ht="21" customHeight="1" x14ac:dyDescent="0.2">
      <c r="A187" s="45">
        <v>157</v>
      </c>
      <c r="B187" s="64">
        <v>2567</v>
      </c>
      <c r="C187" s="67" t="s">
        <v>31</v>
      </c>
      <c r="D187" s="68" t="s">
        <v>10</v>
      </c>
      <c r="E187" s="67" t="s">
        <v>15</v>
      </c>
      <c r="F187" s="67" t="s">
        <v>212</v>
      </c>
      <c r="G187" s="48"/>
      <c r="H187" s="56"/>
    </row>
    <row r="188" spans="1:8" ht="21" customHeight="1" x14ac:dyDescent="0.2">
      <c r="A188" s="45">
        <v>158</v>
      </c>
      <c r="B188" s="64">
        <v>2578</v>
      </c>
      <c r="C188" s="67" t="s">
        <v>201</v>
      </c>
      <c r="D188" s="68" t="s">
        <v>10</v>
      </c>
      <c r="E188" s="67" t="s">
        <v>17</v>
      </c>
      <c r="F188" s="67" t="s">
        <v>212</v>
      </c>
      <c r="G188" s="48" t="s">
        <v>12</v>
      </c>
      <c r="H188" s="56"/>
    </row>
    <row r="189" spans="1:8" ht="21" customHeight="1" x14ac:dyDescent="0.2">
      <c r="A189" s="45">
        <v>159</v>
      </c>
      <c r="B189" s="64">
        <v>13149</v>
      </c>
      <c r="C189" s="67" t="s">
        <v>202</v>
      </c>
      <c r="D189" s="68" t="s">
        <v>10</v>
      </c>
      <c r="E189" s="67" t="s">
        <v>11</v>
      </c>
      <c r="F189" s="67" t="s">
        <v>212</v>
      </c>
      <c r="G189" s="48" t="s">
        <v>16</v>
      </c>
      <c r="H189" s="56"/>
    </row>
    <row r="190" spans="1:8" ht="21" customHeight="1" x14ac:dyDescent="0.2">
      <c r="A190" s="45">
        <v>160</v>
      </c>
      <c r="B190" s="50" t="s">
        <v>14</v>
      </c>
      <c r="C190" s="51" t="s">
        <v>55</v>
      </c>
      <c r="D190" s="68" t="s">
        <v>23</v>
      </c>
      <c r="E190" s="51" t="s">
        <v>15</v>
      </c>
      <c r="F190" s="67" t="s">
        <v>212</v>
      </c>
      <c r="G190" s="52" t="s">
        <v>36</v>
      </c>
      <c r="H190" s="56"/>
    </row>
    <row r="191" spans="1:8" ht="21" customHeight="1" x14ac:dyDescent="0.2">
      <c r="A191" s="45">
        <v>161</v>
      </c>
      <c r="B191" s="50" t="s">
        <v>14</v>
      </c>
      <c r="C191" s="51" t="s">
        <v>213</v>
      </c>
      <c r="D191" s="68" t="s">
        <v>23</v>
      </c>
      <c r="E191" s="51" t="s">
        <v>11</v>
      </c>
      <c r="F191" s="67" t="s">
        <v>212</v>
      </c>
      <c r="G191" s="52" t="s">
        <v>36</v>
      </c>
      <c r="H191" s="56"/>
    </row>
    <row r="192" spans="1:8" ht="21" customHeight="1" x14ac:dyDescent="0.2">
      <c r="A192" s="45">
        <v>162</v>
      </c>
      <c r="B192" s="50" t="s">
        <v>14</v>
      </c>
      <c r="C192" s="51" t="s">
        <v>26</v>
      </c>
      <c r="D192" s="68" t="s">
        <v>23</v>
      </c>
      <c r="E192" s="51" t="s">
        <v>63</v>
      </c>
      <c r="F192" s="67" t="s">
        <v>212</v>
      </c>
      <c r="G192" s="52" t="s">
        <v>16</v>
      </c>
      <c r="H192" s="56"/>
    </row>
    <row r="193" spans="1:8" ht="21" customHeight="1" x14ac:dyDescent="0.2">
      <c r="A193" s="45">
        <v>163</v>
      </c>
      <c r="B193" s="50" t="s">
        <v>14</v>
      </c>
      <c r="C193" s="51" t="s">
        <v>214</v>
      </c>
      <c r="D193" s="68" t="s">
        <v>23</v>
      </c>
      <c r="E193" s="51" t="s">
        <v>11</v>
      </c>
      <c r="F193" s="67" t="s">
        <v>212</v>
      </c>
      <c r="G193" s="52" t="s">
        <v>12</v>
      </c>
      <c r="H193" s="56"/>
    </row>
    <row r="194" spans="1:8" ht="21" customHeight="1" x14ac:dyDescent="0.2">
      <c r="A194" s="45">
        <v>272</v>
      </c>
      <c r="B194" s="50" t="s">
        <v>441</v>
      </c>
      <c r="C194" s="51" t="s">
        <v>204</v>
      </c>
      <c r="D194" s="68" t="s">
        <v>54</v>
      </c>
      <c r="E194" s="51" t="s">
        <v>141</v>
      </c>
      <c r="F194" s="67" t="s">
        <v>24</v>
      </c>
      <c r="G194" s="52"/>
      <c r="H194" s="56"/>
    </row>
    <row r="195" spans="1:8" ht="21" customHeight="1" x14ac:dyDescent="0.2">
      <c r="A195" s="45">
        <v>164</v>
      </c>
      <c r="B195" s="50" t="s">
        <v>440</v>
      </c>
      <c r="C195" s="51" t="s">
        <v>203</v>
      </c>
      <c r="D195" s="68" t="s">
        <v>54</v>
      </c>
      <c r="E195" s="51" t="s">
        <v>11</v>
      </c>
      <c r="F195" s="67" t="s">
        <v>212</v>
      </c>
      <c r="G195" s="52" t="s">
        <v>12</v>
      </c>
      <c r="H195" s="56"/>
    </row>
    <row r="196" spans="1:8" ht="21" customHeight="1" x14ac:dyDescent="0.2">
      <c r="A196" s="45">
        <v>273</v>
      </c>
      <c r="B196" s="50" t="s">
        <v>442</v>
      </c>
      <c r="C196" s="51" t="s">
        <v>205</v>
      </c>
      <c r="D196" s="68" t="s">
        <v>54</v>
      </c>
      <c r="E196" s="51" t="s">
        <v>11</v>
      </c>
      <c r="F196" s="67" t="s">
        <v>212</v>
      </c>
      <c r="G196" s="52" t="s">
        <v>12</v>
      </c>
      <c r="H196" s="56"/>
    </row>
    <row r="197" spans="1:8" ht="21" customHeight="1" x14ac:dyDescent="0.2">
      <c r="A197" s="45">
        <v>165</v>
      </c>
      <c r="B197" s="50" t="s">
        <v>215</v>
      </c>
      <c r="C197" s="51" t="s">
        <v>216</v>
      </c>
      <c r="D197" s="68" t="s">
        <v>23</v>
      </c>
      <c r="E197" s="51" t="s">
        <v>518</v>
      </c>
      <c r="F197" s="67" t="s">
        <v>212</v>
      </c>
      <c r="G197" s="52" t="s">
        <v>278</v>
      </c>
      <c r="H197" s="56"/>
    </row>
    <row r="198" spans="1:8" ht="21" customHeight="1" x14ac:dyDescent="0.2">
      <c r="A198" s="45">
        <v>166</v>
      </c>
      <c r="B198" s="50" t="s">
        <v>217</v>
      </c>
      <c r="C198" s="51" t="s">
        <v>46</v>
      </c>
      <c r="D198" s="68" t="s">
        <v>23</v>
      </c>
      <c r="E198" s="51" t="s">
        <v>518</v>
      </c>
      <c r="F198" s="67" t="s">
        <v>212</v>
      </c>
      <c r="G198" s="52" t="s">
        <v>279</v>
      </c>
      <c r="H198" s="56"/>
    </row>
    <row r="199" spans="1:8" ht="21" customHeight="1" x14ac:dyDescent="0.2">
      <c r="A199" s="45">
        <v>167</v>
      </c>
      <c r="B199" s="50" t="s">
        <v>428</v>
      </c>
      <c r="C199" s="51" t="s">
        <v>218</v>
      </c>
      <c r="D199" s="68" t="s">
        <v>23</v>
      </c>
      <c r="E199" s="51" t="s">
        <v>15</v>
      </c>
      <c r="F199" s="67" t="s">
        <v>212</v>
      </c>
      <c r="G199" s="52" t="s">
        <v>279</v>
      </c>
      <c r="H199" s="56"/>
    </row>
    <row r="200" spans="1:8" ht="21" customHeight="1" x14ac:dyDescent="0.2">
      <c r="A200" s="45">
        <v>168</v>
      </c>
      <c r="B200" s="50" t="s">
        <v>429</v>
      </c>
      <c r="C200" s="51" t="s">
        <v>219</v>
      </c>
      <c r="D200" s="68" t="s">
        <v>23</v>
      </c>
      <c r="E200" s="51" t="s">
        <v>15</v>
      </c>
      <c r="F200" s="67" t="s">
        <v>212</v>
      </c>
      <c r="G200" s="52" t="s">
        <v>279</v>
      </c>
      <c r="H200" s="56"/>
    </row>
    <row r="201" spans="1:8" ht="21" customHeight="1" x14ac:dyDescent="0.2">
      <c r="A201" s="45">
        <v>169</v>
      </c>
      <c r="B201" s="50" t="s">
        <v>430</v>
      </c>
      <c r="C201" s="51" t="s">
        <v>220</v>
      </c>
      <c r="D201" s="68" t="s">
        <v>23</v>
      </c>
      <c r="E201" s="51" t="s">
        <v>15</v>
      </c>
      <c r="F201" s="67" t="s">
        <v>212</v>
      </c>
      <c r="G201" s="52" t="s">
        <v>278</v>
      </c>
      <c r="H201" s="56"/>
    </row>
    <row r="202" spans="1:8" ht="21" customHeight="1" x14ac:dyDescent="0.2">
      <c r="A202" s="45">
        <v>170</v>
      </c>
      <c r="B202" s="50" t="s">
        <v>221</v>
      </c>
      <c r="C202" s="51" t="s">
        <v>222</v>
      </c>
      <c r="D202" s="68" t="s">
        <v>23</v>
      </c>
      <c r="E202" s="51" t="s">
        <v>22</v>
      </c>
      <c r="F202" s="67" t="s">
        <v>212</v>
      </c>
      <c r="G202" s="52" t="s">
        <v>278</v>
      </c>
      <c r="H202" s="56"/>
    </row>
    <row r="203" spans="1:8" ht="21" customHeight="1" x14ac:dyDescent="0.2">
      <c r="A203" s="45">
        <v>171</v>
      </c>
      <c r="B203" s="50" t="s">
        <v>223</v>
      </c>
      <c r="C203" s="51" t="s">
        <v>224</v>
      </c>
      <c r="D203" s="68" t="s">
        <v>23</v>
      </c>
      <c r="E203" s="51" t="s">
        <v>518</v>
      </c>
      <c r="F203" s="67" t="s">
        <v>212</v>
      </c>
      <c r="G203" s="52" t="s">
        <v>16</v>
      </c>
      <c r="H203" s="56"/>
    </row>
    <row r="204" spans="1:8" ht="21" customHeight="1" x14ac:dyDescent="0.2">
      <c r="A204" s="45">
        <v>172</v>
      </c>
      <c r="B204" s="50" t="s">
        <v>225</v>
      </c>
      <c r="C204" s="51" t="s">
        <v>226</v>
      </c>
      <c r="D204" s="68" t="s">
        <v>23</v>
      </c>
      <c r="E204" s="51" t="s">
        <v>518</v>
      </c>
      <c r="F204" s="67" t="s">
        <v>212</v>
      </c>
      <c r="G204" s="52" t="s">
        <v>16</v>
      </c>
      <c r="H204" s="56"/>
    </row>
    <row r="205" spans="1:8" ht="21" customHeight="1" x14ac:dyDescent="0.2">
      <c r="A205" s="45">
        <v>173</v>
      </c>
      <c r="B205" s="50" t="s">
        <v>37</v>
      </c>
      <c r="C205" s="51" t="s">
        <v>227</v>
      </c>
      <c r="D205" s="68" t="s">
        <v>23</v>
      </c>
      <c r="E205" s="51" t="s">
        <v>518</v>
      </c>
      <c r="F205" s="67" t="s">
        <v>212</v>
      </c>
      <c r="G205" s="52" t="s">
        <v>36</v>
      </c>
      <c r="H205" s="56"/>
    </row>
    <row r="206" spans="1:8" ht="21" customHeight="1" x14ac:dyDescent="0.2">
      <c r="A206" s="45">
        <v>174</v>
      </c>
      <c r="B206" s="50" t="s">
        <v>228</v>
      </c>
      <c r="C206" s="51" t="s">
        <v>229</v>
      </c>
      <c r="D206" s="68" t="s">
        <v>23</v>
      </c>
      <c r="E206" s="51" t="s">
        <v>518</v>
      </c>
      <c r="F206" s="67" t="s">
        <v>212</v>
      </c>
      <c r="G206" s="52" t="s">
        <v>12</v>
      </c>
      <c r="H206" s="56"/>
    </row>
    <row r="207" spans="1:8" ht="21" customHeight="1" x14ac:dyDescent="0.2">
      <c r="A207" s="45">
        <v>175</v>
      </c>
      <c r="B207" s="50" t="s">
        <v>275</v>
      </c>
      <c r="C207" s="51" t="s">
        <v>276</v>
      </c>
      <c r="D207" s="68" t="s">
        <v>23</v>
      </c>
      <c r="E207" s="51" t="s">
        <v>11</v>
      </c>
      <c r="F207" s="67" t="s">
        <v>212</v>
      </c>
      <c r="G207" s="52" t="s">
        <v>36</v>
      </c>
      <c r="H207" s="56"/>
    </row>
    <row r="208" spans="1:8" ht="21" customHeight="1" x14ac:dyDescent="0.2">
      <c r="A208" s="45">
        <v>176</v>
      </c>
      <c r="B208" s="50" t="s">
        <v>230</v>
      </c>
      <c r="C208" s="51" t="s">
        <v>231</v>
      </c>
      <c r="D208" s="68" t="s">
        <v>23</v>
      </c>
      <c r="E208" s="51" t="s">
        <v>25</v>
      </c>
      <c r="F208" s="67" t="s">
        <v>212</v>
      </c>
      <c r="G208" s="52" t="s">
        <v>16</v>
      </c>
      <c r="H208" s="56"/>
    </row>
    <row r="209" spans="1:8" ht="21" customHeight="1" x14ac:dyDescent="0.2">
      <c r="A209" s="45">
        <v>177</v>
      </c>
      <c r="B209" s="50" t="s">
        <v>232</v>
      </c>
      <c r="C209" s="51" t="s">
        <v>233</v>
      </c>
      <c r="D209" s="68" t="s">
        <v>23</v>
      </c>
      <c r="E209" s="51" t="s">
        <v>22</v>
      </c>
      <c r="F209" s="67" t="s">
        <v>212</v>
      </c>
      <c r="G209" s="52" t="s">
        <v>279</v>
      </c>
      <c r="H209" s="56"/>
    </row>
    <row r="210" spans="1:8" ht="21" customHeight="1" x14ac:dyDescent="0.2">
      <c r="A210" s="45">
        <v>178</v>
      </c>
      <c r="B210" s="50" t="s">
        <v>234</v>
      </c>
      <c r="C210" s="51" t="s">
        <v>235</v>
      </c>
      <c r="D210" s="68" t="s">
        <v>23</v>
      </c>
      <c r="E210" s="51" t="s">
        <v>11</v>
      </c>
      <c r="F210" s="67" t="s">
        <v>212</v>
      </c>
      <c r="G210" s="52" t="s">
        <v>279</v>
      </c>
      <c r="H210" s="56"/>
    </row>
    <row r="211" spans="1:8" ht="21" customHeight="1" x14ac:dyDescent="0.2">
      <c r="A211" s="45">
        <v>179</v>
      </c>
      <c r="B211" s="50" t="s">
        <v>236</v>
      </c>
      <c r="C211" s="51" t="s">
        <v>401</v>
      </c>
      <c r="D211" s="68" t="s">
        <v>23</v>
      </c>
      <c r="E211" s="51" t="s">
        <v>11</v>
      </c>
      <c r="F211" s="67" t="s">
        <v>212</v>
      </c>
      <c r="G211" s="52" t="s">
        <v>16</v>
      </c>
      <c r="H211" s="56"/>
    </row>
    <row r="212" spans="1:8" ht="21" customHeight="1" x14ac:dyDescent="0.2">
      <c r="A212" s="45">
        <v>180</v>
      </c>
      <c r="B212" s="50" t="s">
        <v>237</v>
      </c>
      <c r="C212" s="51" t="s">
        <v>238</v>
      </c>
      <c r="D212" s="68" t="s">
        <v>23</v>
      </c>
      <c r="E212" s="51" t="s">
        <v>57</v>
      </c>
      <c r="F212" s="67" t="s">
        <v>212</v>
      </c>
      <c r="G212" s="52" t="s">
        <v>36</v>
      </c>
      <c r="H212" s="56"/>
    </row>
    <row r="213" spans="1:8" ht="21" customHeight="1" x14ac:dyDescent="0.2">
      <c r="A213" s="45">
        <v>181</v>
      </c>
      <c r="B213" s="50" t="s">
        <v>239</v>
      </c>
      <c r="C213" s="51" t="s">
        <v>240</v>
      </c>
      <c r="D213" s="68" t="s">
        <v>23</v>
      </c>
      <c r="E213" s="51" t="s">
        <v>11</v>
      </c>
      <c r="F213" s="67" t="s">
        <v>212</v>
      </c>
      <c r="G213" s="52" t="s">
        <v>12</v>
      </c>
      <c r="H213" s="56"/>
    </row>
    <row r="214" spans="1:8" ht="21" customHeight="1" x14ac:dyDescent="0.2">
      <c r="A214" s="45">
        <v>182</v>
      </c>
      <c r="B214" s="50" t="s">
        <v>241</v>
      </c>
      <c r="C214" s="51" t="s">
        <v>242</v>
      </c>
      <c r="D214" s="68" t="s">
        <v>23</v>
      </c>
      <c r="E214" s="51" t="s">
        <v>57</v>
      </c>
      <c r="F214" s="67" t="s">
        <v>212</v>
      </c>
      <c r="G214" s="52" t="s">
        <v>278</v>
      </c>
      <c r="H214" s="56"/>
    </row>
    <row r="215" spans="1:8" ht="21" customHeight="1" x14ac:dyDescent="0.2">
      <c r="A215" s="45">
        <v>183</v>
      </c>
      <c r="B215" s="50" t="s">
        <v>243</v>
      </c>
      <c r="C215" s="51" t="s">
        <v>244</v>
      </c>
      <c r="D215" s="68" t="s">
        <v>23</v>
      </c>
      <c r="E215" s="51" t="s">
        <v>57</v>
      </c>
      <c r="F215" s="67" t="s">
        <v>212</v>
      </c>
      <c r="G215" s="52" t="s">
        <v>279</v>
      </c>
      <c r="H215" s="56"/>
    </row>
    <row r="216" spans="1:8" ht="21" customHeight="1" x14ac:dyDescent="0.2">
      <c r="A216" s="45">
        <v>184</v>
      </c>
      <c r="B216" s="50" t="s">
        <v>245</v>
      </c>
      <c r="C216" s="51" t="s">
        <v>246</v>
      </c>
      <c r="D216" s="68" t="s">
        <v>23</v>
      </c>
      <c r="E216" s="51" t="s">
        <v>57</v>
      </c>
      <c r="F216" s="67" t="s">
        <v>212</v>
      </c>
      <c r="G216" s="52" t="s">
        <v>279</v>
      </c>
      <c r="H216" s="56"/>
    </row>
    <row r="217" spans="1:8" ht="21" customHeight="1" x14ac:dyDescent="0.2">
      <c r="A217" s="45">
        <v>185</v>
      </c>
      <c r="B217" s="50" t="s">
        <v>247</v>
      </c>
      <c r="C217" s="51" t="s">
        <v>248</v>
      </c>
      <c r="D217" s="68" t="s">
        <v>23</v>
      </c>
      <c r="E217" s="51" t="s">
        <v>277</v>
      </c>
      <c r="F217" s="67" t="s">
        <v>212</v>
      </c>
      <c r="G217" s="52" t="s">
        <v>280</v>
      </c>
      <c r="H217" s="56"/>
    </row>
    <row r="218" spans="1:8" ht="21" customHeight="1" x14ac:dyDescent="0.2">
      <c r="A218" s="45">
        <v>186</v>
      </c>
      <c r="B218" s="50" t="s">
        <v>48</v>
      </c>
      <c r="C218" s="51" t="s">
        <v>249</v>
      </c>
      <c r="D218" s="68" t="s">
        <v>23</v>
      </c>
      <c r="E218" s="51" t="s">
        <v>57</v>
      </c>
      <c r="F218" s="67" t="s">
        <v>212</v>
      </c>
      <c r="G218" s="52" t="s">
        <v>36</v>
      </c>
      <c r="H218" s="56"/>
    </row>
    <row r="219" spans="1:8" ht="21" customHeight="1" x14ac:dyDescent="0.2">
      <c r="A219" s="45">
        <v>187</v>
      </c>
      <c r="B219" s="50" t="s">
        <v>250</v>
      </c>
      <c r="C219" s="51" t="s">
        <v>251</v>
      </c>
      <c r="D219" s="68" t="s">
        <v>23</v>
      </c>
      <c r="E219" s="51" t="s">
        <v>277</v>
      </c>
      <c r="F219" s="67" t="s">
        <v>212</v>
      </c>
      <c r="G219" s="52" t="s">
        <v>36</v>
      </c>
      <c r="H219" s="56"/>
    </row>
    <row r="220" spans="1:8" ht="21" customHeight="1" x14ac:dyDescent="0.2">
      <c r="A220" s="45">
        <v>188</v>
      </c>
      <c r="B220" s="50" t="s">
        <v>252</v>
      </c>
      <c r="C220" s="51" t="s">
        <v>253</v>
      </c>
      <c r="D220" s="68" t="s">
        <v>23</v>
      </c>
      <c r="E220" s="51" t="s">
        <v>277</v>
      </c>
      <c r="F220" s="67" t="s">
        <v>212</v>
      </c>
      <c r="G220" s="52" t="s">
        <v>36</v>
      </c>
      <c r="H220" s="56"/>
    </row>
    <row r="221" spans="1:8" ht="21" customHeight="1" x14ac:dyDescent="0.2">
      <c r="A221" s="45">
        <v>189</v>
      </c>
      <c r="B221" s="50" t="s">
        <v>254</v>
      </c>
      <c r="C221" s="51" t="s">
        <v>255</v>
      </c>
      <c r="D221" s="68" t="s">
        <v>23</v>
      </c>
      <c r="E221" s="51" t="s">
        <v>15</v>
      </c>
      <c r="F221" s="67" t="s">
        <v>212</v>
      </c>
      <c r="G221" s="52" t="s">
        <v>278</v>
      </c>
      <c r="H221" s="56"/>
    </row>
    <row r="222" spans="1:8" ht="21" customHeight="1" x14ac:dyDescent="0.2">
      <c r="A222" s="45">
        <v>190</v>
      </c>
      <c r="B222" s="50" t="s">
        <v>256</v>
      </c>
      <c r="C222" s="51" t="s">
        <v>257</v>
      </c>
      <c r="D222" s="68" t="s">
        <v>23</v>
      </c>
      <c r="E222" s="51" t="s">
        <v>11</v>
      </c>
      <c r="F222" s="67" t="s">
        <v>212</v>
      </c>
      <c r="G222" s="52" t="s">
        <v>278</v>
      </c>
      <c r="H222" s="56"/>
    </row>
    <row r="223" spans="1:8" ht="21" customHeight="1" x14ac:dyDescent="0.2">
      <c r="A223" s="45">
        <v>191</v>
      </c>
      <c r="B223" s="50" t="s">
        <v>258</v>
      </c>
      <c r="C223" s="51" t="s">
        <v>259</v>
      </c>
      <c r="D223" s="68" t="s">
        <v>23</v>
      </c>
      <c r="E223" s="51" t="s">
        <v>11</v>
      </c>
      <c r="F223" s="67" t="s">
        <v>212</v>
      </c>
      <c r="G223" s="52" t="s">
        <v>279</v>
      </c>
      <c r="H223" s="56"/>
    </row>
    <row r="224" spans="1:8" ht="21" customHeight="1" x14ac:dyDescent="0.2">
      <c r="A224" s="45">
        <v>192</v>
      </c>
      <c r="B224" s="50" t="s">
        <v>260</v>
      </c>
      <c r="C224" s="51" t="s">
        <v>261</v>
      </c>
      <c r="D224" s="68" t="s">
        <v>23</v>
      </c>
      <c r="E224" s="51" t="s">
        <v>11</v>
      </c>
      <c r="F224" s="67" t="s">
        <v>212</v>
      </c>
      <c r="G224" s="52" t="s">
        <v>279</v>
      </c>
      <c r="H224" s="56"/>
    </row>
    <row r="225" spans="1:8" ht="21" customHeight="1" x14ac:dyDescent="0.2">
      <c r="A225" s="45">
        <v>193</v>
      </c>
      <c r="B225" s="50" t="s">
        <v>262</v>
      </c>
      <c r="C225" s="51" t="s">
        <v>263</v>
      </c>
      <c r="D225" s="68" t="s">
        <v>23</v>
      </c>
      <c r="E225" s="51" t="s">
        <v>57</v>
      </c>
      <c r="F225" s="67" t="s">
        <v>212</v>
      </c>
      <c r="G225" s="52" t="s">
        <v>12</v>
      </c>
      <c r="H225" s="56"/>
    </row>
    <row r="226" spans="1:8" ht="21" customHeight="1" x14ac:dyDescent="0.2">
      <c r="A226" s="45">
        <v>194</v>
      </c>
      <c r="B226" s="50" t="s">
        <v>49</v>
      </c>
      <c r="C226" s="51" t="s">
        <v>264</v>
      </c>
      <c r="D226" s="68" t="s">
        <v>23</v>
      </c>
      <c r="E226" s="51" t="s">
        <v>15</v>
      </c>
      <c r="F226" s="67" t="s">
        <v>212</v>
      </c>
      <c r="G226" s="52" t="s">
        <v>12</v>
      </c>
      <c r="H226" s="56"/>
    </row>
    <row r="227" spans="1:8" ht="21" customHeight="1" x14ac:dyDescent="0.2">
      <c r="A227" s="45">
        <v>195</v>
      </c>
      <c r="B227" s="50" t="s">
        <v>265</v>
      </c>
      <c r="C227" s="51" t="s">
        <v>266</v>
      </c>
      <c r="D227" s="68" t="s">
        <v>23</v>
      </c>
      <c r="E227" s="51" t="s">
        <v>63</v>
      </c>
      <c r="F227" s="67" t="s">
        <v>212</v>
      </c>
      <c r="G227" s="52" t="s">
        <v>12</v>
      </c>
      <c r="H227" s="56"/>
    </row>
    <row r="228" spans="1:8" ht="21" customHeight="1" x14ac:dyDescent="0.2">
      <c r="A228" s="45">
        <v>196</v>
      </c>
      <c r="B228" s="50" t="s">
        <v>267</v>
      </c>
      <c r="C228" s="51" t="s">
        <v>268</v>
      </c>
      <c r="D228" s="68" t="s">
        <v>23</v>
      </c>
      <c r="E228" s="51" t="s">
        <v>63</v>
      </c>
      <c r="F228" s="67" t="s">
        <v>212</v>
      </c>
      <c r="G228" s="52" t="s">
        <v>16</v>
      </c>
      <c r="H228" s="56"/>
    </row>
    <row r="229" spans="1:8" ht="21" customHeight="1" x14ac:dyDescent="0.2">
      <c r="A229" s="45">
        <v>197</v>
      </c>
      <c r="B229" s="50" t="s">
        <v>269</v>
      </c>
      <c r="C229" s="51" t="s">
        <v>270</v>
      </c>
      <c r="D229" s="68" t="s">
        <v>23</v>
      </c>
      <c r="E229" s="51" t="s">
        <v>15</v>
      </c>
      <c r="F229" s="67" t="s">
        <v>212</v>
      </c>
      <c r="G229" s="52" t="s">
        <v>12</v>
      </c>
      <c r="H229" s="56"/>
    </row>
    <row r="230" spans="1:8" ht="21" customHeight="1" x14ac:dyDescent="0.2">
      <c r="A230" s="45">
        <v>198</v>
      </c>
      <c r="B230" s="50" t="s">
        <v>271</v>
      </c>
      <c r="C230" s="51" t="s">
        <v>272</v>
      </c>
      <c r="D230" s="68" t="s">
        <v>23</v>
      </c>
      <c r="E230" s="51" t="s">
        <v>15</v>
      </c>
      <c r="F230" s="67" t="s">
        <v>212</v>
      </c>
      <c r="G230" s="52" t="s">
        <v>16</v>
      </c>
      <c r="H230" s="56"/>
    </row>
    <row r="231" spans="1:8" ht="21" customHeight="1" x14ac:dyDescent="0.2">
      <c r="A231" s="45">
        <v>199</v>
      </c>
      <c r="B231" s="50" t="s">
        <v>273</v>
      </c>
      <c r="C231" s="51" t="s">
        <v>274</v>
      </c>
      <c r="D231" s="68" t="s">
        <v>23</v>
      </c>
      <c r="E231" s="51" t="s">
        <v>15</v>
      </c>
      <c r="F231" s="67" t="s">
        <v>212</v>
      </c>
      <c r="G231" s="52" t="s">
        <v>36</v>
      </c>
      <c r="H231" s="56"/>
    </row>
    <row r="232" spans="1:8" ht="21" customHeight="1" x14ac:dyDescent="0.2">
      <c r="A232" s="45">
        <v>200</v>
      </c>
      <c r="B232" s="50" t="s">
        <v>404</v>
      </c>
      <c r="C232" s="51" t="s">
        <v>405</v>
      </c>
      <c r="D232" s="68" t="s">
        <v>23</v>
      </c>
      <c r="E232" s="51" t="s">
        <v>63</v>
      </c>
      <c r="F232" s="67" t="s">
        <v>212</v>
      </c>
      <c r="G232" s="52" t="s">
        <v>16</v>
      </c>
      <c r="H232" s="56"/>
    </row>
    <row r="233" spans="1:8" ht="21" customHeight="1" x14ac:dyDescent="0.2">
      <c r="A233" s="45">
        <v>201</v>
      </c>
      <c r="B233" s="50" t="s">
        <v>431</v>
      </c>
      <c r="C233" s="52" t="s">
        <v>385</v>
      </c>
      <c r="D233" s="68" t="s">
        <v>23</v>
      </c>
      <c r="E233" s="52" t="s">
        <v>15</v>
      </c>
      <c r="F233" s="67" t="s">
        <v>212</v>
      </c>
      <c r="G233" s="73"/>
      <c r="H233" s="56"/>
    </row>
    <row r="234" spans="1:8" ht="21" customHeight="1" x14ac:dyDescent="0.2">
      <c r="A234" s="45">
        <v>202</v>
      </c>
      <c r="B234" s="50" t="s">
        <v>432</v>
      </c>
      <c r="C234" s="52" t="s">
        <v>386</v>
      </c>
      <c r="D234" s="68" t="s">
        <v>23</v>
      </c>
      <c r="E234" s="52" t="s">
        <v>15</v>
      </c>
      <c r="F234" s="67" t="s">
        <v>212</v>
      </c>
      <c r="G234" s="73"/>
      <c r="H234" s="56"/>
    </row>
    <row r="235" spans="1:8" ht="21" customHeight="1" x14ac:dyDescent="0.2">
      <c r="A235" s="45">
        <v>203</v>
      </c>
      <c r="B235" s="50" t="s">
        <v>433</v>
      </c>
      <c r="C235" s="52" t="s">
        <v>281</v>
      </c>
      <c r="D235" s="68" t="s">
        <v>23</v>
      </c>
      <c r="E235" s="52" t="s">
        <v>17</v>
      </c>
      <c r="F235" s="67" t="s">
        <v>212</v>
      </c>
      <c r="G235" s="73"/>
      <c r="H235" s="56"/>
    </row>
    <row r="236" spans="1:8" ht="21" customHeight="1" x14ac:dyDescent="0.2">
      <c r="A236" s="45">
        <v>204</v>
      </c>
      <c r="B236" s="50" t="s">
        <v>381</v>
      </c>
      <c r="C236" s="52" t="s">
        <v>382</v>
      </c>
      <c r="D236" s="68" t="s">
        <v>23</v>
      </c>
      <c r="E236" s="52" t="s">
        <v>57</v>
      </c>
      <c r="F236" s="67" t="s">
        <v>212</v>
      </c>
      <c r="G236" s="73"/>
      <c r="H236" s="56"/>
    </row>
    <row r="237" spans="1:8" ht="21" customHeight="1" x14ac:dyDescent="0.2">
      <c r="A237" s="45">
        <v>205</v>
      </c>
      <c r="B237" s="50" t="s">
        <v>383</v>
      </c>
      <c r="C237" s="52" t="s">
        <v>384</v>
      </c>
      <c r="D237" s="68" t="s">
        <v>23</v>
      </c>
      <c r="E237" s="52" t="s">
        <v>57</v>
      </c>
      <c r="F237" s="67" t="s">
        <v>212</v>
      </c>
      <c r="G237" s="73"/>
      <c r="H237" s="56"/>
    </row>
    <row r="238" spans="1:8" ht="21" customHeight="1" x14ac:dyDescent="0.2">
      <c r="A238" s="45">
        <v>206</v>
      </c>
      <c r="B238" s="50" t="s">
        <v>286</v>
      </c>
      <c r="C238" s="52" t="s">
        <v>287</v>
      </c>
      <c r="D238" s="68" t="s">
        <v>23</v>
      </c>
      <c r="E238" s="52" t="s">
        <v>20</v>
      </c>
      <c r="F238" s="67" t="s">
        <v>212</v>
      </c>
      <c r="G238" s="73"/>
      <c r="H238" s="56"/>
    </row>
    <row r="239" spans="1:8" ht="21" customHeight="1" x14ac:dyDescent="0.2">
      <c r="A239" s="45">
        <v>207</v>
      </c>
      <c r="B239" s="50" t="s">
        <v>411</v>
      </c>
      <c r="C239" s="52" t="s">
        <v>412</v>
      </c>
      <c r="D239" s="68" t="s">
        <v>23</v>
      </c>
      <c r="E239" s="52" t="s">
        <v>11</v>
      </c>
      <c r="F239" s="67" t="s">
        <v>212</v>
      </c>
      <c r="G239" s="52"/>
      <c r="H239" s="56"/>
    </row>
    <row r="240" spans="1:8" ht="21" customHeight="1" x14ac:dyDescent="0.2">
      <c r="A240" s="45">
        <v>208</v>
      </c>
      <c r="B240" s="50" t="s">
        <v>438</v>
      </c>
      <c r="C240" s="52" t="s">
        <v>28</v>
      </c>
      <c r="D240" s="68" t="s">
        <v>23</v>
      </c>
      <c r="E240" s="52" t="s">
        <v>15</v>
      </c>
      <c r="F240" s="67" t="s">
        <v>212</v>
      </c>
      <c r="G240" s="52"/>
      <c r="H240" s="56"/>
    </row>
    <row r="241" spans="1:8" ht="21" customHeight="1" x14ac:dyDescent="0.2">
      <c r="A241" s="45">
        <v>209</v>
      </c>
      <c r="B241" s="50" t="s">
        <v>439</v>
      </c>
      <c r="C241" s="52" t="s">
        <v>329</v>
      </c>
      <c r="D241" s="68" t="s">
        <v>23</v>
      </c>
      <c r="E241" s="52" t="s">
        <v>27</v>
      </c>
      <c r="F241" s="67" t="s">
        <v>212</v>
      </c>
      <c r="G241" s="52"/>
      <c r="H241" s="56"/>
    </row>
    <row r="242" spans="1:8" ht="21" customHeight="1" x14ac:dyDescent="0.2">
      <c r="A242" s="45">
        <v>210</v>
      </c>
      <c r="B242" s="50" t="s">
        <v>298</v>
      </c>
      <c r="C242" s="52" t="s">
        <v>299</v>
      </c>
      <c r="D242" s="68" t="s">
        <v>23</v>
      </c>
      <c r="E242" s="52" t="s">
        <v>57</v>
      </c>
      <c r="F242" s="67" t="s">
        <v>212</v>
      </c>
      <c r="G242" s="52"/>
      <c r="H242" s="56"/>
    </row>
    <row r="243" spans="1:8" ht="21" customHeight="1" x14ac:dyDescent="0.2">
      <c r="A243" s="45">
        <v>211</v>
      </c>
      <c r="B243" s="50" t="s">
        <v>379</v>
      </c>
      <c r="C243" s="52" t="s">
        <v>380</v>
      </c>
      <c r="D243" s="68" t="s">
        <v>23</v>
      </c>
      <c r="E243" s="52" t="s">
        <v>19</v>
      </c>
      <c r="F243" s="67" t="s">
        <v>212</v>
      </c>
      <c r="G243" s="52" t="s">
        <v>16</v>
      </c>
      <c r="H243" s="56"/>
    </row>
    <row r="244" spans="1:8" ht="21" customHeight="1" x14ac:dyDescent="0.2">
      <c r="A244" s="45">
        <v>266</v>
      </c>
      <c r="B244" s="50" t="s">
        <v>282</v>
      </c>
      <c r="C244" s="52" t="s">
        <v>283</v>
      </c>
      <c r="D244" s="68" t="s">
        <v>23</v>
      </c>
      <c r="E244" s="52" t="s">
        <v>63</v>
      </c>
      <c r="F244" s="67" t="s">
        <v>212</v>
      </c>
      <c r="G244" s="52"/>
      <c r="H244" s="56"/>
    </row>
    <row r="245" spans="1:8" ht="21" customHeight="1" x14ac:dyDescent="0.2">
      <c r="A245" s="45">
        <v>247</v>
      </c>
      <c r="B245" s="50" t="s">
        <v>292</v>
      </c>
      <c r="C245" s="52" t="s">
        <v>293</v>
      </c>
      <c r="D245" s="68" t="s">
        <v>23</v>
      </c>
      <c r="E245" s="52" t="s">
        <v>15</v>
      </c>
      <c r="F245" s="67" t="s">
        <v>212</v>
      </c>
      <c r="G245" s="52"/>
      <c r="H245" s="56"/>
    </row>
    <row r="246" spans="1:8" ht="21" customHeight="1" x14ac:dyDescent="0.2">
      <c r="A246" s="45">
        <v>248</v>
      </c>
      <c r="B246" s="50" t="s">
        <v>284</v>
      </c>
      <c r="C246" s="52" t="s">
        <v>285</v>
      </c>
      <c r="D246" s="68" t="s">
        <v>23</v>
      </c>
      <c r="E246" s="52" t="s">
        <v>57</v>
      </c>
      <c r="F246" s="67" t="s">
        <v>212</v>
      </c>
      <c r="G246" s="52"/>
      <c r="H246" s="56"/>
    </row>
    <row r="247" spans="1:8" ht="21" customHeight="1" x14ac:dyDescent="0.2">
      <c r="A247" s="45">
        <v>249</v>
      </c>
      <c r="B247" s="50" t="s">
        <v>294</v>
      </c>
      <c r="C247" s="52" t="s">
        <v>295</v>
      </c>
      <c r="D247" s="68" t="s">
        <v>23</v>
      </c>
      <c r="E247" s="52" t="s">
        <v>63</v>
      </c>
      <c r="F247" s="67" t="s">
        <v>212</v>
      </c>
      <c r="G247" s="52"/>
      <c r="H247" s="56"/>
    </row>
    <row r="248" spans="1:8" ht="21" customHeight="1" x14ac:dyDescent="0.2">
      <c r="A248" s="45">
        <v>250</v>
      </c>
      <c r="B248" s="50" t="s">
        <v>300</v>
      </c>
      <c r="C248" s="52" t="s">
        <v>301</v>
      </c>
      <c r="D248" s="68" t="s">
        <v>23</v>
      </c>
      <c r="E248" s="52" t="s">
        <v>15</v>
      </c>
      <c r="F248" s="67" t="s">
        <v>212</v>
      </c>
      <c r="G248" s="52" t="s">
        <v>16</v>
      </c>
      <c r="H248" s="56"/>
    </row>
    <row r="249" spans="1:8" ht="21" customHeight="1" x14ac:dyDescent="0.2">
      <c r="A249" s="45">
        <v>251</v>
      </c>
      <c r="B249" s="50" t="s">
        <v>302</v>
      </c>
      <c r="C249" s="52" t="s">
        <v>303</v>
      </c>
      <c r="D249" s="68" t="s">
        <v>23</v>
      </c>
      <c r="E249" s="52" t="s">
        <v>21</v>
      </c>
      <c r="F249" s="67" t="s">
        <v>212</v>
      </c>
      <c r="G249" s="52"/>
      <c r="H249" s="56"/>
    </row>
    <row r="250" spans="1:8" ht="21" customHeight="1" x14ac:dyDescent="0.2">
      <c r="A250" s="45">
        <v>252</v>
      </c>
      <c r="B250" s="50" t="s">
        <v>304</v>
      </c>
      <c r="C250" s="52" t="s">
        <v>305</v>
      </c>
      <c r="D250" s="68" t="s">
        <v>23</v>
      </c>
      <c r="E250" s="52" t="s">
        <v>57</v>
      </c>
      <c r="F250" s="67" t="s">
        <v>212</v>
      </c>
      <c r="G250" s="52" t="s">
        <v>16</v>
      </c>
      <c r="H250" s="56"/>
    </row>
    <row r="251" spans="1:8" ht="21" customHeight="1" x14ac:dyDescent="0.2">
      <c r="A251" s="45">
        <v>253</v>
      </c>
      <c r="B251" s="50" t="s">
        <v>306</v>
      </c>
      <c r="C251" s="52" t="s">
        <v>307</v>
      </c>
      <c r="D251" s="68" t="s">
        <v>23</v>
      </c>
      <c r="E251" s="52" t="s">
        <v>57</v>
      </c>
      <c r="F251" s="67" t="s">
        <v>212</v>
      </c>
      <c r="G251" s="52"/>
      <c r="H251" s="56"/>
    </row>
    <row r="252" spans="1:8" ht="21" customHeight="1" x14ac:dyDescent="0.2">
      <c r="A252" s="45">
        <v>254</v>
      </c>
      <c r="B252" s="50" t="s">
        <v>311</v>
      </c>
      <c r="C252" s="52" t="s">
        <v>312</v>
      </c>
      <c r="D252" s="68" t="s">
        <v>23</v>
      </c>
      <c r="E252" s="52" t="s">
        <v>11</v>
      </c>
      <c r="F252" s="67" t="s">
        <v>212</v>
      </c>
      <c r="G252" s="52"/>
      <c r="H252" s="56"/>
    </row>
    <row r="253" spans="1:8" ht="21" customHeight="1" x14ac:dyDescent="0.2">
      <c r="A253" s="45">
        <v>255</v>
      </c>
      <c r="B253" s="50" t="s">
        <v>308</v>
      </c>
      <c r="C253" s="52" t="s">
        <v>309</v>
      </c>
      <c r="D253" s="68" t="s">
        <v>23</v>
      </c>
      <c r="E253" s="52" t="s">
        <v>63</v>
      </c>
      <c r="F253" s="67" t="s">
        <v>212</v>
      </c>
      <c r="G253" s="52"/>
      <c r="H253" s="56"/>
    </row>
    <row r="254" spans="1:8" ht="21" customHeight="1" x14ac:dyDescent="0.2">
      <c r="A254" s="45">
        <v>256</v>
      </c>
      <c r="B254" s="50" t="s">
        <v>44</v>
      </c>
      <c r="C254" s="52" t="s">
        <v>310</v>
      </c>
      <c r="D254" s="68" t="s">
        <v>23</v>
      </c>
      <c r="E254" s="52" t="s">
        <v>11</v>
      </c>
      <c r="F254" s="67" t="s">
        <v>212</v>
      </c>
      <c r="G254" s="52"/>
      <c r="H254" s="56"/>
    </row>
    <row r="255" spans="1:8" ht="21" customHeight="1" x14ac:dyDescent="0.2">
      <c r="A255" s="45">
        <v>257</v>
      </c>
      <c r="B255" s="50" t="s">
        <v>315</v>
      </c>
      <c r="C255" s="52" t="s">
        <v>316</v>
      </c>
      <c r="D255" s="68" t="s">
        <v>23</v>
      </c>
      <c r="E255" s="52" t="s">
        <v>57</v>
      </c>
      <c r="F255" s="67" t="s">
        <v>212</v>
      </c>
      <c r="G255" s="52"/>
      <c r="H255" s="56"/>
    </row>
    <row r="256" spans="1:8" ht="21" customHeight="1" x14ac:dyDescent="0.2">
      <c r="A256" s="45">
        <v>258</v>
      </c>
      <c r="B256" s="50" t="s">
        <v>317</v>
      </c>
      <c r="C256" s="52" t="s">
        <v>318</v>
      </c>
      <c r="D256" s="68" t="s">
        <v>23</v>
      </c>
      <c r="E256" s="52" t="s">
        <v>11</v>
      </c>
      <c r="F256" s="67" t="s">
        <v>212</v>
      </c>
      <c r="G256" s="52"/>
      <c r="H256" s="56"/>
    </row>
    <row r="257" spans="1:8" ht="21" customHeight="1" x14ac:dyDescent="0.2">
      <c r="A257" s="45">
        <v>259</v>
      </c>
      <c r="B257" s="50" t="s">
        <v>50</v>
      </c>
      <c r="C257" s="52" t="s">
        <v>321</v>
      </c>
      <c r="D257" s="68" t="s">
        <v>23</v>
      </c>
      <c r="E257" s="52" t="s">
        <v>57</v>
      </c>
      <c r="F257" s="67" t="s">
        <v>212</v>
      </c>
      <c r="G257" s="52"/>
      <c r="H257" s="56"/>
    </row>
    <row r="258" spans="1:8" ht="21" customHeight="1" x14ac:dyDescent="0.2">
      <c r="A258" s="45">
        <v>260</v>
      </c>
      <c r="B258" s="50" t="s">
        <v>34</v>
      </c>
      <c r="C258" s="52" t="s">
        <v>319</v>
      </c>
      <c r="D258" s="68" t="s">
        <v>23</v>
      </c>
      <c r="E258" s="52" t="s">
        <v>11</v>
      </c>
      <c r="F258" s="67" t="s">
        <v>212</v>
      </c>
      <c r="G258" s="52"/>
      <c r="H258" s="56"/>
    </row>
    <row r="259" spans="1:8" ht="21" customHeight="1" x14ac:dyDescent="0.2">
      <c r="A259" s="45">
        <v>261</v>
      </c>
      <c r="B259" s="50" t="s">
        <v>45</v>
      </c>
      <c r="C259" s="52" t="s">
        <v>320</v>
      </c>
      <c r="D259" s="68" t="s">
        <v>23</v>
      </c>
      <c r="E259" s="52" t="s">
        <v>57</v>
      </c>
      <c r="F259" s="67" t="s">
        <v>212</v>
      </c>
      <c r="G259" s="52"/>
      <c r="H259" s="56"/>
    </row>
    <row r="260" spans="1:8" ht="21" customHeight="1" x14ac:dyDescent="0.2">
      <c r="A260" s="45">
        <v>262</v>
      </c>
      <c r="B260" s="50" t="s">
        <v>322</v>
      </c>
      <c r="C260" s="52" t="s">
        <v>323</v>
      </c>
      <c r="D260" s="68" t="s">
        <v>23</v>
      </c>
      <c r="E260" s="52" t="s">
        <v>15</v>
      </c>
      <c r="F260" s="67" t="s">
        <v>212</v>
      </c>
      <c r="G260" s="52"/>
      <c r="H260" s="56"/>
    </row>
    <row r="261" spans="1:8" ht="21" customHeight="1" x14ac:dyDescent="0.2">
      <c r="A261" s="45">
        <v>263</v>
      </c>
      <c r="B261" s="50" t="s">
        <v>387</v>
      </c>
      <c r="C261" s="52" t="s">
        <v>388</v>
      </c>
      <c r="D261" s="68" t="s">
        <v>23</v>
      </c>
      <c r="E261" s="52" t="s">
        <v>27</v>
      </c>
      <c r="F261" s="67" t="s">
        <v>212</v>
      </c>
      <c r="G261" s="52"/>
      <c r="H261" s="56"/>
    </row>
    <row r="262" spans="1:8" ht="21" customHeight="1" x14ac:dyDescent="0.2">
      <c r="A262" s="45">
        <v>264</v>
      </c>
      <c r="B262" s="50" t="s">
        <v>326</v>
      </c>
      <c r="C262" s="52" t="s">
        <v>327</v>
      </c>
      <c r="D262" s="68" t="s">
        <v>23</v>
      </c>
      <c r="E262" s="52" t="s">
        <v>57</v>
      </c>
      <c r="F262" s="67" t="s">
        <v>212</v>
      </c>
      <c r="G262" s="52"/>
      <c r="H262" s="56"/>
    </row>
    <row r="263" spans="1:8" ht="21" customHeight="1" x14ac:dyDescent="0.2">
      <c r="A263" s="45">
        <v>265</v>
      </c>
      <c r="B263" s="50" t="s">
        <v>392</v>
      </c>
      <c r="C263" s="52" t="s">
        <v>52</v>
      </c>
      <c r="D263" s="68" t="s">
        <v>23</v>
      </c>
      <c r="E263" s="52" t="s">
        <v>25</v>
      </c>
      <c r="F263" s="67" t="s">
        <v>212</v>
      </c>
      <c r="G263" s="52"/>
      <c r="H263" s="56"/>
    </row>
    <row r="264" spans="1:8" ht="21" customHeight="1" x14ac:dyDescent="0.2">
      <c r="A264" s="45">
        <v>267</v>
      </c>
      <c r="B264" s="50" t="s">
        <v>328</v>
      </c>
      <c r="C264" s="52" t="s">
        <v>58</v>
      </c>
      <c r="D264" s="68" t="s">
        <v>23</v>
      </c>
      <c r="E264" s="52" t="s">
        <v>15</v>
      </c>
      <c r="F264" s="67" t="s">
        <v>212</v>
      </c>
      <c r="G264" s="52"/>
      <c r="H264" s="56"/>
    </row>
    <row r="265" spans="1:8" ht="21" customHeight="1" x14ac:dyDescent="0.2">
      <c r="A265" s="45">
        <v>268</v>
      </c>
      <c r="B265" s="50" t="s">
        <v>330</v>
      </c>
      <c r="C265" s="52" t="s">
        <v>331</v>
      </c>
      <c r="D265" s="68" t="s">
        <v>23</v>
      </c>
      <c r="E265" s="52" t="s">
        <v>15</v>
      </c>
      <c r="F265" s="67" t="s">
        <v>212</v>
      </c>
      <c r="G265" s="52"/>
      <c r="H265" s="56"/>
    </row>
    <row r="266" spans="1:8" ht="21" customHeight="1" x14ac:dyDescent="0.2">
      <c r="A266" s="45">
        <v>269</v>
      </c>
      <c r="B266" s="50" t="s">
        <v>332</v>
      </c>
      <c r="C266" s="52" t="s">
        <v>333</v>
      </c>
      <c r="D266" s="68" t="s">
        <v>23</v>
      </c>
      <c r="E266" s="52" t="s">
        <v>57</v>
      </c>
      <c r="F266" s="67" t="s">
        <v>212</v>
      </c>
      <c r="G266" s="52"/>
      <c r="H266" s="56"/>
    </row>
    <row r="267" spans="1:8" ht="21" customHeight="1" x14ac:dyDescent="0.2">
      <c r="A267" s="45">
        <v>270</v>
      </c>
      <c r="B267" s="50" t="s">
        <v>334</v>
      </c>
      <c r="C267" s="52" t="s">
        <v>335</v>
      </c>
      <c r="D267" s="68" t="s">
        <v>23</v>
      </c>
      <c r="E267" s="52" t="s">
        <v>57</v>
      </c>
      <c r="F267" s="67" t="s">
        <v>212</v>
      </c>
      <c r="G267" s="52"/>
      <c r="H267" s="56"/>
    </row>
    <row r="268" spans="1:8" ht="21" customHeight="1" x14ac:dyDescent="0.2">
      <c r="A268" s="45">
        <v>271</v>
      </c>
      <c r="B268" s="50" t="s">
        <v>437</v>
      </c>
      <c r="C268" s="52" t="s">
        <v>336</v>
      </c>
      <c r="D268" s="68" t="s">
        <v>23</v>
      </c>
      <c r="E268" s="52" t="s">
        <v>25</v>
      </c>
      <c r="F268" s="67" t="s">
        <v>212</v>
      </c>
      <c r="G268" s="52"/>
      <c r="H268" s="56"/>
    </row>
    <row r="269" spans="1:8" ht="21" customHeight="1" x14ac:dyDescent="0.2">
      <c r="A269" s="45">
        <v>212</v>
      </c>
      <c r="B269" s="50" t="s">
        <v>337</v>
      </c>
      <c r="C269" s="52" t="s">
        <v>338</v>
      </c>
      <c r="D269" s="68" t="s">
        <v>23</v>
      </c>
      <c r="E269" s="52" t="s">
        <v>15</v>
      </c>
      <c r="F269" s="67" t="s">
        <v>212</v>
      </c>
      <c r="G269" s="52"/>
      <c r="H269" s="56"/>
    </row>
    <row r="270" spans="1:8" ht="21" customHeight="1" x14ac:dyDescent="0.2">
      <c r="A270" s="45">
        <v>213</v>
      </c>
      <c r="B270" s="50" t="s">
        <v>339</v>
      </c>
      <c r="C270" s="52" t="s">
        <v>340</v>
      </c>
      <c r="D270" s="68" t="s">
        <v>23</v>
      </c>
      <c r="E270" s="52" t="s">
        <v>63</v>
      </c>
      <c r="F270" s="67" t="s">
        <v>212</v>
      </c>
      <c r="G270" s="52"/>
      <c r="H270" s="56"/>
    </row>
    <row r="271" spans="1:8" ht="21" customHeight="1" x14ac:dyDescent="0.2">
      <c r="A271" s="45">
        <v>214</v>
      </c>
      <c r="B271" s="50" t="s">
        <v>341</v>
      </c>
      <c r="C271" s="52" t="s">
        <v>342</v>
      </c>
      <c r="D271" s="68" t="s">
        <v>23</v>
      </c>
      <c r="E271" s="52" t="s">
        <v>57</v>
      </c>
      <c r="F271" s="67" t="s">
        <v>212</v>
      </c>
      <c r="G271" s="52"/>
      <c r="H271" s="56"/>
    </row>
    <row r="272" spans="1:8" ht="21" customHeight="1" x14ac:dyDescent="0.2">
      <c r="A272" s="45">
        <v>215</v>
      </c>
      <c r="B272" s="50" t="s">
        <v>402</v>
      </c>
      <c r="C272" s="52" t="s">
        <v>345</v>
      </c>
      <c r="D272" s="68" t="s">
        <v>23</v>
      </c>
      <c r="E272" s="52" t="s">
        <v>11</v>
      </c>
      <c r="F272" s="67" t="s">
        <v>212</v>
      </c>
      <c r="G272" s="52"/>
      <c r="H272" s="56"/>
    </row>
    <row r="273" spans="1:8" ht="21" customHeight="1" x14ac:dyDescent="0.2">
      <c r="A273" s="45">
        <v>216</v>
      </c>
      <c r="B273" s="50" t="s">
        <v>403</v>
      </c>
      <c r="C273" s="52" t="s">
        <v>346</v>
      </c>
      <c r="D273" s="68" t="s">
        <v>23</v>
      </c>
      <c r="E273" s="52" t="s">
        <v>11</v>
      </c>
      <c r="F273" s="67" t="s">
        <v>212</v>
      </c>
      <c r="G273" s="52"/>
      <c r="H273" s="56"/>
    </row>
    <row r="274" spans="1:8" ht="21" customHeight="1" x14ac:dyDescent="0.2">
      <c r="A274" s="45">
        <v>217</v>
      </c>
      <c r="B274" s="50" t="s">
        <v>343</v>
      </c>
      <c r="C274" s="52" t="s">
        <v>32</v>
      </c>
      <c r="D274" s="68" t="s">
        <v>23</v>
      </c>
      <c r="E274" s="52" t="s">
        <v>11</v>
      </c>
      <c r="F274" s="67" t="s">
        <v>212</v>
      </c>
      <c r="G274" s="52"/>
      <c r="H274" s="56"/>
    </row>
    <row r="275" spans="1:8" ht="21" customHeight="1" x14ac:dyDescent="0.2">
      <c r="A275" s="45">
        <v>218</v>
      </c>
      <c r="B275" s="50" t="s">
        <v>344</v>
      </c>
      <c r="C275" s="52" t="s">
        <v>416</v>
      </c>
      <c r="D275" s="68" t="s">
        <v>23</v>
      </c>
      <c r="E275" s="52" t="s">
        <v>15</v>
      </c>
      <c r="F275" s="67" t="s">
        <v>212</v>
      </c>
      <c r="G275" s="52"/>
      <c r="H275" s="56"/>
    </row>
    <row r="276" spans="1:8" ht="21" customHeight="1" x14ac:dyDescent="0.2">
      <c r="A276" s="45">
        <v>219</v>
      </c>
      <c r="B276" s="50" t="s">
        <v>347</v>
      </c>
      <c r="C276" s="52" t="s">
        <v>348</v>
      </c>
      <c r="D276" s="68" t="s">
        <v>23</v>
      </c>
      <c r="E276" s="52" t="s">
        <v>20</v>
      </c>
      <c r="F276" s="67" t="s">
        <v>212</v>
      </c>
      <c r="G276" s="52"/>
      <c r="H276" s="56"/>
    </row>
    <row r="277" spans="1:8" ht="21" customHeight="1" x14ac:dyDescent="0.2">
      <c r="A277" s="45">
        <v>220</v>
      </c>
      <c r="B277" s="50" t="s">
        <v>349</v>
      </c>
      <c r="C277" s="52" t="s">
        <v>350</v>
      </c>
      <c r="D277" s="68" t="s">
        <v>23</v>
      </c>
      <c r="E277" s="52" t="s">
        <v>20</v>
      </c>
      <c r="F277" s="67" t="s">
        <v>212</v>
      </c>
      <c r="G277" s="52"/>
      <c r="H277" s="56"/>
    </row>
    <row r="278" spans="1:8" ht="21" customHeight="1" x14ac:dyDescent="0.2">
      <c r="A278" s="45">
        <v>221</v>
      </c>
      <c r="B278" s="50" t="s">
        <v>351</v>
      </c>
      <c r="C278" s="52" t="s">
        <v>352</v>
      </c>
      <c r="D278" s="68" t="s">
        <v>23</v>
      </c>
      <c r="E278" s="52" t="s">
        <v>63</v>
      </c>
      <c r="F278" s="67" t="s">
        <v>212</v>
      </c>
      <c r="G278" s="52" t="s">
        <v>16</v>
      </c>
      <c r="H278" s="56"/>
    </row>
    <row r="279" spans="1:8" ht="21" customHeight="1" x14ac:dyDescent="0.2">
      <c r="A279" s="45">
        <v>222</v>
      </c>
      <c r="B279" s="50" t="s">
        <v>353</v>
      </c>
      <c r="C279" s="52" t="s">
        <v>354</v>
      </c>
      <c r="D279" s="68" t="s">
        <v>23</v>
      </c>
      <c r="E279" s="52" t="s">
        <v>11</v>
      </c>
      <c r="F279" s="67" t="s">
        <v>212</v>
      </c>
      <c r="G279" s="52"/>
      <c r="H279" s="56"/>
    </row>
    <row r="280" spans="1:8" ht="21" customHeight="1" x14ac:dyDescent="0.2">
      <c r="A280" s="45">
        <v>223</v>
      </c>
      <c r="B280" s="50" t="s">
        <v>355</v>
      </c>
      <c r="C280" s="52" t="s">
        <v>356</v>
      </c>
      <c r="D280" s="68" t="s">
        <v>23</v>
      </c>
      <c r="E280" s="52" t="s">
        <v>11</v>
      </c>
      <c r="F280" s="67" t="s">
        <v>212</v>
      </c>
      <c r="G280" s="52"/>
      <c r="H280" s="56"/>
    </row>
    <row r="281" spans="1:8" ht="21" customHeight="1" x14ac:dyDescent="0.2">
      <c r="A281" s="45">
        <v>224</v>
      </c>
      <c r="B281" s="50" t="s">
        <v>51</v>
      </c>
      <c r="C281" s="52" t="s">
        <v>357</v>
      </c>
      <c r="D281" s="68" t="s">
        <v>23</v>
      </c>
      <c r="E281" s="52" t="s">
        <v>63</v>
      </c>
      <c r="F281" s="67" t="s">
        <v>212</v>
      </c>
      <c r="G281" s="52"/>
      <c r="H281" s="56"/>
    </row>
    <row r="282" spans="1:8" ht="21" customHeight="1" x14ac:dyDescent="0.2">
      <c r="A282" s="45">
        <v>225</v>
      </c>
      <c r="B282" s="50" t="s">
        <v>358</v>
      </c>
      <c r="C282" s="52" t="s">
        <v>359</v>
      </c>
      <c r="D282" s="68" t="s">
        <v>23</v>
      </c>
      <c r="E282" s="52" t="s">
        <v>15</v>
      </c>
      <c r="F282" s="67" t="s">
        <v>212</v>
      </c>
      <c r="G282" s="52"/>
      <c r="H282" s="56"/>
    </row>
    <row r="283" spans="1:8" ht="21" customHeight="1" x14ac:dyDescent="0.2">
      <c r="A283" s="45">
        <v>226</v>
      </c>
      <c r="B283" s="50" t="s">
        <v>396</v>
      </c>
      <c r="C283" s="52" t="s">
        <v>397</v>
      </c>
      <c r="D283" s="68" t="s">
        <v>23</v>
      </c>
      <c r="E283" s="52" t="s">
        <v>398</v>
      </c>
      <c r="F283" s="67" t="s">
        <v>212</v>
      </c>
      <c r="G283" s="52" t="s">
        <v>16</v>
      </c>
      <c r="H283" s="56"/>
    </row>
    <row r="284" spans="1:8" ht="21" customHeight="1" x14ac:dyDescent="0.2">
      <c r="A284" s="45">
        <v>227</v>
      </c>
      <c r="B284" s="50" t="s">
        <v>399</v>
      </c>
      <c r="C284" s="52" t="s">
        <v>360</v>
      </c>
      <c r="D284" s="68" t="s">
        <v>23</v>
      </c>
      <c r="E284" s="52" t="s">
        <v>136</v>
      </c>
      <c r="F284" s="67" t="s">
        <v>212</v>
      </c>
      <c r="G284" s="52" t="s">
        <v>16</v>
      </c>
      <c r="H284" s="56"/>
    </row>
    <row r="285" spans="1:8" ht="21" customHeight="1" x14ac:dyDescent="0.2">
      <c r="A285" s="45">
        <v>228</v>
      </c>
      <c r="B285" s="50" t="s">
        <v>434</v>
      </c>
      <c r="C285" s="52" t="s">
        <v>361</v>
      </c>
      <c r="D285" s="68" t="s">
        <v>23</v>
      </c>
      <c r="E285" s="52" t="s">
        <v>136</v>
      </c>
      <c r="F285" s="67" t="s">
        <v>212</v>
      </c>
      <c r="G285" s="52"/>
      <c r="H285" s="56"/>
    </row>
    <row r="286" spans="1:8" ht="21" customHeight="1" x14ac:dyDescent="0.2">
      <c r="A286" s="45">
        <v>229</v>
      </c>
      <c r="B286" s="50" t="s">
        <v>362</v>
      </c>
      <c r="C286" s="52" t="s">
        <v>39</v>
      </c>
      <c r="D286" s="68" t="s">
        <v>23</v>
      </c>
      <c r="E286" s="52" t="s">
        <v>15</v>
      </c>
      <c r="F286" s="67" t="s">
        <v>212</v>
      </c>
      <c r="G286" s="52"/>
      <c r="H286" s="56"/>
    </row>
    <row r="287" spans="1:8" ht="21" customHeight="1" x14ac:dyDescent="0.2">
      <c r="A287" s="45">
        <v>230</v>
      </c>
      <c r="B287" s="50" t="s">
        <v>435</v>
      </c>
      <c r="C287" s="52" t="s">
        <v>363</v>
      </c>
      <c r="D287" s="68" t="s">
        <v>23</v>
      </c>
      <c r="E287" s="52" t="s">
        <v>136</v>
      </c>
      <c r="F287" s="67" t="s">
        <v>212</v>
      </c>
      <c r="G287" s="52"/>
      <c r="H287" s="56"/>
    </row>
    <row r="288" spans="1:8" ht="21" customHeight="1" x14ac:dyDescent="0.2">
      <c r="A288" s="45">
        <v>231</v>
      </c>
      <c r="B288" s="50" t="s">
        <v>436</v>
      </c>
      <c r="C288" s="52" t="s">
        <v>47</v>
      </c>
      <c r="D288" s="68" t="s">
        <v>23</v>
      </c>
      <c r="E288" s="52" t="s">
        <v>136</v>
      </c>
      <c r="F288" s="67" t="s">
        <v>212</v>
      </c>
      <c r="G288" s="52"/>
      <c r="H288" s="56"/>
    </row>
    <row r="289" spans="1:8" ht="21" customHeight="1" x14ac:dyDescent="0.2">
      <c r="A289" s="45">
        <v>232</v>
      </c>
      <c r="B289" s="50" t="s">
        <v>290</v>
      </c>
      <c r="C289" s="52" t="s">
        <v>291</v>
      </c>
      <c r="D289" s="68" t="s">
        <v>23</v>
      </c>
      <c r="E289" s="52" t="s">
        <v>11</v>
      </c>
      <c r="F289" s="67" t="s">
        <v>212</v>
      </c>
      <c r="G289" s="52"/>
      <c r="H289" s="56"/>
    </row>
    <row r="290" spans="1:8" ht="21" customHeight="1" x14ac:dyDescent="0.2">
      <c r="A290" s="45">
        <v>233</v>
      </c>
      <c r="B290" s="50" t="s">
        <v>364</v>
      </c>
      <c r="C290" s="52" t="s">
        <v>365</v>
      </c>
      <c r="D290" s="68" t="s">
        <v>23</v>
      </c>
      <c r="E290" s="52" t="s">
        <v>63</v>
      </c>
      <c r="F290" s="67" t="s">
        <v>212</v>
      </c>
      <c r="G290" s="52"/>
      <c r="H290" s="56"/>
    </row>
    <row r="291" spans="1:8" ht="21" customHeight="1" x14ac:dyDescent="0.2">
      <c r="A291" s="45">
        <v>234</v>
      </c>
      <c r="B291" s="50" t="s">
        <v>400</v>
      </c>
      <c r="C291" s="52" t="s">
        <v>366</v>
      </c>
      <c r="D291" s="68" t="s">
        <v>23</v>
      </c>
      <c r="E291" s="52" t="s">
        <v>136</v>
      </c>
      <c r="F291" s="67" t="s">
        <v>212</v>
      </c>
      <c r="G291" s="52" t="s">
        <v>16</v>
      </c>
      <c r="H291" s="56"/>
    </row>
    <row r="292" spans="1:8" ht="21" customHeight="1" x14ac:dyDescent="0.2">
      <c r="A292" s="45">
        <v>235</v>
      </c>
      <c r="B292" s="50" t="s">
        <v>29</v>
      </c>
      <c r="C292" s="52" t="s">
        <v>38</v>
      </c>
      <c r="D292" s="68" t="s">
        <v>23</v>
      </c>
      <c r="E292" s="52" t="s">
        <v>11</v>
      </c>
      <c r="F292" s="67" t="s">
        <v>212</v>
      </c>
      <c r="G292" s="52"/>
      <c r="H292" s="56"/>
    </row>
    <row r="293" spans="1:8" ht="21" customHeight="1" x14ac:dyDescent="0.2">
      <c r="A293" s="45">
        <v>236</v>
      </c>
      <c r="B293" s="50" t="s">
        <v>367</v>
      </c>
      <c r="C293" s="52" t="s">
        <v>368</v>
      </c>
      <c r="D293" s="68" t="s">
        <v>23</v>
      </c>
      <c r="E293" s="52" t="s">
        <v>11</v>
      </c>
      <c r="F293" s="67" t="s">
        <v>212</v>
      </c>
      <c r="G293" s="52"/>
      <c r="H293" s="56"/>
    </row>
    <row r="294" spans="1:8" ht="21" customHeight="1" x14ac:dyDescent="0.2">
      <c r="A294" s="45">
        <v>237</v>
      </c>
      <c r="B294" s="50" t="s">
        <v>40</v>
      </c>
      <c r="C294" s="52" t="s">
        <v>370</v>
      </c>
      <c r="D294" s="68" t="s">
        <v>23</v>
      </c>
      <c r="E294" s="52" t="s">
        <v>11</v>
      </c>
      <c r="F294" s="67" t="s">
        <v>212</v>
      </c>
      <c r="G294" s="52"/>
      <c r="H294" s="56"/>
    </row>
    <row r="295" spans="1:8" ht="21" customHeight="1" x14ac:dyDescent="0.2">
      <c r="A295" s="45">
        <v>238</v>
      </c>
      <c r="B295" s="50" t="s">
        <v>371</v>
      </c>
      <c r="C295" s="52" t="s">
        <v>372</v>
      </c>
      <c r="D295" s="68" t="s">
        <v>23</v>
      </c>
      <c r="E295" s="52" t="s">
        <v>21</v>
      </c>
      <c r="F295" s="67" t="s">
        <v>212</v>
      </c>
      <c r="G295" s="52"/>
      <c r="H295" s="56"/>
    </row>
    <row r="296" spans="1:8" ht="21" customHeight="1" x14ac:dyDescent="0.2">
      <c r="A296" s="45">
        <v>239</v>
      </c>
      <c r="B296" s="50" t="s">
        <v>373</v>
      </c>
      <c r="C296" s="52" t="s">
        <v>374</v>
      </c>
      <c r="D296" s="68" t="s">
        <v>23</v>
      </c>
      <c r="E296" s="52" t="s">
        <v>11</v>
      </c>
      <c r="F296" s="67" t="s">
        <v>212</v>
      </c>
      <c r="G296" s="52"/>
      <c r="H296" s="56"/>
    </row>
    <row r="297" spans="1:8" ht="21" customHeight="1" x14ac:dyDescent="0.2">
      <c r="A297" s="45">
        <v>240</v>
      </c>
      <c r="B297" s="50" t="s">
        <v>377</v>
      </c>
      <c r="C297" s="52" t="s">
        <v>378</v>
      </c>
      <c r="D297" s="68" t="s">
        <v>23</v>
      </c>
      <c r="E297" s="52" t="s">
        <v>11</v>
      </c>
      <c r="F297" s="67" t="s">
        <v>212</v>
      </c>
      <c r="G297" s="52"/>
      <c r="H297" s="56"/>
    </row>
    <row r="298" spans="1:8" ht="21" customHeight="1" x14ac:dyDescent="0.2">
      <c r="A298" s="45">
        <v>241</v>
      </c>
      <c r="B298" s="50" t="s">
        <v>375</v>
      </c>
      <c r="C298" s="52" t="s">
        <v>376</v>
      </c>
      <c r="D298" s="68" t="s">
        <v>23</v>
      </c>
      <c r="E298" s="52" t="s">
        <v>11</v>
      </c>
      <c r="F298" s="67" t="s">
        <v>212</v>
      </c>
      <c r="G298" s="52"/>
      <c r="H298" s="56"/>
    </row>
    <row r="299" spans="1:8" ht="21" customHeight="1" x14ac:dyDescent="0.2">
      <c r="A299" s="45">
        <v>242</v>
      </c>
      <c r="B299" s="50" t="s">
        <v>369</v>
      </c>
      <c r="C299" s="52" t="s">
        <v>390</v>
      </c>
      <c r="D299" s="68" t="s">
        <v>23</v>
      </c>
      <c r="E299" s="52" t="s">
        <v>136</v>
      </c>
      <c r="F299" s="67" t="s">
        <v>212</v>
      </c>
      <c r="G299" s="52"/>
      <c r="H299" s="56"/>
    </row>
    <row r="300" spans="1:8" ht="21" customHeight="1" x14ac:dyDescent="0.2">
      <c r="A300" s="45">
        <v>243</v>
      </c>
      <c r="B300" s="50" t="s">
        <v>313</v>
      </c>
      <c r="C300" s="52" t="s">
        <v>314</v>
      </c>
      <c r="D300" s="68" t="s">
        <v>23</v>
      </c>
      <c r="E300" s="52" t="s">
        <v>15</v>
      </c>
      <c r="F300" s="67" t="s">
        <v>212</v>
      </c>
      <c r="G300" s="52"/>
      <c r="H300" s="56"/>
    </row>
    <row r="301" spans="1:8" ht="21" customHeight="1" x14ac:dyDescent="0.2">
      <c r="A301" s="45">
        <v>244</v>
      </c>
      <c r="B301" s="50" t="s">
        <v>288</v>
      </c>
      <c r="C301" s="52" t="s">
        <v>289</v>
      </c>
      <c r="D301" s="68" t="s">
        <v>23</v>
      </c>
      <c r="E301" s="52" t="s">
        <v>57</v>
      </c>
      <c r="F301" s="67" t="s">
        <v>212</v>
      </c>
      <c r="G301" s="52"/>
      <c r="H301" s="56"/>
    </row>
    <row r="302" spans="1:8" ht="21" customHeight="1" x14ac:dyDescent="0.2">
      <c r="A302" s="45">
        <v>245</v>
      </c>
      <c r="B302" s="50" t="s">
        <v>296</v>
      </c>
      <c r="C302" s="52" t="s">
        <v>297</v>
      </c>
      <c r="D302" s="68" t="s">
        <v>23</v>
      </c>
      <c r="E302" s="52" t="s">
        <v>57</v>
      </c>
      <c r="F302" s="67" t="s">
        <v>212</v>
      </c>
      <c r="G302" s="52"/>
      <c r="H302" s="56"/>
    </row>
    <row r="303" spans="1:8" ht="21" customHeight="1" x14ac:dyDescent="0.2">
      <c r="A303" s="45">
        <v>246</v>
      </c>
      <c r="B303" s="50" t="s">
        <v>324</v>
      </c>
      <c r="C303" s="52" t="s">
        <v>325</v>
      </c>
      <c r="D303" s="68" t="s">
        <v>23</v>
      </c>
      <c r="E303" s="52" t="s">
        <v>57</v>
      </c>
      <c r="F303" s="67" t="s">
        <v>212</v>
      </c>
      <c r="G303" s="52"/>
      <c r="H303" s="56"/>
    </row>
    <row r="304" spans="1:8" ht="21" customHeight="1" x14ac:dyDescent="0.2">
      <c r="A304" s="45"/>
      <c r="B304" s="50" t="s">
        <v>516</v>
      </c>
      <c r="C304" s="52" t="s">
        <v>514</v>
      </c>
      <c r="D304" s="68" t="s">
        <v>511</v>
      </c>
      <c r="E304" s="52" t="s">
        <v>407</v>
      </c>
      <c r="F304" s="67" t="s">
        <v>212</v>
      </c>
      <c r="G304" s="52"/>
      <c r="H304" s="56"/>
    </row>
    <row r="305" spans="1:8" ht="21" customHeight="1" x14ac:dyDescent="0.2">
      <c r="A305" s="45"/>
      <c r="B305" s="50" t="s">
        <v>517</v>
      </c>
      <c r="C305" s="52" t="s">
        <v>512</v>
      </c>
      <c r="D305" s="68" t="s">
        <v>513</v>
      </c>
      <c r="E305" s="52" t="s">
        <v>407</v>
      </c>
      <c r="F305" s="67" t="s">
        <v>212</v>
      </c>
      <c r="G305" s="52"/>
      <c r="H305" s="56"/>
    </row>
    <row r="306" spans="1:8" ht="21" customHeight="1" x14ac:dyDescent="0.2">
      <c r="A306" s="45">
        <v>274</v>
      </c>
      <c r="B306" s="50" t="s">
        <v>43</v>
      </c>
      <c r="C306" s="52" t="s">
        <v>389</v>
      </c>
      <c r="D306" s="68" t="s">
        <v>10</v>
      </c>
      <c r="E306" s="52" t="s">
        <v>518</v>
      </c>
      <c r="F306" s="67" t="s">
        <v>24</v>
      </c>
      <c r="G306" s="52"/>
      <c r="H306" s="56"/>
    </row>
    <row r="307" spans="1:8" ht="21" customHeight="1" x14ac:dyDescent="0.2">
      <c r="A307" s="45">
        <v>275</v>
      </c>
      <c r="B307" s="50" t="s">
        <v>443</v>
      </c>
      <c r="C307" s="52" t="s">
        <v>475</v>
      </c>
      <c r="D307" s="68" t="s">
        <v>393</v>
      </c>
      <c r="E307" s="52" t="s">
        <v>506</v>
      </c>
      <c r="F307" s="67" t="s">
        <v>212</v>
      </c>
      <c r="G307" s="52"/>
      <c r="H307" s="56"/>
    </row>
    <row r="308" spans="1:8" ht="21" customHeight="1" x14ac:dyDescent="0.2">
      <c r="A308" s="45">
        <v>276</v>
      </c>
      <c r="B308" s="50" t="s">
        <v>444</v>
      </c>
      <c r="C308" s="52" t="s">
        <v>408</v>
      </c>
      <c r="D308" s="68" t="s">
        <v>393</v>
      </c>
      <c r="E308" s="52" t="s">
        <v>506</v>
      </c>
      <c r="F308" s="67" t="s">
        <v>212</v>
      </c>
      <c r="G308" s="52"/>
      <c r="H308" s="56"/>
    </row>
    <row r="309" spans="1:8" ht="21" customHeight="1" x14ac:dyDescent="0.2">
      <c r="A309" s="45">
        <v>277</v>
      </c>
      <c r="B309" s="50" t="s">
        <v>445</v>
      </c>
      <c r="C309" s="52" t="s">
        <v>476</v>
      </c>
      <c r="D309" s="68" t="s">
        <v>393</v>
      </c>
      <c r="E309" s="52" t="s">
        <v>506</v>
      </c>
      <c r="F309" s="67" t="s">
        <v>212</v>
      </c>
      <c r="G309" s="52"/>
      <c r="H309" s="56"/>
    </row>
    <row r="310" spans="1:8" ht="21" customHeight="1" x14ac:dyDescent="0.2">
      <c r="A310" s="45">
        <v>278</v>
      </c>
      <c r="B310" s="50" t="s">
        <v>446</v>
      </c>
      <c r="C310" s="52" t="s">
        <v>477</v>
      </c>
      <c r="D310" s="68" t="s">
        <v>393</v>
      </c>
      <c r="E310" s="52" t="s">
        <v>506</v>
      </c>
      <c r="F310" s="67" t="s">
        <v>212</v>
      </c>
      <c r="G310" s="52"/>
      <c r="H310" s="56"/>
    </row>
    <row r="311" spans="1:8" ht="21" customHeight="1" x14ac:dyDescent="0.2">
      <c r="A311" s="45">
        <v>279</v>
      </c>
      <c r="B311" s="50" t="s">
        <v>447</v>
      </c>
      <c r="C311" s="52" t="s">
        <v>478</v>
      </c>
      <c r="D311" s="68" t="s">
        <v>393</v>
      </c>
      <c r="E311" s="52" t="s">
        <v>506</v>
      </c>
      <c r="F311" s="67" t="s">
        <v>212</v>
      </c>
      <c r="G311" s="52"/>
      <c r="H311" s="56"/>
    </row>
    <row r="312" spans="1:8" ht="21" customHeight="1" x14ac:dyDescent="0.2">
      <c r="A312" s="45">
        <v>280</v>
      </c>
      <c r="B312" s="50" t="s">
        <v>448</v>
      </c>
      <c r="C312" s="52" t="s">
        <v>479</v>
      </c>
      <c r="D312" s="68" t="s">
        <v>393</v>
      </c>
      <c r="E312" s="52" t="s">
        <v>506</v>
      </c>
      <c r="F312" s="67" t="s">
        <v>212</v>
      </c>
      <c r="G312" s="52"/>
      <c r="H312" s="56"/>
    </row>
    <row r="313" spans="1:8" ht="21" customHeight="1" x14ac:dyDescent="0.2">
      <c r="A313" s="45">
        <v>281</v>
      </c>
      <c r="B313" s="50" t="s">
        <v>449</v>
      </c>
      <c r="C313" s="52" t="s">
        <v>480</v>
      </c>
      <c r="D313" s="68" t="s">
        <v>393</v>
      </c>
      <c r="E313" s="52" t="s">
        <v>506</v>
      </c>
      <c r="F313" s="67" t="s">
        <v>212</v>
      </c>
      <c r="G313" s="52"/>
      <c r="H313" s="56"/>
    </row>
    <row r="314" spans="1:8" ht="21" customHeight="1" x14ac:dyDescent="0.2">
      <c r="A314" s="45">
        <v>282</v>
      </c>
      <c r="B314" s="50" t="s">
        <v>450</v>
      </c>
      <c r="C314" s="52" t="s">
        <v>481</v>
      </c>
      <c r="D314" s="68" t="s">
        <v>393</v>
      </c>
      <c r="E314" s="52" t="s">
        <v>506</v>
      </c>
      <c r="F314" s="67" t="s">
        <v>212</v>
      </c>
      <c r="G314" s="52"/>
      <c r="H314" s="56"/>
    </row>
    <row r="315" spans="1:8" ht="21" customHeight="1" x14ac:dyDescent="0.2">
      <c r="A315" s="45">
        <v>283</v>
      </c>
      <c r="B315" s="50" t="s">
        <v>451</v>
      </c>
      <c r="C315" s="52" t="s">
        <v>482</v>
      </c>
      <c r="D315" s="68" t="s">
        <v>393</v>
      </c>
      <c r="E315" s="52" t="s">
        <v>506</v>
      </c>
      <c r="F315" s="67" t="s">
        <v>212</v>
      </c>
      <c r="G315" s="52"/>
      <c r="H315" s="56"/>
    </row>
    <row r="316" spans="1:8" ht="21" customHeight="1" x14ac:dyDescent="0.2">
      <c r="A316" s="45">
        <v>284</v>
      </c>
      <c r="B316" s="50" t="s">
        <v>452</v>
      </c>
      <c r="C316" s="52" t="s">
        <v>483</v>
      </c>
      <c r="D316" s="68" t="s">
        <v>393</v>
      </c>
      <c r="E316" s="52" t="s">
        <v>506</v>
      </c>
      <c r="F316" s="67" t="s">
        <v>212</v>
      </c>
      <c r="G316" s="52"/>
      <c r="H316" s="56"/>
    </row>
    <row r="317" spans="1:8" ht="21" customHeight="1" x14ac:dyDescent="0.2">
      <c r="A317" s="45">
        <v>285</v>
      </c>
      <c r="B317" s="50" t="s">
        <v>453</v>
      </c>
      <c r="C317" s="52" t="s">
        <v>484</v>
      </c>
      <c r="D317" s="68" t="s">
        <v>393</v>
      </c>
      <c r="E317" s="52" t="s">
        <v>506</v>
      </c>
      <c r="F317" s="67" t="s">
        <v>212</v>
      </c>
      <c r="G317" s="52"/>
      <c r="H317" s="56"/>
    </row>
    <row r="318" spans="1:8" ht="21" customHeight="1" x14ac:dyDescent="0.2">
      <c r="A318" s="45">
        <v>286</v>
      </c>
      <c r="B318" s="50" t="s">
        <v>454</v>
      </c>
      <c r="C318" s="52" t="s">
        <v>485</v>
      </c>
      <c r="D318" s="68" t="s">
        <v>393</v>
      </c>
      <c r="E318" s="52" t="s">
        <v>506</v>
      </c>
      <c r="F318" s="67" t="s">
        <v>212</v>
      </c>
      <c r="G318" s="52"/>
      <c r="H318" s="56"/>
    </row>
    <row r="319" spans="1:8" ht="21" customHeight="1" x14ac:dyDescent="0.2">
      <c r="A319" s="45">
        <v>287</v>
      </c>
      <c r="B319" s="50" t="s">
        <v>455</v>
      </c>
      <c r="C319" s="52" t="s">
        <v>486</v>
      </c>
      <c r="D319" s="68" t="s">
        <v>393</v>
      </c>
      <c r="E319" s="52" t="s">
        <v>506</v>
      </c>
      <c r="F319" s="67" t="s">
        <v>212</v>
      </c>
      <c r="G319" s="52"/>
      <c r="H319" s="56"/>
    </row>
    <row r="320" spans="1:8" ht="21" customHeight="1" x14ac:dyDescent="0.2">
      <c r="A320" s="45">
        <v>288</v>
      </c>
      <c r="B320" s="50" t="s">
        <v>456</v>
      </c>
      <c r="C320" s="52" t="s">
        <v>487</v>
      </c>
      <c r="D320" s="68" t="s">
        <v>393</v>
      </c>
      <c r="E320" s="52" t="s">
        <v>506</v>
      </c>
      <c r="F320" s="67" t="s">
        <v>212</v>
      </c>
      <c r="G320" s="52"/>
      <c r="H320" s="56"/>
    </row>
    <row r="321" spans="1:8" ht="21" customHeight="1" x14ac:dyDescent="0.2">
      <c r="A321" s="45">
        <v>289</v>
      </c>
      <c r="B321" s="50" t="s">
        <v>457</v>
      </c>
      <c r="C321" s="52" t="s">
        <v>488</v>
      </c>
      <c r="D321" s="68" t="s">
        <v>393</v>
      </c>
      <c r="E321" s="52" t="s">
        <v>506</v>
      </c>
      <c r="F321" s="67" t="s">
        <v>212</v>
      </c>
      <c r="G321" s="52"/>
      <c r="H321" s="56"/>
    </row>
    <row r="322" spans="1:8" ht="21" customHeight="1" x14ac:dyDescent="0.2">
      <c r="A322" s="45">
        <v>290</v>
      </c>
      <c r="B322" s="50" t="s">
        <v>458</v>
      </c>
      <c r="C322" s="52" t="s">
        <v>489</v>
      </c>
      <c r="D322" s="68" t="s">
        <v>393</v>
      </c>
      <c r="E322" s="52" t="s">
        <v>506</v>
      </c>
      <c r="F322" s="67" t="s">
        <v>212</v>
      </c>
      <c r="G322" s="52"/>
      <c r="H322" s="56"/>
    </row>
    <row r="323" spans="1:8" ht="21" customHeight="1" x14ac:dyDescent="0.2">
      <c r="A323" s="45">
        <v>291</v>
      </c>
      <c r="B323" s="50" t="s">
        <v>459</v>
      </c>
      <c r="C323" s="52" t="s">
        <v>490</v>
      </c>
      <c r="D323" s="68" t="s">
        <v>393</v>
      </c>
      <c r="E323" s="52" t="s">
        <v>506</v>
      </c>
      <c r="F323" s="67" t="s">
        <v>212</v>
      </c>
      <c r="G323" s="52"/>
      <c r="H323" s="56"/>
    </row>
    <row r="324" spans="1:8" ht="21" customHeight="1" x14ac:dyDescent="0.2">
      <c r="A324" s="45">
        <v>292</v>
      </c>
      <c r="B324" s="50" t="s">
        <v>460</v>
      </c>
      <c r="C324" s="52" t="s">
        <v>491</v>
      </c>
      <c r="D324" s="68" t="s">
        <v>393</v>
      </c>
      <c r="E324" s="52" t="s">
        <v>506</v>
      </c>
      <c r="F324" s="67" t="s">
        <v>212</v>
      </c>
      <c r="G324" s="52"/>
      <c r="H324" s="56"/>
    </row>
    <row r="325" spans="1:8" ht="21" customHeight="1" x14ac:dyDescent="0.2">
      <c r="A325" s="45">
        <v>293</v>
      </c>
      <c r="B325" s="50" t="s">
        <v>461</v>
      </c>
      <c r="C325" s="52" t="s">
        <v>492</v>
      </c>
      <c r="D325" s="68" t="s">
        <v>393</v>
      </c>
      <c r="E325" s="52" t="s">
        <v>506</v>
      </c>
      <c r="F325" s="67" t="s">
        <v>212</v>
      </c>
      <c r="G325" s="52"/>
      <c r="H325" s="56"/>
    </row>
    <row r="326" spans="1:8" ht="21" customHeight="1" x14ac:dyDescent="0.2">
      <c r="A326" s="45">
        <v>294</v>
      </c>
      <c r="B326" s="50" t="s">
        <v>462</v>
      </c>
      <c r="C326" s="52" t="s">
        <v>493</v>
      </c>
      <c r="D326" s="68" t="s">
        <v>393</v>
      </c>
      <c r="E326" s="52" t="s">
        <v>506</v>
      </c>
      <c r="F326" s="67" t="s">
        <v>212</v>
      </c>
      <c r="G326" s="52"/>
      <c r="H326" s="56"/>
    </row>
    <row r="327" spans="1:8" ht="21" customHeight="1" x14ac:dyDescent="0.2">
      <c r="A327" s="45">
        <v>295</v>
      </c>
      <c r="B327" s="50" t="s">
        <v>463</v>
      </c>
      <c r="C327" s="52" t="s">
        <v>494</v>
      </c>
      <c r="D327" s="68" t="s">
        <v>393</v>
      </c>
      <c r="E327" s="52" t="s">
        <v>506</v>
      </c>
      <c r="F327" s="67" t="s">
        <v>212</v>
      </c>
      <c r="G327" s="52"/>
      <c r="H327" s="56"/>
    </row>
    <row r="328" spans="1:8" ht="21" customHeight="1" x14ac:dyDescent="0.2">
      <c r="A328" s="45">
        <v>296</v>
      </c>
      <c r="B328" s="50" t="s">
        <v>464</v>
      </c>
      <c r="C328" s="52" t="s">
        <v>495</v>
      </c>
      <c r="D328" s="68" t="s">
        <v>393</v>
      </c>
      <c r="E328" s="52" t="s">
        <v>506</v>
      </c>
      <c r="F328" s="67" t="s">
        <v>212</v>
      </c>
      <c r="G328" s="52"/>
      <c r="H328" s="56"/>
    </row>
    <row r="329" spans="1:8" ht="21" customHeight="1" x14ac:dyDescent="0.2">
      <c r="A329" s="45">
        <v>297</v>
      </c>
      <c r="B329" s="50" t="s">
        <v>465</v>
      </c>
      <c r="C329" s="52" t="s">
        <v>496</v>
      </c>
      <c r="D329" s="68" t="s">
        <v>393</v>
      </c>
      <c r="E329" s="52" t="s">
        <v>506</v>
      </c>
      <c r="F329" s="67" t="s">
        <v>212</v>
      </c>
      <c r="G329" s="52"/>
      <c r="H329" s="56"/>
    </row>
    <row r="330" spans="1:8" ht="21" customHeight="1" x14ac:dyDescent="0.2">
      <c r="A330" s="45">
        <v>298</v>
      </c>
      <c r="B330" s="50" t="s">
        <v>466</v>
      </c>
      <c r="C330" s="52" t="s">
        <v>497</v>
      </c>
      <c r="D330" s="68" t="s">
        <v>393</v>
      </c>
      <c r="E330" s="52" t="s">
        <v>506</v>
      </c>
      <c r="F330" s="67" t="s">
        <v>212</v>
      </c>
      <c r="G330" s="52"/>
      <c r="H330" s="56"/>
    </row>
    <row r="331" spans="1:8" ht="21" customHeight="1" x14ac:dyDescent="0.2">
      <c r="A331" s="45">
        <v>299</v>
      </c>
      <c r="B331" s="50" t="s">
        <v>467</v>
      </c>
      <c r="C331" s="52" t="s">
        <v>498</v>
      </c>
      <c r="D331" s="68" t="s">
        <v>393</v>
      </c>
      <c r="E331" s="52" t="s">
        <v>506</v>
      </c>
      <c r="F331" s="67" t="s">
        <v>212</v>
      </c>
      <c r="G331" s="52"/>
      <c r="H331" s="56"/>
    </row>
    <row r="332" spans="1:8" ht="21" customHeight="1" x14ac:dyDescent="0.2">
      <c r="A332" s="45">
        <v>300</v>
      </c>
      <c r="B332" s="50" t="s">
        <v>468</v>
      </c>
      <c r="C332" s="52" t="s">
        <v>499</v>
      </c>
      <c r="D332" s="68" t="s">
        <v>393</v>
      </c>
      <c r="E332" s="52" t="s">
        <v>506</v>
      </c>
      <c r="F332" s="67" t="s">
        <v>212</v>
      </c>
      <c r="G332" s="52"/>
      <c r="H332" s="56"/>
    </row>
    <row r="333" spans="1:8" ht="21" customHeight="1" x14ac:dyDescent="0.2">
      <c r="A333" s="45">
        <v>301</v>
      </c>
      <c r="B333" s="50" t="s">
        <v>469</v>
      </c>
      <c r="C333" s="52" t="s">
        <v>500</v>
      </c>
      <c r="D333" s="68" t="s">
        <v>393</v>
      </c>
      <c r="E333" s="52" t="s">
        <v>506</v>
      </c>
      <c r="F333" s="67" t="s">
        <v>212</v>
      </c>
      <c r="G333" s="52"/>
      <c r="H333" s="56"/>
    </row>
    <row r="334" spans="1:8" ht="21" customHeight="1" x14ac:dyDescent="0.2">
      <c r="A334" s="45">
        <v>302</v>
      </c>
      <c r="B334" s="50" t="s">
        <v>470</v>
      </c>
      <c r="C334" s="52" t="s">
        <v>501</v>
      </c>
      <c r="D334" s="68" t="s">
        <v>393</v>
      </c>
      <c r="E334" s="52" t="s">
        <v>506</v>
      </c>
      <c r="F334" s="67" t="s">
        <v>212</v>
      </c>
      <c r="G334" s="52"/>
      <c r="H334" s="56"/>
    </row>
    <row r="335" spans="1:8" ht="21" customHeight="1" x14ac:dyDescent="0.2">
      <c r="A335" s="45">
        <v>303</v>
      </c>
      <c r="B335" s="50" t="s">
        <v>471</v>
      </c>
      <c r="C335" s="52" t="s">
        <v>502</v>
      </c>
      <c r="D335" s="68" t="s">
        <v>393</v>
      </c>
      <c r="E335" s="52" t="s">
        <v>506</v>
      </c>
      <c r="F335" s="67" t="s">
        <v>212</v>
      </c>
      <c r="G335" s="52"/>
      <c r="H335" s="56"/>
    </row>
    <row r="336" spans="1:8" ht="21" customHeight="1" x14ac:dyDescent="0.2">
      <c r="A336" s="45">
        <v>304</v>
      </c>
      <c r="B336" s="50" t="s">
        <v>472</v>
      </c>
      <c r="C336" s="52" t="s">
        <v>503</v>
      </c>
      <c r="D336" s="68" t="s">
        <v>393</v>
      </c>
      <c r="E336" s="52" t="s">
        <v>506</v>
      </c>
      <c r="F336" s="67" t="s">
        <v>212</v>
      </c>
      <c r="G336" s="52"/>
      <c r="H336" s="56"/>
    </row>
    <row r="337" spans="1:8" ht="21" customHeight="1" x14ac:dyDescent="0.2">
      <c r="A337" s="45">
        <v>305</v>
      </c>
      <c r="B337" s="50" t="s">
        <v>473</v>
      </c>
      <c r="C337" s="52" t="s">
        <v>504</v>
      </c>
      <c r="D337" s="68" t="s">
        <v>393</v>
      </c>
      <c r="E337" s="52" t="s">
        <v>506</v>
      </c>
      <c r="F337" s="67" t="s">
        <v>212</v>
      </c>
      <c r="G337" s="52"/>
      <c r="H337" s="56"/>
    </row>
    <row r="338" spans="1:8" ht="21" customHeight="1" x14ac:dyDescent="0.2">
      <c r="A338" s="45">
        <v>306</v>
      </c>
      <c r="B338" s="50" t="s">
        <v>474</v>
      </c>
      <c r="C338" s="52" t="s">
        <v>505</v>
      </c>
      <c r="D338" s="68" t="s">
        <v>393</v>
      </c>
      <c r="E338" s="52" t="s">
        <v>506</v>
      </c>
      <c r="F338" s="67" t="s">
        <v>212</v>
      </c>
      <c r="G338" s="52"/>
      <c r="H338" s="56"/>
    </row>
    <row r="339" spans="1:8" ht="21" customHeight="1" x14ac:dyDescent="0.2">
      <c r="A339" s="45">
        <v>307</v>
      </c>
      <c r="B339" s="50"/>
      <c r="C339" s="52"/>
      <c r="D339" s="68"/>
      <c r="E339" s="52"/>
      <c r="F339" s="67"/>
      <c r="G339" s="52"/>
      <c r="H339" s="56"/>
    </row>
    <row r="340" spans="1:8" ht="21" customHeight="1" x14ac:dyDescent="0.2">
      <c r="A340" s="45">
        <v>308</v>
      </c>
      <c r="B340" s="50"/>
      <c r="C340" s="52"/>
      <c r="D340" s="68"/>
      <c r="E340" s="52"/>
      <c r="F340" s="67"/>
      <c r="G340" s="52"/>
      <c r="H340" s="56"/>
    </row>
    <row r="341" spans="1:8" ht="21" customHeight="1" x14ac:dyDescent="0.2">
      <c r="A341" s="45">
        <v>309</v>
      </c>
      <c r="B341" s="50"/>
      <c r="C341" s="52"/>
      <c r="D341" s="68"/>
      <c r="E341" s="52"/>
      <c r="F341" s="67"/>
      <c r="G341" s="52"/>
      <c r="H341" s="56"/>
    </row>
    <row r="342" spans="1:8" ht="21" customHeight="1" x14ac:dyDescent="0.2">
      <c r="A342" s="45">
        <v>310</v>
      </c>
      <c r="B342" s="50"/>
      <c r="C342" s="52"/>
      <c r="D342" s="68"/>
      <c r="E342" s="52"/>
      <c r="F342" s="67"/>
      <c r="G342" s="52"/>
      <c r="H342" s="56"/>
    </row>
    <row r="343" spans="1:8" ht="21" customHeight="1" x14ac:dyDescent="0.2">
      <c r="A343" s="45">
        <v>311</v>
      </c>
      <c r="B343" s="50"/>
      <c r="C343" s="52"/>
      <c r="D343" s="68"/>
      <c r="E343" s="52"/>
      <c r="F343" s="67"/>
      <c r="G343" s="52"/>
      <c r="H343" s="56"/>
    </row>
    <row r="344" spans="1:8" ht="21" customHeight="1" x14ac:dyDescent="0.2">
      <c r="A344" s="45">
        <v>312</v>
      </c>
      <c r="B344" s="50"/>
      <c r="C344" s="52"/>
      <c r="D344" s="68"/>
      <c r="E344" s="52"/>
      <c r="F344" s="67"/>
      <c r="G344" s="52"/>
      <c r="H344" s="56"/>
    </row>
    <row r="345" spans="1:8" ht="21" customHeight="1" x14ac:dyDescent="0.2">
      <c r="A345" s="45">
        <v>313</v>
      </c>
      <c r="B345" s="50"/>
      <c r="C345" s="52"/>
      <c r="D345" s="68"/>
      <c r="E345" s="52"/>
      <c r="F345" s="67"/>
      <c r="G345" s="52"/>
      <c r="H345" s="56"/>
    </row>
    <row r="346" spans="1:8" ht="21" customHeight="1" x14ac:dyDescent="0.2">
      <c r="A346" s="45">
        <v>314</v>
      </c>
      <c r="B346" s="50"/>
      <c r="C346" s="52"/>
      <c r="D346" s="68"/>
      <c r="E346" s="52"/>
      <c r="F346" s="67"/>
      <c r="G346" s="52"/>
      <c r="H346" s="56"/>
    </row>
    <row r="347" spans="1:8" ht="21" customHeight="1" x14ac:dyDescent="0.2">
      <c r="A347" s="45">
        <v>315</v>
      </c>
      <c r="B347" s="50"/>
      <c r="C347" s="52"/>
      <c r="D347" s="68"/>
      <c r="E347" s="52"/>
      <c r="F347" s="67"/>
      <c r="G347" s="52"/>
      <c r="H347" s="56"/>
    </row>
    <row r="348" spans="1:8" ht="21" customHeight="1" x14ac:dyDescent="0.2">
      <c r="A348" s="45">
        <v>316</v>
      </c>
      <c r="B348" s="50"/>
      <c r="C348" s="52"/>
      <c r="D348" s="68"/>
      <c r="E348" s="52"/>
      <c r="F348" s="67"/>
      <c r="G348" s="52"/>
      <c r="H348" s="56"/>
    </row>
    <row r="349" spans="1:8" ht="21" customHeight="1" x14ac:dyDescent="0.2">
      <c r="A349" s="45">
        <v>317</v>
      </c>
      <c r="B349" s="50"/>
      <c r="C349" s="52"/>
      <c r="D349" s="68"/>
      <c r="E349" s="52"/>
      <c r="F349" s="67"/>
      <c r="G349" s="52"/>
      <c r="H349" s="56"/>
    </row>
    <row r="350" spans="1:8" ht="21" customHeight="1" x14ac:dyDescent="0.2">
      <c r="A350" s="45">
        <v>318</v>
      </c>
      <c r="B350" s="50"/>
      <c r="C350" s="52"/>
      <c r="D350" s="68"/>
      <c r="E350" s="52"/>
      <c r="F350" s="67"/>
      <c r="G350" s="52"/>
      <c r="H350" s="56"/>
    </row>
    <row r="351" spans="1:8" ht="21" customHeight="1" x14ac:dyDescent="0.2">
      <c r="A351" s="45">
        <v>319</v>
      </c>
      <c r="B351" s="50"/>
      <c r="C351" s="52"/>
      <c r="D351" s="68"/>
      <c r="E351" s="52"/>
      <c r="F351" s="67"/>
      <c r="G351" s="52"/>
      <c r="H351" s="56"/>
    </row>
    <row r="352" spans="1:8" ht="21" customHeight="1" x14ac:dyDescent="0.2">
      <c r="A352" s="45">
        <v>320</v>
      </c>
      <c r="B352" s="50"/>
      <c r="C352" s="52"/>
      <c r="D352" s="68"/>
      <c r="E352" s="52"/>
      <c r="F352" s="67"/>
      <c r="G352" s="52"/>
      <c r="H352" s="56"/>
    </row>
    <row r="353" spans="1:8" ht="21" customHeight="1" x14ac:dyDescent="0.2">
      <c r="A353" s="45">
        <v>321</v>
      </c>
      <c r="B353" s="50"/>
      <c r="C353" s="52"/>
      <c r="D353" s="68"/>
      <c r="E353" s="52"/>
      <c r="F353" s="67"/>
      <c r="G353" s="52"/>
      <c r="H353" s="56"/>
    </row>
    <row r="354" spans="1:8" ht="21" customHeight="1" x14ac:dyDescent="0.2">
      <c r="A354" s="45">
        <v>322</v>
      </c>
      <c r="B354" s="50"/>
      <c r="C354" s="52"/>
      <c r="D354" s="68"/>
      <c r="E354" s="52"/>
      <c r="F354" s="67"/>
      <c r="G354" s="52"/>
      <c r="H354" s="56"/>
    </row>
    <row r="355" spans="1:8" ht="21" customHeight="1" x14ac:dyDescent="0.2">
      <c r="A355" s="45">
        <v>323</v>
      </c>
      <c r="B355" s="50"/>
      <c r="C355" s="52"/>
      <c r="D355" s="68"/>
      <c r="E355" s="52"/>
      <c r="F355" s="67"/>
      <c r="G355" s="52"/>
      <c r="H355" s="56"/>
    </row>
    <row r="356" spans="1:8" ht="21" customHeight="1" x14ac:dyDescent="0.2">
      <c r="A356" s="45">
        <v>324</v>
      </c>
      <c r="B356" s="50"/>
      <c r="C356" s="52"/>
      <c r="D356" s="68"/>
      <c r="E356" s="52"/>
      <c r="F356" s="67"/>
      <c r="G356" s="52"/>
      <c r="H356" s="56"/>
    </row>
    <row r="357" spans="1:8" ht="21" customHeight="1" x14ac:dyDescent="0.2">
      <c r="A357" s="45">
        <v>325</v>
      </c>
      <c r="B357" s="50"/>
      <c r="C357" s="52"/>
      <c r="D357" s="68"/>
      <c r="E357" s="52"/>
      <c r="F357" s="67"/>
      <c r="G357" s="52"/>
      <c r="H357" s="56"/>
    </row>
    <row r="358" spans="1:8" ht="21" customHeight="1" x14ac:dyDescent="0.2">
      <c r="A358" s="45">
        <v>326</v>
      </c>
      <c r="B358" s="50"/>
      <c r="C358" s="52"/>
      <c r="D358" s="68"/>
      <c r="E358" s="52"/>
      <c r="F358" s="67"/>
      <c r="G358" s="52"/>
      <c r="H358" s="56"/>
    </row>
    <row r="359" spans="1:8" ht="21" customHeight="1" x14ac:dyDescent="0.2">
      <c r="A359" s="45">
        <v>327</v>
      </c>
      <c r="B359" s="50"/>
      <c r="C359" s="52"/>
      <c r="D359" s="68"/>
      <c r="E359" s="52"/>
      <c r="F359" s="67"/>
      <c r="G359" s="52"/>
      <c r="H359" s="56"/>
    </row>
    <row r="360" spans="1:8" ht="21" customHeight="1" x14ac:dyDescent="0.2">
      <c r="A360" s="45">
        <v>328</v>
      </c>
      <c r="B360" s="50"/>
      <c r="C360" s="52"/>
      <c r="D360" s="68"/>
      <c r="E360" s="52"/>
      <c r="F360" s="67"/>
      <c r="G360" s="52"/>
      <c r="H360" s="56"/>
    </row>
    <row r="361" spans="1:8" ht="21" customHeight="1" x14ac:dyDescent="0.2">
      <c r="A361" s="45">
        <v>329</v>
      </c>
      <c r="B361" s="50"/>
      <c r="C361" s="52"/>
      <c r="D361" s="68"/>
      <c r="E361" s="52"/>
      <c r="F361" s="67"/>
      <c r="G361" s="52"/>
      <c r="H361" s="56"/>
    </row>
    <row r="362" spans="1:8" ht="21" customHeight="1" x14ac:dyDescent="0.2">
      <c r="A362" s="45">
        <v>330</v>
      </c>
      <c r="B362" s="50"/>
      <c r="C362" s="52"/>
      <c r="D362" s="68"/>
      <c r="E362" s="52"/>
      <c r="F362" s="67"/>
      <c r="G362" s="52"/>
      <c r="H362" s="56"/>
    </row>
    <row r="363" spans="1:8" ht="21" customHeight="1" x14ac:dyDescent="0.2">
      <c r="A363" s="45">
        <v>331</v>
      </c>
      <c r="B363" s="50"/>
      <c r="C363" s="52"/>
      <c r="D363" s="68"/>
      <c r="E363" s="52"/>
      <c r="F363" s="67"/>
      <c r="G363" s="52"/>
      <c r="H363" s="56"/>
    </row>
    <row r="364" spans="1:8" ht="21" customHeight="1" x14ac:dyDescent="0.2">
      <c r="A364" s="45">
        <v>332</v>
      </c>
      <c r="B364" s="50"/>
      <c r="C364" s="52"/>
      <c r="D364" s="68"/>
      <c r="E364" s="52"/>
      <c r="F364" s="67"/>
      <c r="G364" s="52"/>
      <c r="H364" s="56"/>
    </row>
    <row r="365" spans="1:8" ht="21" customHeight="1" x14ac:dyDescent="0.2">
      <c r="A365" s="45">
        <v>333</v>
      </c>
      <c r="B365" s="50"/>
      <c r="C365" s="52"/>
      <c r="D365" s="68"/>
      <c r="E365" s="52"/>
      <c r="F365" s="67"/>
      <c r="G365" s="52"/>
      <c r="H365" s="56"/>
    </row>
    <row r="366" spans="1:8" ht="21" customHeight="1" x14ac:dyDescent="0.2">
      <c r="A366" s="45">
        <v>334</v>
      </c>
      <c r="B366" s="50"/>
      <c r="C366" s="52"/>
      <c r="D366" s="68"/>
      <c r="E366" s="52"/>
      <c r="F366" s="67"/>
      <c r="G366" s="52"/>
      <c r="H366" s="56"/>
    </row>
    <row r="367" spans="1:8" ht="21" customHeight="1" x14ac:dyDescent="0.2">
      <c r="A367" s="45">
        <v>335</v>
      </c>
      <c r="B367" s="50"/>
      <c r="C367" s="52"/>
      <c r="D367" s="68"/>
      <c r="E367" s="52"/>
      <c r="F367" s="67"/>
      <c r="G367" s="52"/>
      <c r="H367" s="56"/>
    </row>
    <row r="368" spans="1:8" ht="21" customHeight="1" x14ac:dyDescent="0.2">
      <c r="A368" s="45">
        <v>336</v>
      </c>
      <c r="B368" s="50"/>
      <c r="C368" s="52"/>
      <c r="D368" s="68"/>
      <c r="E368" s="52"/>
      <c r="F368" s="67"/>
      <c r="G368" s="52"/>
      <c r="H368" s="56"/>
    </row>
    <row r="369" spans="1:8" ht="21" customHeight="1" x14ac:dyDescent="0.2">
      <c r="A369" s="45">
        <v>337</v>
      </c>
      <c r="B369" s="50"/>
      <c r="C369" s="52"/>
      <c r="D369" s="68"/>
      <c r="E369" s="52"/>
      <c r="F369" s="67"/>
      <c r="G369" s="52"/>
      <c r="H369" s="56"/>
    </row>
    <row r="370" spans="1:8" ht="21" customHeight="1" x14ac:dyDescent="0.2">
      <c r="A370" s="45">
        <v>338</v>
      </c>
      <c r="B370" s="50"/>
      <c r="C370" s="52"/>
      <c r="D370" s="68"/>
      <c r="E370" s="52"/>
      <c r="F370" s="67"/>
      <c r="G370" s="52"/>
      <c r="H370" s="56"/>
    </row>
    <row r="371" spans="1:8" ht="21" customHeight="1" x14ac:dyDescent="0.2">
      <c r="A371" s="45">
        <v>339</v>
      </c>
      <c r="B371" s="50"/>
      <c r="C371" s="52"/>
      <c r="D371" s="68"/>
      <c r="E371" s="52"/>
      <c r="F371" s="67"/>
      <c r="G371" s="52"/>
      <c r="H371" s="56"/>
    </row>
    <row r="372" spans="1:8" ht="21" customHeight="1" x14ac:dyDescent="0.2">
      <c r="A372" s="45">
        <v>340</v>
      </c>
      <c r="B372" s="50"/>
      <c r="C372" s="52"/>
      <c r="D372" s="68"/>
      <c r="E372" s="52"/>
      <c r="F372" s="67"/>
      <c r="G372" s="52"/>
      <c r="H372" s="56"/>
    </row>
    <row r="373" spans="1:8" ht="21" customHeight="1" x14ac:dyDescent="0.2">
      <c r="A373" s="45">
        <v>341</v>
      </c>
      <c r="B373" s="50"/>
      <c r="C373" s="52"/>
      <c r="D373" s="68"/>
      <c r="E373" s="52"/>
      <c r="F373" s="67"/>
      <c r="G373" s="52"/>
      <c r="H373" s="56"/>
    </row>
    <row r="374" spans="1:8" ht="21" customHeight="1" x14ac:dyDescent="0.2">
      <c r="A374" s="45">
        <v>342</v>
      </c>
      <c r="B374" s="50"/>
      <c r="C374" s="52"/>
      <c r="D374" s="68"/>
      <c r="E374" s="52"/>
      <c r="F374" s="67"/>
      <c r="G374" s="52"/>
      <c r="H374" s="56"/>
    </row>
    <row r="375" spans="1:8" ht="21" customHeight="1" x14ac:dyDescent="0.2">
      <c r="A375" s="45">
        <v>343</v>
      </c>
      <c r="B375" s="50"/>
      <c r="C375" s="52"/>
      <c r="D375" s="68"/>
      <c r="E375" s="52"/>
      <c r="F375" s="67"/>
      <c r="G375" s="52"/>
      <c r="H375" s="56"/>
    </row>
    <row r="376" spans="1:8" ht="21" customHeight="1" x14ac:dyDescent="0.2">
      <c r="A376" s="45">
        <v>344</v>
      </c>
      <c r="B376" s="50"/>
      <c r="C376" s="52"/>
      <c r="D376" s="68"/>
      <c r="E376" s="52"/>
      <c r="F376" s="67"/>
      <c r="G376" s="52"/>
      <c r="H376" s="56"/>
    </row>
    <row r="377" spans="1:8" ht="21" customHeight="1" x14ac:dyDescent="0.2">
      <c r="A377" s="45">
        <v>345</v>
      </c>
      <c r="B377" s="50"/>
      <c r="C377" s="52"/>
      <c r="D377" s="68"/>
      <c r="E377" s="52"/>
      <c r="F377" s="67"/>
      <c r="G377" s="52"/>
      <c r="H377" s="56"/>
    </row>
    <row r="378" spans="1:8" ht="21" customHeight="1" x14ac:dyDescent="0.2">
      <c r="A378" s="45">
        <v>346</v>
      </c>
      <c r="B378" s="50"/>
      <c r="C378" s="52"/>
      <c r="D378" s="68"/>
      <c r="E378" s="52"/>
      <c r="F378" s="67"/>
      <c r="G378" s="52"/>
      <c r="H378" s="56"/>
    </row>
    <row r="379" spans="1:8" ht="21" customHeight="1" x14ac:dyDescent="0.2">
      <c r="A379" s="45">
        <v>347</v>
      </c>
      <c r="B379" s="50"/>
      <c r="C379" s="52"/>
      <c r="D379" s="68"/>
      <c r="E379" s="52"/>
      <c r="F379" s="67"/>
      <c r="G379" s="52"/>
      <c r="H379" s="56"/>
    </row>
    <row r="380" spans="1:8" ht="21" customHeight="1" x14ac:dyDescent="0.2">
      <c r="A380" s="45">
        <v>348</v>
      </c>
      <c r="B380" s="50"/>
      <c r="C380" s="52"/>
      <c r="D380" s="68"/>
      <c r="E380" s="52"/>
      <c r="F380" s="67"/>
      <c r="G380" s="52"/>
      <c r="H380" s="56"/>
    </row>
    <row r="381" spans="1:8" ht="21" customHeight="1" x14ac:dyDescent="0.2">
      <c r="A381" s="45">
        <v>349</v>
      </c>
      <c r="B381" s="50"/>
      <c r="C381" s="52"/>
      <c r="D381" s="68"/>
      <c r="E381" s="52"/>
      <c r="F381" s="67"/>
      <c r="G381" s="52"/>
      <c r="H381" s="56"/>
    </row>
    <row r="382" spans="1:8" ht="21" customHeight="1" x14ac:dyDescent="0.2">
      <c r="A382" s="45">
        <v>350</v>
      </c>
      <c r="B382" s="50"/>
      <c r="C382" s="52"/>
      <c r="D382" s="68"/>
      <c r="E382" s="52"/>
      <c r="F382" s="67"/>
      <c r="G382" s="52"/>
      <c r="H382" s="56"/>
    </row>
    <row r="383" spans="1:8" ht="21" customHeight="1" x14ac:dyDescent="0.2">
      <c r="A383" s="45">
        <v>351</v>
      </c>
      <c r="B383" s="50"/>
      <c r="C383" s="52"/>
      <c r="D383" s="68"/>
      <c r="E383" s="52"/>
      <c r="F383" s="67"/>
      <c r="G383" s="52"/>
      <c r="H383" s="56"/>
    </row>
    <row r="384" spans="1:8" ht="21" customHeight="1" x14ac:dyDescent="0.2">
      <c r="A384" s="45">
        <v>352</v>
      </c>
      <c r="B384" s="50"/>
      <c r="C384" s="52"/>
      <c r="D384" s="68"/>
      <c r="E384" s="52"/>
      <c r="F384" s="67"/>
      <c r="G384" s="52"/>
      <c r="H384" s="56"/>
    </row>
    <row r="385" spans="1:8" ht="21" customHeight="1" x14ac:dyDescent="0.2">
      <c r="A385" s="45">
        <v>353</v>
      </c>
      <c r="B385" s="50"/>
      <c r="C385" s="52"/>
      <c r="D385" s="68"/>
      <c r="E385" s="52"/>
      <c r="F385" s="67"/>
      <c r="G385" s="52"/>
      <c r="H385" s="56"/>
    </row>
    <row r="386" spans="1:8" ht="21" customHeight="1" x14ac:dyDescent="0.2">
      <c r="A386" s="45">
        <v>354</v>
      </c>
      <c r="B386" s="50"/>
      <c r="C386" s="52"/>
      <c r="D386" s="68"/>
      <c r="E386" s="52"/>
      <c r="F386" s="67"/>
      <c r="G386" s="52"/>
      <c r="H386" s="56"/>
    </row>
    <row r="387" spans="1:8" ht="21" customHeight="1" x14ac:dyDescent="0.2">
      <c r="A387" s="45">
        <v>355</v>
      </c>
      <c r="B387" s="50"/>
      <c r="C387" s="52"/>
      <c r="D387" s="68"/>
      <c r="E387" s="52"/>
      <c r="F387" s="67"/>
      <c r="G387" s="52"/>
      <c r="H387" s="56"/>
    </row>
    <row r="388" spans="1:8" ht="21" customHeight="1" x14ac:dyDescent="0.2">
      <c r="A388" s="45">
        <v>356</v>
      </c>
      <c r="B388" s="50"/>
      <c r="C388" s="52"/>
      <c r="D388" s="68"/>
      <c r="E388" s="52"/>
      <c r="F388" s="67"/>
      <c r="G388" s="52"/>
      <c r="H388" s="56"/>
    </row>
    <row r="389" spans="1:8" ht="21" customHeight="1" x14ac:dyDescent="0.2">
      <c r="A389" s="45">
        <v>357</v>
      </c>
      <c r="B389" s="50"/>
      <c r="C389" s="52"/>
      <c r="D389" s="68"/>
      <c r="E389" s="52"/>
      <c r="F389" s="67"/>
      <c r="G389" s="52"/>
      <c r="H389" s="56"/>
    </row>
    <row r="390" spans="1:8" ht="21" customHeight="1" x14ac:dyDescent="0.2">
      <c r="A390" s="45">
        <v>358</v>
      </c>
      <c r="B390" s="50"/>
      <c r="C390" s="52"/>
      <c r="D390" s="68"/>
      <c r="E390" s="52"/>
      <c r="F390" s="67"/>
      <c r="G390" s="52"/>
      <c r="H390" s="56"/>
    </row>
    <row r="391" spans="1:8" ht="26.25" x14ac:dyDescent="0.2">
      <c r="A391" s="45">
        <v>359</v>
      </c>
      <c r="B391" s="53"/>
      <c r="C391" s="54"/>
      <c r="D391" s="47"/>
      <c r="E391" s="54"/>
      <c r="F391" s="46"/>
      <c r="G391" s="52"/>
      <c r="H391" s="56"/>
    </row>
    <row r="392" spans="1:8" ht="26.25" x14ac:dyDescent="0.2">
      <c r="A392" s="45">
        <v>360</v>
      </c>
      <c r="B392" s="53"/>
      <c r="C392" s="54"/>
      <c r="D392" s="47"/>
      <c r="E392" s="54"/>
      <c r="F392" s="46"/>
      <c r="G392" s="52"/>
      <c r="H392" s="56"/>
    </row>
    <row r="393" spans="1:8" ht="26.25" x14ac:dyDescent="0.2">
      <c r="A393" s="45">
        <v>361</v>
      </c>
      <c r="B393" s="53"/>
      <c r="C393" s="54"/>
      <c r="D393" s="47"/>
      <c r="E393" s="54"/>
      <c r="F393" s="46"/>
      <c r="G393" s="52"/>
      <c r="H393" s="56"/>
    </row>
    <row r="394" spans="1:8" ht="26.25" x14ac:dyDescent="0.2">
      <c r="A394" s="45">
        <v>362</v>
      </c>
      <c r="B394" s="53"/>
      <c r="C394" s="54"/>
      <c r="D394" s="47"/>
      <c r="E394" s="54"/>
      <c r="F394" s="46"/>
      <c r="G394" s="52"/>
      <c r="H394" s="56"/>
    </row>
    <row r="395" spans="1:8" ht="26.25" x14ac:dyDescent="0.2">
      <c r="A395" s="45">
        <v>363</v>
      </c>
      <c r="B395" s="53"/>
      <c r="C395" s="54"/>
      <c r="D395" s="47"/>
      <c r="E395" s="54"/>
      <c r="F395" s="46"/>
      <c r="G395" s="52"/>
      <c r="H395" s="56"/>
    </row>
    <row r="396" spans="1:8" ht="26.25" x14ac:dyDescent="0.2">
      <c r="A396" s="45">
        <v>364</v>
      </c>
      <c r="B396" s="53"/>
      <c r="C396" s="54"/>
      <c r="D396" s="47"/>
      <c r="E396" s="54"/>
      <c r="F396" s="46"/>
      <c r="G396" s="52"/>
      <c r="H396" s="56"/>
    </row>
    <row r="397" spans="1:8" ht="27" thickBot="1" x14ac:dyDescent="0.25">
      <c r="A397" s="45">
        <v>365</v>
      </c>
      <c r="B397" s="57"/>
      <c r="C397" s="58"/>
      <c r="D397" s="59"/>
      <c r="E397" s="58"/>
      <c r="F397" s="60"/>
      <c r="G397" s="61"/>
      <c r="H397" s="62"/>
    </row>
    <row r="398" spans="1:8" ht="13.5" thickTop="1" x14ac:dyDescent="0.2"/>
  </sheetData>
  <mergeCells count="8">
    <mergeCell ref="F3:H3"/>
    <mergeCell ref="K3:L3"/>
    <mergeCell ref="A28:B28"/>
    <mergeCell ref="F28:H28"/>
    <mergeCell ref="A1:H1"/>
    <mergeCell ref="A2:H2"/>
    <mergeCell ref="I1:K2"/>
    <mergeCell ref="A3:D3"/>
  </mergeCells>
  <conditionalFormatting sqref="A3 E3:F3 K6:K27 C5:F26">
    <cfRule type="cellIs" dxfId="79" priority="82" stopIfTrue="1" operator="notBetween">
      <formula>1</formula>
      <formula>9000</formula>
    </cfRule>
  </conditionalFormatting>
  <conditionalFormatting sqref="L5 I5:J26 A3 E3:F3 C5:F26 K5:K27">
    <cfRule type="cellIs" dxfId="78" priority="81" stopIfTrue="1" operator="notBetween">
      <formula>1</formula>
      <formula>9000</formula>
    </cfRule>
  </conditionalFormatting>
  <conditionalFormatting sqref="B5:B7">
    <cfRule type="expression" dxfId="77" priority="57" stopIfTrue="1">
      <formula>$I$7="طائرة"</formula>
    </cfRule>
  </conditionalFormatting>
  <conditionalFormatting sqref="B5">
    <cfRule type="expression" dxfId="76" priority="35" stopIfTrue="1">
      <formula>$I$5="طائرة"</formula>
    </cfRule>
  </conditionalFormatting>
  <conditionalFormatting sqref="H5:H26">
    <cfRule type="expression" dxfId="75" priority="34" stopIfTrue="1">
      <formula>$K$5="مخالف"</formula>
    </cfRule>
  </conditionalFormatting>
  <conditionalFormatting sqref="K5">
    <cfRule type="containsText" dxfId="74" priority="32" stopIfTrue="1" operator="containsText" text="مخالف">
      <formula>NOT(ISERROR(SEARCH("مخالف",K5)))</formula>
    </cfRule>
    <cfRule type="cellIs" dxfId="73" priority="33" stopIfTrue="1" operator="notBetween">
      <formula>1</formula>
      <formula>9000</formula>
    </cfRule>
  </conditionalFormatting>
  <conditionalFormatting sqref="K6:K27">
    <cfRule type="containsText" dxfId="72" priority="29" stopIfTrue="1" operator="containsText" text="مخالف">
      <formula>NOT(ISERROR(SEARCH("مخالف",K6)))</formula>
    </cfRule>
  </conditionalFormatting>
  <conditionalFormatting sqref="D9">
    <cfRule type="cellIs" dxfId="71" priority="26" stopIfTrue="1" operator="between">
      <formula>8</formula>
      <formula>30</formula>
    </cfRule>
  </conditionalFormatting>
  <conditionalFormatting sqref="G17">
    <cfRule type="cellIs" dxfId="70" priority="25" stopIfTrue="1" operator="between">
      <formula>2</formula>
      <formula>7</formula>
    </cfRule>
  </conditionalFormatting>
  <conditionalFormatting sqref="G5:G24">
    <cfRule type="cellIs" dxfId="69" priority="3" stopIfTrue="1" operator="between">
      <formula>1</formula>
      <formula>6</formula>
    </cfRule>
  </conditionalFormatting>
  <conditionalFormatting sqref="G5:G24">
    <cfRule type="cellIs" dxfId="68" priority="2" stopIfTrue="1" operator="between">
      <formula>1</formula>
      <formula>-100000</formula>
    </cfRule>
  </conditionalFormatting>
  <conditionalFormatting sqref="G5:G24">
    <cfRule type="cellIs" dxfId="67" priority="1" stopIfTrue="1" operator="between">
      <formula>7</formula>
      <formula>30</formula>
    </cfRule>
  </conditionalFormatting>
  <printOptions horizontalCentered="1"/>
  <pageMargins left="0.19685039370078741" right="0.19685039370078741" top="0.59055118110236227" bottom="0.31496062992125984" header="0.43307086614173229" footer="0.51181102362204722"/>
  <pageSetup paperSize="9" scale="70" orientation="portrait" horizontalDpi="300" verticalDpi="300" r:id="rId1"/>
  <headerFooter alignWithMargins="0"/>
  <colBreaks count="1" manualBreakCount="1">
    <brk id="9" max="32" man="1"/>
  </colBreaks>
  <ignoredErrors>
    <ignoredError sqref="F21:F24 F3" unlockedFormula="1"/>
    <ignoredError sqref="C21:E22 C24:E24 C23:D23 E23 C15:E20" evalError="1" unlockedFormula="1"/>
    <ignoredError sqref="C11:E14 C6:E10 C5:E5 I21:K24 I5:K20 I25:K27" evalErro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S392"/>
  <sheetViews>
    <sheetView rightToLeft="1" view="pageBreakPreview" zoomScaleNormal="100" zoomScaleSheetLayoutView="100" workbookViewId="0">
      <selection activeCell="C6" sqref="C6"/>
    </sheetView>
  </sheetViews>
  <sheetFormatPr baseColWidth="10" defaultColWidth="9.140625" defaultRowHeight="26.25" x14ac:dyDescent="0.75"/>
  <cols>
    <col min="1" max="1" width="5.42578125" style="147" customWidth="1"/>
    <col min="2" max="2" width="10.85546875" style="147" customWidth="1"/>
    <col min="3" max="3" width="31" style="143" customWidth="1"/>
    <col min="4" max="4" width="12" style="143" customWidth="1"/>
    <col min="5" max="5" width="21.7109375" style="143" customWidth="1"/>
    <col min="6" max="7" width="21.5703125" style="143" customWidth="1"/>
    <col min="8" max="8" width="21.85546875" style="143" customWidth="1"/>
    <col min="9" max="255" width="9.140625" style="143"/>
    <col min="256" max="256" width="4.42578125" style="143" customWidth="1"/>
    <col min="257" max="257" width="31" style="143" customWidth="1"/>
    <col min="258" max="258" width="11.28515625" style="143" customWidth="1"/>
    <col min="259" max="259" width="12" style="143" customWidth="1"/>
    <col min="260" max="260" width="23.5703125" style="143" customWidth="1"/>
    <col min="261" max="261" width="11.7109375" style="143" customWidth="1"/>
    <col min="262" max="262" width="20.28515625" style="143" customWidth="1"/>
    <col min="263" max="263" width="19.7109375" style="143" customWidth="1"/>
    <col min="264" max="264" width="20.140625" style="143" customWidth="1"/>
    <col min="265" max="511" width="9.140625" style="143"/>
    <col min="512" max="512" width="4.42578125" style="143" customWidth="1"/>
    <col min="513" max="513" width="31" style="143" customWidth="1"/>
    <col min="514" max="514" width="11.28515625" style="143" customWidth="1"/>
    <col min="515" max="515" width="12" style="143" customWidth="1"/>
    <col min="516" max="516" width="23.5703125" style="143" customWidth="1"/>
    <col min="517" max="517" width="11.7109375" style="143" customWidth="1"/>
    <col min="518" max="518" width="20.28515625" style="143" customWidth="1"/>
    <col min="519" max="519" width="19.7109375" style="143" customWidth="1"/>
    <col min="520" max="520" width="20.140625" style="143" customWidth="1"/>
    <col min="521" max="767" width="9.140625" style="143"/>
    <col min="768" max="768" width="4.42578125" style="143" customWidth="1"/>
    <col min="769" max="769" width="31" style="143" customWidth="1"/>
    <col min="770" max="770" width="11.28515625" style="143" customWidth="1"/>
    <col min="771" max="771" width="12" style="143" customWidth="1"/>
    <col min="772" max="772" width="23.5703125" style="143" customWidth="1"/>
    <col min="773" max="773" width="11.7109375" style="143" customWidth="1"/>
    <col min="774" max="774" width="20.28515625" style="143" customWidth="1"/>
    <col min="775" max="775" width="19.7109375" style="143" customWidth="1"/>
    <col min="776" max="776" width="20.140625" style="143" customWidth="1"/>
    <col min="777" max="1023" width="9.140625" style="143"/>
    <col min="1024" max="1024" width="4.42578125" style="143" customWidth="1"/>
    <col min="1025" max="1025" width="31" style="143" customWidth="1"/>
    <col min="1026" max="1026" width="11.28515625" style="143" customWidth="1"/>
    <col min="1027" max="1027" width="12" style="143" customWidth="1"/>
    <col min="1028" max="1028" width="23.5703125" style="143" customWidth="1"/>
    <col min="1029" max="1029" width="11.7109375" style="143" customWidth="1"/>
    <col min="1030" max="1030" width="20.28515625" style="143" customWidth="1"/>
    <col min="1031" max="1031" width="19.7109375" style="143" customWidth="1"/>
    <col min="1032" max="1032" width="20.140625" style="143" customWidth="1"/>
    <col min="1033" max="1279" width="9.140625" style="143"/>
    <col min="1280" max="1280" width="4.42578125" style="143" customWidth="1"/>
    <col min="1281" max="1281" width="31" style="143" customWidth="1"/>
    <col min="1282" max="1282" width="11.28515625" style="143" customWidth="1"/>
    <col min="1283" max="1283" width="12" style="143" customWidth="1"/>
    <col min="1284" max="1284" width="23.5703125" style="143" customWidth="1"/>
    <col min="1285" max="1285" width="11.7109375" style="143" customWidth="1"/>
    <col min="1286" max="1286" width="20.28515625" style="143" customWidth="1"/>
    <col min="1287" max="1287" width="19.7109375" style="143" customWidth="1"/>
    <col min="1288" max="1288" width="20.140625" style="143" customWidth="1"/>
    <col min="1289" max="1535" width="9.140625" style="143"/>
    <col min="1536" max="1536" width="4.42578125" style="143" customWidth="1"/>
    <col min="1537" max="1537" width="31" style="143" customWidth="1"/>
    <col min="1538" max="1538" width="11.28515625" style="143" customWidth="1"/>
    <col min="1539" max="1539" width="12" style="143" customWidth="1"/>
    <col min="1540" max="1540" width="23.5703125" style="143" customWidth="1"/>
    <col min="1541" max="1541" width="11.7109375" style="143" customWidth="1"/>
    <col min="1542" max="1542" width="20.28515625" style="143" customWidth="1"/>
    <col min="1543" max="1543" width="19.7109375" style="143" customWidth="1"/>
    <col min="1544" max="1544" width="20.140625" style="143" customWidth="1"/>
    <col min="1545" max="1791" width="9.140625" style="143"/>
    <col min="1792" max="1792" width="4.42578125" style="143" customWidth="1"/>
    <col min="1793" max="1793" width="31" style="143" customWidth="1"/>
    <col min="1794" max="1794" width="11.28515625" style="143" customWidth="1"/>
    <col min="1795" max="1795" width="12" style="143" customWidth="1"/>
    <col min="1796" max="1796" width="23.5703125" style="143" customWidth="1"/>
    <col min="1797" max="1797" width="11.7109375" style="143" customWidth="1"/>
    <col min="1798" max="1798" width="20.28515625" style="143" customWidth="1"/>
    <col min="1799" max="1799" width="19.7109375" style="143" customWidth="1"/>
    <col min="1800" max="1800" width="20.140625" style="143" customWidth="1"/>
    <col min="1801" max="2047" width="9.140625" style="143"/>
    <col min="2048" max="2048" width="4.42578125" style="143" customWidth="1"/>
    <col min="2049" max="2049" width="31" style="143" customWidth="1"/>
    <col min="2050" max="2050" width="11.28515625" style="143" customWidth="1"/>
    <col min="2051" max="2051" width="12" style="143" customWidth="1"/>
    <col min="2052" max="2052" width="23.5703125" style="143" customWidth="1"/>
    <col min="2053" max="2053" width="11.7109375" style="143" customWidth="1"/>
    <col min="2054" max="2054" width="20.28515625" style="143" customWidth="1"/>
    <col min="2055" max="2055" width="19.7109375" style="143" customWidth="1"/>
    <col min="2056" max="2056" width="20.140625" style="143" customWidth="1"/>
    <col min="2057" max="2303" width="9.140625" style="143"/>
    <col min="2304" max="2304" width="4.42578125" style="143" customWidth="1"/>
    <col min="2305" max="2305" width="31" style="143" customWidth="1"/>
    <col min="2306" max="2306" width="11.28515625" style="143" customWidth="1"/>
    <col min="2307" max="2307" width="12" style="143" customWidth="1"/>
    <col min="2308" max="2308" width="23.5703125" style="143" customWidth="1"/>
    <col min="2309" max="2309" width="11.7109375" style="143" customWidth="1"/>
    <col min="2310" max="2310" width="20.28515625" style="143" customWidth="1"/>
    <col min="2311" max="2311" width="19.7109375" style="143" customWidth="1"/>
    <col min="2312" max="2312" width="20.140625" style="143" customWidth="1"/>
    <col min="2313" max="2559" width="9.140625" style="143"/>
    <col min="2560" max="2560" width="4.42578125" style="143" customWidth="1"/>
    <col min="2561" max="2561" width="31" style="143" customWidth="1"/>
    <col min="2562" max="2562" width="11.28515625" style="143" customWidth="1"/>
    <col min="2563" max="2563" width="12" style="143" customWidth="1"/>
    <col min="2564" max="2564" width="23.5703125" style="143" customWidth="1"/>
    <col min="2565" max="2565" width="11.7109375" style="143" customWidth="1"/>
    <col min="2566" max="2566" width="20.28515625" style="143" customWidth="1"/>
    <col min="2567" max="2567" width="19.7109375" style="143" customWidth="1"/>
    <col min="2568" max="2568" width="20.140625" style="143" customWidth="1"/>
    <col min="2569" max="2815" width="9.140625" style="143"/>
    <col min="2816" max="2816" width="4.42578125" style="143" customWidth="1"/>
    <col min="2817" max="2817" width="31" style="143" customWidth="1"/>
    <col min="2818" max="2818" width="11.28515625" style="143" customWidth="1"/>
    <col min="2819" max="2819" width="12" style="143" customWidth="1"/>
    <col min="2820" max="2820" width="23.5703125" style="143" customWidth="1"/>
    <col min="2821" max="2821" width="11.7109375" style="143" customWidth="1"/>
    <col min="2822" max="2822" width="20.28515625" style="143" customWidth="1"/>
    <col min="2823" max="2823" width="19.7109375" style="143" customWidth="1"/>
    <col min="2824" max="2824" width="20.140625" style="143" customWidth="1"/>
    <col min="2825" max="3071" width="9.140625" style="143"/>
    <col min="3072" max="3072" width="4.42578125" style="143" customWidth="1"/>
    <col min="3073" max="3073" width="31" style="143" customWidth="1"/>
    <col min="3074" max="3074" width="11.28515625" style="143" customWidth="1"/>
    <col min="3075" max="3075" width="12" style="143" customWidth="1"/>
    <col min="3076" max="3076" width="23.5703125" style="143" customWidth="1"/>
    <col min="3077" max="3077" width="11.7109375" style="143" customWidth="1"/>
    <col min="3078" max="3078" width="20.28515625" style="143" customWidth="1"/>
    <col min="3079" max="3079" width="19.7109375" style="143" customWidth="1"/>
    <col min="3080" max="3080" width="20.140625" style="143" customWidth="1"/>
    <col min="3081" max="3327" width="9.140625" style="143"/>
    <col min="3328" max="3328" width="4.42578125" style="143" customWidth="1"/>
    <col min="3329" max="3329" width="31" style="143" customWidth="1"/>
    <col min="3330" max="3330" width="11.28515625" style="143" customWidth="1"/>
    <col min="3331" max="3331" width="12" style="143" customWidth="1"/>
    <col min="3332" max="3332" width="23.5703125" style="143" customWidth="1"/>
    <col min="3333" max="3333" width="11.7109375" style="143" customWidth="1"/>
    <col min="3334" max="3334" width="20.28515625" style="143" customWidth="1"/>
    <col min="3335" max="3335" width="19.7109375" style="143" customWidth="1"/>
    <col min="3336" max="3336" width="20.140625" style="143" customWidth="1"/>
    <col min="3337" max="3583" width="9.140625" style="143"/>
    <col min="3584" max="3584" width="4.42578125" style="143" customWidth="1"/>
    <col min="3585" max="3585" width="31" style="143" customWidth="1"/>
    <col min="3586" max="3586" width="11.28515625" style="143" customWidth="1"/>
    <col min="3587" max="3587" width="12" style="143" customWidth="1"/>
    <col min="3588" max="3588" width="23.5703125" style="143" customWidth="1"/>
    <col min="3589" max="3589" width="11.7109375" style="143" customWidth="1"/>
    <col min="3590" max="3590" width="20.28515625" style="143" customWidth="1"/>
    <col min="3591" max="3591" width="19.7109375" style="143" customWidth="1"/>
    <col min="3592" max="3592" width="20.140625" style="143" customWidth="1"/>
    <col min="3593" max="3839" width="9.140625" style="143"/>
    <col min="3840" max="3840" width="4.42578125" style="143" customWidth="1"/>
    <col min="3841" max="3841" width="31" style="143" customWidth="1"/>
    <col min="3842" max="3842" width="11.28515625" style="143" customWidth="1"/>
    <col min="3843" max="3843" width="12" style="143" customWidth="1"/>
    <col min="3844" max="3844" width="23.5703125" style="143" customWidth="1"/>
    <col min="3845" max="3845" width="11.7109375" style="143" customWidth="1"/>
    <col min="3846" max="3846" width="20.28515625" style="143" customWidth="1"/>
    <col min="3847" max="3847" width="19.7109375" style="143" customWidth="1"/>
    <col min="3848" max="3848" width="20.140625" style="143" customWidth="1"/>
    <col min="3849" max="4095" width="9.140625" style="143"/>
    <col min="4096" max="4096" width="4.42578125" style="143" customWidth="1"/>
    <col min="4097" max="4097" width="31" style="143" customWidth="1"/>
    <col min="4098" max="4098" width="11.28515625" style="143" customWidth="1"/>
    <col min="4099" max="4099" width="12" style="143" customWidth="1"/>
    <col min="4100" max="4100" width="23.5703125" style="143" customWidth="1"/>
    <col min="4101" max="4101" width="11.7109375" style="143" customWidth="1"/>
    <col min="4102" max="4102" width="20.28515625" style="143" customWidth="1"/>
    <col min="4103" max="4103" width="19.7109375" style="143" customWidth="1"/>
    <col min="4104" max="4104" width="20.140625" style="143" customWidth="1"/>
    <col min="4105" max="4351" width="9.140625" style="143"/>
    <col min="4352" max="4352" width="4.42578125" style="143" customWidth="1"/>
    <col min="4353" max="4353" width="31" style="143" customWidth="1"/>
    <col min="4354" max="4354" width="11.28515625" style="143" customWidth="1"/>
    <col min="4355" max="4355" width="12" style="143" customWidth="1"/>
    <col min="4356" max="4356" width="23.5703125" style="143" customWidth="1"/>
    <col min="4357" max="4357" width="11.7109375" style="143" customWidth="1"/>
    <col min="4358" max="4358" width="20.28515625" style="143" customWidth="1"/>
    <col min="4359" max="4359" width="19.7109375" style="143" customWidth="1"/>
    <col min="4360" max="4360" width="20.140625" style="143" customWidth="1"/>
    <col min="4361" max="4607" width="9.140625" style="143"/>
    <col min="4608" max="4608" width="4.42578125" style="143" customWidth="1"/>
    <col min="4609" max="4609" width="31" style="143" customWidth="1"/>
    <col min="4610" max="4610" width="11.28515625" style="143" customWidth="1"/>
    <col min="4611" max="4611" width="12" style="143" customWidth="1"/>
    <col min="4612" max="4612" width="23.5703125" style="143" customWidth="1"/>
    <col min="4613" max="4613" width="11.7109375" style="143" customWidth="1"/>
    <col min="4614" max="4614" width="20.28515625" style="143" customWidth="1"/>
    <col min="4615" max="4615" width="19.7109375" style="143" customWidth="1"/>
    <col min="4616" max="4616" width="20.140625" style="143" customWidth="1"/>
    <col min="4617" max="4863" width="9.140625" style="143"/>
    <col min="4864" max="4864" width="4.42578125" style="143" customWidth="1"/>
    <col min="4865" max="4865" width="31" style="143" customWidth="1"/>
    <col min="4866" max="4866" width="11.28515625" style="143" customWidth="1"/>
    <col min="4867" max="4867" width="12" style="143" customWidth="1"/>
    <col min="4868" max="4868" width="23.5703125" style="143" customWidth="1"/>
    <col min="4869" max="4869" width="11.7109375" style="143" customWidth="1"/>
    <col min="4870" max="4870" width="20.28515625" style="143" customWidth="1"/>
    <col min="4871" max="4871" width="19.7109375" style="143" customWidth="1"/>
    <col min="4872" max="4872" width="20.140625" style="143" customWidth="1"/>
    <col min="4873" max="5119" width="9.140625" style="143"/>
    <col min="5120" max="5120" width="4.42578125" style="143" customWidth="1"/>
    <col min="5121" max="5121" width="31" style="143" customWidth="1"/>
    <col min="5122" max="5122" width="11.28515625" style="143" customWidth="1"/>
    <col min="5123" max="5123" width="12" style="143" customWidth="1"/>
    <col min="5124" max="5124" width="23.5703125" style="143" customWidth="1"/>
    <col min="5125" max="5125" width="11.7109375" style="143" customWidth="1"/>
    <col min="5126" max="5126" width="20.28515625" style="143" customWidth="1"/>
    <col min="5127" max="5127" width="19.7109375" style="143" customWidth="1"/>
    <col min="5128" max="5128" width="20.140625" style="143" customWidth="1"/>
    <col min="5129" max="5375" width="9.140625" style="143"/>
    <col min="5376" max="5376" width="4.42578125" style="143" customWidth="1"/>
    <col min="5377" max="5377" width="31" style="143" customWidth="1"/>
    <col min="5378" max="5378" width="11.28515625" style="143" customWidth="1"/>
    <col min="5379" max="5379" width="12" style="143" customWidth="1"/>
    <col min="5380" max="5380" width="23.5703125" style="143" customWidth="1"/>
    <col min="5381" max="5381" width="11.7109375" style="143" customWidth="1"/>
    <col min="5382" max="5382" width="20.28515625" style="143" customWidth="1"/>
    <col min="5383" max="5383" width="19.7109375" style="143" customWidth="1"/>
    <col min="5384" max="5384" width="20.140625" style="143" customWidth="1"/>
    <col min="5385" max="5631" width="9.140625" style="143"/>
    <col min="5632" max="5632" width="4.42578125" style="143" customWidth="1"/>
    <col min="5633" max="5633" width="31" style="143" customWidth="1"/>
    <col min="5634" max="5634" width="11.28515625" style="143" customWidth="1"/>
    <col min="5635" max="5635" width="12" style="143" customWidth="1"/>
    <col min="5636" max="5636" width="23.5703125" style="143" customWidth="1"/>
    <col min="5637" max="5637" width="11.7109375" style="143" customWidth="1"/>
    <col min="5638" max="5638" width="20.28515625" style="143" customWidth="1"/>
    <col min="5639" max="5639" width="19.7109375" style="143" customWidth="1"/>
    <col min="5640" max="5640" width="20.140625" style="143" customWidth="1"/>
    <col min="5641" max="5887" width="9.140625" style="143"/>
    <col min="5888" max="5888" width="4.42578125" style="143" customWidth="1"/>
    <col min="5889" max="5889" width="31" style="143" customWidth="1"/>
    <col min="5890" max="5890" width="11.28515625" style="143" customWidth="1"/>
    <col min="5891" max="5891" width="12" style="143" customWidth="1"/>
    <col min="5892" max="5892" width="23.5703125" style="143" customWidth="1"/>
    <col min="5893" max="5893" width="11.7109375" style="143" customWidth="1"/>
    <col min="5894" max="5894" width="20.28515625" style="143" customWidth="1"/>
    <col min="5895" max="5895" width="19.7109375" style="143" customWidth="1"/>
    <col min="5896" max="5896" width="20.140625" style="143" customWidth="1"/>
    <col min="5897" max="6143" width="9.140625" style="143"/>
    <col min="6144" max="6144" width="4.42578125" style="143" customWidth="1"/>
    <col min="6145" max="6145" width="31" style="143" customWidth="1"/>
    <col min="6146" max="6146" width="11.28515625" style="143" customWidth="1"/>
    <col min="6147" max="6147" width="12" style="143" customWidth="1"/>
    <col min="6148" max="6148" width="23.5703125" style="143" customWidth="1"/>
    <col min="6149" max="6149" width="11.7109375" style="143" customWidth="1"/>
    <col min="6150" max="6150" width="20.28515625" style="143" customWidth="1"/>
    <col min="6151" max="6151" width="19.7109375" style="143" customWidth="1"/>
    <col min="6152" max="6152" width="20.140625" style="143" customWidth="1"/>
    <col min="6153" max="6399" width="9.140625" style="143"/>
    <col min="6400" max="6400" width="4.42578125" style="143" customWidth="1"/>
    <col min="6401" max="6401" width="31" style="143" customWidth="1"/>
    <col min="6402" max="6402" width="11.28515625" style="143" customWidth="1"/>
    <col min="6403" max="6403" width="12" style="143" customWidth="1"/>
    <col min="6404" max="6404" width="23.5703125" style="143" customWidth="1"/>
    <col min="6405" max="6405" width="11.7109375" style="143" customWidth="1"/>
    <col min="6406" max="6406" width="20.28515625" style="143" customWidth="1"/>
    <col min="6407" max="6407" width="19.7109375" style="143" customWidth="1"/>
    <col min="6408" max="6408" width="20.140625" style="143" customWidth="1"/>
    <col min="6409" max="6655" width="9.140625" style="143"/>
    <col min="6656" max="6656" width="4.42578125" style="143" customWidth="1"/>
    <col min="6657" max="6657" width="31" style="143" customWidth="1"/>
    <col min="6658" max="6658" width="11.28515625" style="143" customWidth="1"/>
    <col min="6659" max="6659" width="12" style="143" customWidth="1"/>
    <col min="6660" max="6660" width="23.5703125" style="143" customWidth="1"/>
    <col min="6661" max="6661" width="11.7109375" style="143" customWidth="1"/>
    <col min="6662" max="6662" width="20.28515625" style="143" customWidth="1"/>
    <col min="6663" max="6663" width="19.7109375" style="143" customWidth="1"/>
    <col min="6664" max="6664" width="20.140625" style="143" customWidth="1"/>
    <col min="6665" max="6911" width="9.140625" style="143"/>
    <col min="6912" max="6912" width="4.42578125" style="143" customWidth="1"/>
    <col min="6913" max="6913" width="31" style="143" customWidth="1"/>
    <col min="6914" max="6914" width="11.28515625" style="143" customWidth="1"/>
    <col min="6915" max="6915" width="12" style="143" customWidth="1"/>
    <col min="6916" max="6916" width="23.5703125" style="143" customWidth="1"/>
    <col min="6917" max="6917" width="11.7109375" style="143" customWidth="1"/>
    <col min="6918" max="6918" width="20.28515625" style="143" customWidth="1"/>
    <col min="6919" max="6919" width="19.7109375" style="143" customWidth="1"/>
    <col min="6920" max="6920" width="20.140625" style="143" customWidth="1"/>
    <col min="6921" max="7167" width="9.140625" style="143"/>
    <col min="7168" max="7168" width="4.42578125" style="143" customWidth="1"/>
    <col min="7169" max="7169" width="31" style="143" customWidth="1"/>
    <col min="7170" max="7170" width="11.28515625" style="143" customWidth="1"/>
    <col min="7171" max="7171" width="12" style="143" customWidth="1"/>
    <col min="7172" max="7172" width="23.5703125" style="143" customWidth="1"/>
    <col min="7173" max="7173" width="11.7109375" style="143" customWidth="1"/>
    <col min="7174" max="7174" width="20.28515625" style="143" customWidth="1"/>
    <col min="7175" max="7175" width="19.7109375" style="143" customWidth="1"/>
    <col min="7176" max="7176" width="20.140625" style="143" customWidth="1"/>
    <col min="7177" max="7423" width="9.140625" style="143"/>
    <col min="7424" max="7424" width="4.42578125" style="143" customWidth="1"/>
    <col min="7425" max="7425" width="31" style="143" customWidth="1"/>
    <col min="7426" max="7426" width="11.28515625" style="143" customWidth="1"/>
    <col min="7427" max="7427" width="12" style="143" customWidth="1"/>
    <col min="7428" max="7428" width="23.5703125" style="143" customWidth="1"/>
    <col min="7429" max="7429" width="11.7109375" style="143" customWidth="1"/>
    <col min="7430" max="7430" width="20.28515625" style="143" customWidth="1"/>
    <col min="7431" max="7431" width="19.7109375" style="143" customWidth="1"/>
    <col min="7432" max="7432" width="20.140625" style="143" customWidth="1"/>
    <col min="7433" max="7679" width="9.140625" style="143"/>
    <col min="7680" max="7680" width="4.42578125" style="143" customWidth="1"/>
    <col min="7681" max="7681" width="31" style="143" customWidth="1"/>
    <col min="7682" max="7682" width="11.28515625" style="143" customWidth="1"/>
    <col min="7683" max="7683" width="12" style="143" customWidth="1"/>
    <col min="7684" max="7684" width="23.5703125" style="143" customWidth="1"/>
    <col min="7685" max="7685" width="11.7109375" style="143" customWidth="1"/>
    <col min="7686" max="7686" width="20.28515625" style="143" customWidth="1"/>
    <col min="7687" max="7687" width="19.7109375" style="143" customWidth="1"/>
    <col min="7688" max="7688" width="20.140625" style="143" customWidth="1"/>
    <col min="7689" max="7935" width="9.140625" style="143"/>
    <col min="7936" max="7936" width="4.42578125" style="143" customWidth="1"/>
    <col min="7937" max="7937" width="31" style="143" customWidth="1"/>
    <col min="7938" max="7938" width="11.28515625" style="143" customWidth="1"/>
    <col min="7939" max="7939" width="12" style="143" customWidth="1"/>
    <col min="7940" max="7940" width="23.5703125" style="143" customWidth="1"/>
    <col min="7941" max="7941" width="11.7109375" style="143" customWidth="1"/>
    <col min="7942" max="7942" width="20.28515625" style="143" customWidth="1"/>
    <col min="7943" max="7943" width="19.7109375" style="143" customWidth="1"/>
    <col min="7944" max="7944" width="20.140625" style="143" customWidth="1"/>
    <col min="7945" max="8191" width="9.140625" style="143"/>
    <col min="8192" max="8192" width="4.42578125" style="143" customWidth="1"/>
    <col min="8193" max="8193" width="31" style="143" customWidth="1"/>
    <col min="8194" max="8194" width="11.28515625" style="143" customWidth="1"/>
    <col min="8195" max="8195" width="12" style="143" customWidth="1"/>
    <col min="8196" max="8196" width="23.5703125" style="143" customWidth="1"/>
    <col min="8197" max="8197" width="11.7109375" style="143" customWidth="1"/>
    <col min="8198" max="8198" width="20.28515625" style="143" customWidth="1"/>
    <col min="8199" max="8199" width="19.7109375" style="143" customWidth="1"/>
    <col min="8200" max="8200" width="20.140625" style="143" customWidth="1"/>
    <col min="8201" max="8447" width="9.140625" style="143"/>
    <col min="8448" max="8448" width="4.42578125" style="143" customWidth="1"/>
    <col min="8449" max="8449" width="31" style="143" customWidth="1"/>
    <col min="8450" max="8450" width="11.28515625" style="143" customWidth="1"/>
    <col min="8451" max="8451" width="12" style="143" customWidth="1"/>
    <col min="8452" max="8452" width="23.5703125" style="143" customWidth="1"/>
    <col min="8453" max="8453" width="11.7109375" style="143" customWidth="1"/>
    <col min="8454" max="8454" width="20.28515625" style="143" customWidth="1"/>
    <col min="8455" max="8455" width="19.7109375" style="143" customWidth="1"/>
    <col min="8456" max="8456" width="20.140625" style="143" customWidth="1"/>
    <col min="8457" max="8703" width="9.140625" style="143"/>
    <col min="8704" max="8704" width="4.42578125" style="143" customWidth="1"/>
    <col min="8705" max="8705" width="31" style="143" customWidth="1"/>
    <col min="8706" max="8706" width="11.28515625" style="143" customWidth="1"/>
    <col min="8707" max="8707" width="12" style="143" customWidth="1"/>
    <col min="8708" max="8708" width="23.5703125" style="143" customWidth="1"/>
    <col min="8709" max="8709" width="11.7109375" style="143" customWidth="1"/>
    <col min="8710" max="8710" width="20.28515625" style="143" customWidth="1"/>
    <col min="8711" max="8711" width="19.7109375" style="143" customWidth="1"/>
    <col min="8712" max="8712" width="20.140625" style="143" customWidth="1"/>
    <col min="8713" max="8959" width="9.140625" style="143"/>
    <col min="8960" max="8960" width="4.42578125" style="143" customWidth="1"/>
    <col min="8961" max="8961" width="31" style="143" customWidth="1"/>
    <col min="8962" max="8962" width="11.28515625" style="143" customWidth="1"/>
    <col min="8963" max="8963" width="12" style="143" customWidth="1"/>
    <col min="8964" max="8964" width="23.5703125" style="143" customWidth="1"/>
    <col min="8965" max="8965" width="11.7109375" style="143" customWidth="1"/>
    <col min="8966" max="8966" width="20.28515625" style="143" customWidth="1"/>
    <col min="8967" max="8967" width="19.7109375" style="143" customWidth="1"/>
    <col min="8968" max="8968" width="20.140625" style="143" customWidth="1"/>
    <col min="8969" max="9215" width="9.140625" style="143"/>
    <col min="9216" max="9216" width="4.42578125" style="143" customWidth="1"/>
    <col min="9217" max="9217" width="31" style="143" customWidth="1"/>
    <col min="9218" max="9218" width="11.28515625" style="143" customWidth="1"/>
    <col min="9219" max="9219" width="12" style="143" customWidth="1"/>
    <col min="9220" max="9220" width="23.5703125" style="143" customWidth="1"/>
    <col min="9221" max="9221" width="11.7109375" style="143" customWidth="1"/>
    <col min="9222" max="9222" width="20.28515625" style="143" customWidth="1"/>
    <col min="9223" max="9223" width="19.7109375" style="143" customWidth="1"/>
    <col min="9224" max="9224" width="20.140625" style="143" customWidth="1"/>
    <col min="9225" max="9471" width="9.140625" style="143"/>
    <col min="9472" max="9472" width="4.42578125" style="143" customWidth="1"/>
    <col min="9473" max="9473" width="31" style="143" customWidth="1"/>
    <col min="9474" max="9474" width="11.28515625" style="143" customWidth="1"/>
    <col min="9475" max="9475" width="12" style="143" customWidth="1"/>
    <col min="9476" max="9476" width="23.5703125" style="143" customWidth="1"/>
    <col min="9477" max="9477" width="11.7109375" style="143" customWidth="1"/>
    <col min="9478" max="9478" width="20.28515625" style="143" customWidth="1"/>
    <col min="9479" max="9479" width="19.7109375" style="143" customWidth="1"/>
    <col min="9480" max="9480" width="20.140625" style="143" customWidth="1"/>
    <col min="9481" max="9727" width="9.140625" style="143"/>
    <col min="9728" max="9728" width="4.42578125" style="143" customWidth="1"/>
    <col min="9729" max="9729" width="31" style="143" customWidth="1"/>
    <col min="9730" max="9730" width="11.28515625" style="143" customWidth="1"/>
    <col min="9731" max="9731" width="12" style="143" customWidth="1"/>
    <col min="9732" max="9732" width="23.5703125" style="143" customWidth="1"/>
    <col min="9733" max="9733" width="11.7109375" style="143" customWidth="1"/>
    <col min="9734" max="9734" width="20.28515625" style="143" customWidth="1"/>
    <col min="9735" max="9735" width="19.7109375" style="143" customWidth="1"/>
    <col min="9736" max="9736" width="20.140625" style="143" customWidth="1"/>
    <col min="9737" max="9983" width="9.140625" style="143"/>
    <col min="9984" max="9984" width="4.42578125" style="143" customWidth="1"/>
    <col min="9985" max="9985" width="31" style="143" customWidth="1"/>
    <col min="9986" max="9986" width="11.28515625" style="143" customWidth="1"/>
    <col min="9987" max="9987" width="12" style="143" customWidth="1"/>
    <col min="9988" max="9988" width="23.5703125" style="143" customWidth="1"/>
    <col min="9989" max="9989" width="11.7109375" style="143" customWidth="1"/>
    <col min="9990" max="9990" width="20.28515625" style="143" customWidth="1"/>
    <col min="9991" max="9991" width="19.7109375" style="143" customWidth="1"/>
    <col min="9992" max="9992" width="20.140625" style="143" customWidth="1"/>
    <col min="9993" max="10239" width="9.140625" style="143"/>
    <col min="10240" max="10240" width="4.42578125" style="143" customWidth="1"/>
    <col min="10241" max="10241" width="31" style="143" customWidth="1"/>
    <col min="10242" max="10242" width="11.28515625" style="143" customWidth="1"/>
    <col min="10243" max="10243" width="12" style="143" customWidth="1"/>
    <col min="10244" max="10244" width="23.5703125" style="143" customWidth="1"/>
    <col min="10245" max="10245" width="11.7109375" style="143" customWidth="1"/>
    <col min="10246" max="10246" width="20.28515625" style="143" customWidth="1"/>
    <col min="10247" max="10247" width="19.7109375" style="143" customWidth="1"/>
    <col min="10248" max="10248" width="20.140625" style="143" customWidth="1"/>
    <col min="10249" max="10495" width="9.140625" style="143"/>
    <col min="10496" max="10496" width="4.42578125" style="143" customWidth="1"/>
    <col min="10497" max="10497" width="31" style="143" customWidth="1"/>
    <col min="10498" max="10498" width="11.28515625" style="143" customWidth="1"/>
    <col min="10499" max="10499" width="12" style="143" customWidth="1"/>
    <col min="10500" max="10500" width="23.5703125" style="143" customWidth="1"/>
    <col min="10501" max="10501" width="11.7109375" style="143" customWidth="1"/>
    <col min="10502" max="10502" width="20.28515625" style="143" customWidth="1"/>
    <col min="10503" max="10503" width="19.7109375" style="143" customWidth="1"/>
    <col min="10504" max="10504" width="20.140625" style="143" customWidth="1"/>
    <col min="10505" max="10751" width="9.140625" style="143"/>
    <col min="10752" max="10752" width="4.42578125" style="143" customWidth="1"/>
    <col min="10753" max="10753" width="31" style="143" customWidth="1"/>
    <col min="10754" max="10754" width="11.28515625" style="143" customWidth="1"/>
    <col min="10755" max="10755" width="12" style="143" customWidth="1"/>
    <col min="10756" max="10756" width="23.5703125" style="143" customWidth="1"/>
    <col min="10757" max="10757" width="11.7109375" style="143" customWidth="1"/>
    <col min="10758" max="10758" width="20.28515625" style="143" customWidth="1"/>
    <col min="10759" max="10759" width="19.7109375" style="143" customWidth="1"/>
    <col min="10760" max="10760" width="20.140625" style="143" customWidth="1"/>
    <col min="10761" max="11007" width="9.140625" style="143"/>
    <col min="11008" max="11008" width="4.42578125" style="143" customWidth="1"/>
    <col min="11009" max="11009" width="31" style="143" customWidth="1"/>
    <col min="11010" max="11010" width="11.28515625" style="143" customWidth="1"/>
    <col min="11011" max="11011" width="12" style="143" customWidth="1"/>
    <col min="11012" max="11012" width="23.5703125" style="143" customWidth="1"/>
    <col min="11013" max="11013" width="11.7109375" style="143" customWidth="1"/>
    <col min="11014" max="11014" width="20.28515625" style="143" customWidth="1"/>
    <col min="11015" max="11015" width="19.7109375" style="143" customWidth="1"/>
    <col min="11016" max="11016" width="20.140625" style="143" customWidth="1"/>
    <col min="11017" max="11263" width="9.140625" style="143"/>
    <col min="11264" max="11264" width="4.42578125" style="143" customWidth="1"/>
    <col min="11265" max="11265" width="31" style="143" customWidth="1"/>
    <col min="11266" max="11266" width="11.28515625" style="143" customWidth="1"/>
    <col min="11267" max="11267" width="12" style="143" customWidth="1"/>
    <col min="11268" max="11268" width="23.5703125" style="143" customWidth="1"/>
    <col min="11269" max="11269" width="11.7109375" style="143" customWidth="1"/>
    <col min="11270" max="11270" width="20.28515625" style="143" customWidth="1"/>
    <col min="11271" max="11271" width="19.7109375" style="143" customWidth="1"/>
    <col min="11272" max="11272" width="20.140625" style="143" customWidth="1"/>
    <col min="11273" max="11519" width="9.140625" style="143"/>
    <col min="11520" max="11520" width="4.42578125" style="143" customWidth="1"/>
    <col min="11521" max="11521" width="31" style="143" customWidth="1"/>
    <col min="11522" max="11522" width="11.28515625" style="143" customWidth="1"/>
    <col min="11523" max="11523" width="12" style="143" customWidth="1"/>
    <col min="11524" max="11524" width="23.5703125" style="143" customWidth="1"/>
    <col min="11525" max="11525" width="11.7109375" style="143" customWidth="1"/>
    <col min="11526" max="11526" width="20.28515625" style="143" customWidth="1"/>
    <col min="11527" max="11527" width="19.7109375" style="143" customWidth="1"/>
    <col min="11528" max="11528" width="20.140625" style="143" customWidth="1"/>
    <col min="11529" max="11775" width="9.140625" style="143"/>
    <col min="11776" max="11776" width="4.42578125" style="143" customWidth="1"/>
    <col min="11777" max="11777" width="31" style="143" customWidth="1"/>
    <col min="11778" max="11778" width="11.28515625" style="143" customWidth="1"/>
    <col min="11779" max="11779" width="12" style="143" customWidth="1"/>
    <col min="11780" max="11780" width="23.5703125" style="143" customWidth="1"/>
    <col min="11781" max="11781" width="11.7109375" style="143" customWidth="1"/>
    <col min="11782" max="11782" width="20.28515625" style="143" customWidth="1"/>
    <col min="11783" max="11783" width="19.7109375" style="143" customWidth="1"/>
    <col min="11784" max="11784" width="20.140625" style="143" customWidth="1"/>
    <col min="11785" max="12031" width="9.140625" style="143"/>
    <col min="12032" max="12032" width="4.42578125" style="143" customWidth="1"/>
    <col min="12033" max="12033" width="31" style="143" customWidth="1"/>
    <col min="12034" max="12034" width="11.28515625" style="143" customWidth="1"/>
    <col min="12035" max="12035" width="12" style="143" customWidth="1"/>
    <col min="12036" max="12036" width="23.5703125" style="143" customWidth="1"/>
    <col min="12037" max="12037" width="11.7109375" style="143" customWidth="1"/>
    <col min="12038" max="12038" width="20.28515625" style="143" customWidth="1"/>
    <col min="12039" max="12039" width="19.7109375" style="143" customWidth="1"/>
    <col min="12040" max="12040" width="20.140625" style="143" customWidth="1"/>
    <col min="12041" max="12287" width="9.140625" style="143"/>
    <col min="12288" max="12288" width="4.42578125" style="143" customWidth="1"/>
    <col min="12289" max="12289" width="31" style="143" customWidth="1"/>
    <col min="12290" max="12290" width="11.28515625" style="143" customWidth="1"/>
    <col min="12291" max="12291" width="12" style="143" customWidth="1"/>
    <col min="12292" max="12292" width="23.5703125" style="143" customWidth="1"/>
    <col min="12293" max="12293" width="11.7109375" style="143" customWidth="1"/>
    <col min="12294" max="12294" width="20.28515625" style="143" customWidth="1"/>
    <col min="12295" max="12295" width="19.7109375" style="143" customWidth="1"/>
    <col min="12296" max="12296" width="20.140625" style="143" customWidth="1"/>
    <col min="12297" max="12543" width="9.140625" style="143"/>
    <col min="12544" max="12544" width="4.42578125" style="143" customWidth="1"/>
    <col min="12545" max="12545" width="31" style="143" customWidth="1"/>
    <col min="12546" max="12546" width="11.28515625" style="143" customWidth="1"/>
    <col min="12547" max="12547" width="12" style="143" customWidth="1"/>
    <col min="12548" max="12548" width="23.5703125" style="143" customWidth="1"/>
    <col min="12549" max="12549" width="11.7109375" style="143" customWidth="1"/>
    <col min="12550" max="12550" width="20.28515625" style="143" customWidth="1"/>
    <col min="12551" max="12551" width="19.7109375" style="143" customWidth="1"/>
    <col min="12552" max="12552" width="20.140625" style="143" customWidth="1"/>
    <col min="12553" max="12799" width="9.140625" style="143"/>
    <col min="12800" max="12800" width="4.42578125" style="143" customWidth="1"/>
    <col min="12801" max="12801" width="31" style="143" customWidth="1"/>
    <col min="12802" max="12802" width="11.28515625" style="143" customWidth="1"/>
    <col min="12803" max="12803" width="12" style="143" customWidth="1"/>
    <col min="12804" max="12804" width="23.5703125" style="143" customWidth="1"/>
    <col min="12805" max="12805" width="11.7109375" style="143" customWidth="1"/>
    <col min="12806" max="12806" width="20.28515625" style="143" customWidth="1"/>
    <col min="12807" max="12807" width="19.7109375" style="143" customWidth="1"/>
    <col min="12808" max="12808" width="20.140625" style="143" customWidth="1"/>
    <col min="12809" max="13055" width="9.140625" style="143"/>
    <col min="13056" max="13056" width="4.42578125" style="143" customWidth="1"/>
    <col min="13057" max="13057" width="31" style="143" customWidth="1"/>
    <col min="13058" max="13058" width="11.28515625" style="143" customWidth="1"/>
    <col min="13059" max="13059" width="12" style="143" customWidth="1"/>
    <col min="13060" max="13060" width="23.5703125" style="143" customWidth="1"/>
    <col min="13061" max="13061" width="11.7109375" style="143" customWidth="1"/>
    <col min="13062" max="13062" width="20.28515625" style="143" customWidth="1"/>
    <col min="13063" max="13063" width="19.7109375" style="143" customWidth="1"/>
    <col min="13064" max="13064" width="20.140625" style="143" customWidth="1"/>
    <col min="13065" max="13311" width="9.140625" style="143"/>
    <col min="13312" max="13312" width="4.42578125" style="143" customWidth="1"/>
    <col min="13313" max="13313" width="31" style="143" customWidth="1"/>
    <col min="13314" max="13314" width="11.28515625" style="143" customWidth="1"/>
    <col min="13315" max="13315" width="12" style="143" customWidth="1"/>
    <col min="13316" max="13316" width="23.5703125" style="143" customWidth="1"/>
    <col min="13317" max="13317" width="11.7109375" style="143" customWidth="1"/>
    <col min="13318" max="13318" width="20.28515625" style="143" customWidth="1"/>
    <col min="13319" max="13319" width="19.7109375" style="143" customWidth="1"/>
    <col min="13320" max="13320" width="20.140625" style="143" customWidth="1"/>
    <col min="13321" max="13567" width="9.140625" style="143"/>
    <col min="13568" max="13568" width="4.42578125" style="143" customWidth="1"/>
    <col min="13569" max="13569" width="31" style="143" customWidth="1"/>
    <col min="13570" max="13570" width="11.28515625" style="143" customWidth="1"/>
    <col min="13571" max="13571" width="12" style="143" customWidth="1"/>
    <col min="13572" max="13572" width="23.5703125" style="143" customWidth="1"/>
    <col min="13573" max="13573" width="11.7109375" style="143" customWidth="1"/>
    <col min="13574" max="13574" width="20.28515625" style="143" customWidth="1"/>
    <col min="13575" max="13575" width="19.7109375" style="143" customWidth="1"/>
    <col min="13576" max="13576" width="20.140625" style="143" customWidth="1"/>
    <col min="13577" max="13823" width="9.140625" style="143"/>
    <col min="13824" max="13824" width="4.42578125" style="143" customWidth="1"/>
    <col min="13825" max="13825" width="31" style="143" customWidth="1"/>
    <col min="13826" max="13826" width="11.28515625" style="143" customWidth="1"/>
    <col min="13827" max="13827" width="12" style="143" customWidth="1"/>
    <col min="13828" max="13828" width="23.5703125" style="143" customWidth="1"/>
    <col min="13829" max="13829" width="11.7109375" style="143" customWidth="1"/>
    <col min="13830" max="13830" width="20.28515625" style="143" customWidth="1"/>
    <col min="13831" max="13831" width="19.7109375" style="143" customWidth="1"/>
    <col min="13832" max="13832" width="20.140625" style="143" customWidth="1"/>
    <col min="13833" max="14079" width="9.140625" style="143"/>
    <col min="14080" max="14080" width="4.42578125" style="143" customWidth="1"/>
    <col min="14081" max="14081" width="31" style="143" customWidth="1"/>
    <col min="14082" max="14082" width="11.28515625" style="143" customWidth="1"/>
    <col min="14083" max="14083" width="12" style="143" customWidth="1"/>
    <col min="14084" max="14084" width="23.5703125" style="143" customWidth="1"/>
    <col min="14085" max="14085" width="11.7109375" style="143" customWidth="1"/>
    <col min="14086" max="14086" width="20.28515625" style="143" customWidth="1"/>
    <col min="14087" max="14087" width="19.7109375" style="143" customWidth="1"/>
    <col min="14088" max="14088" width="20.140625" style="143" customWidth="1"/>
    <col min="14089" max="14335" width="9.140625" style="143"/>
    <col min="14336" max="14336" width="4.42578125" style="143" customWidth="1"/>
    <col min="14337" max="14337" width="31" style="143" customWidth="1"/>
    <col min="14338" max="14338" width="11.28515625" style="143" customWidth="1"/>
    <col min="14339" max="14339" width="12" style="143" customWidth="1"/>
    <col min="14340" max="14340" width="23.5703125" style="143" customWidth="1"/>
    <col min="14341" max="14341" width="11.7109375" style="143" customWidth="1"/>
    <col min="14342" max="14342" width="20.28515625" style="143" customWidth="1"/>
    <col min="14343" max="14343" width="19.7109375" style="143" customWidth="1"/>
    <col min="14344" max="14344" width="20.140625" style="143" customWidth="1"/>
    <col min="14345" max="14591" width="9.140625" style="143"/>
    <col min="14592" max="14592" width="4.42578125" style="143" customWidth="1"/>
    <col min="14593" max="14593" width="31" style="143" customWidth="1"/>
    <col min="14594" max="14594" width="11.28515625" style="143" customWidth="1"/>
    <col min="14595" max="14595" width="12" style="143" customWidth="1"/>
    <col min="14596" max="14596" width="23.5703125" style="143" customWidth="1"/>
    <col min="14597" max="14597" width="11.7109375" style="143" customWidth="1"/>
    <col min="14598" max="14598" width="20.28515625" style="143" customWidth="1"/>
    <col min="14599" max="14599" width="19.7109375" style="143" customWidth="1"/>
    <col min="14600" max="14600" width="20.140625" style="143" customWidth="1"/>
    <col min="14601" max="14847" width="9.140625" style="143"/>
    <col min="14848" max="14848" width="4.42578125" style="143" customWidth="1"/>
    <col min="14849" max="14849" width="31" style="143" customWidth="1"/>
    <col min="14850" max="14850" width="11.28515625" style="143" customWidth="1"/>
    <col min="14851" max="14851" width="12" style="143" customWidth="1"/>
    <col min="14852" max="14852" width="23.5703125" style="143" customWidth="1"/>
    <col min="14853" max="14853" width="11.7109375" style="143" customWidth="1"/>
    <col min="14854" max="14854" width="20.28515625" style="143" customWidth="1"/>
    <col min="14855" max="14855" width="19.7109375" style="143" customWidth="1"/>
    <col min="14856" max="14856" width="20.140625" style="143" customWidth="1"/>
    <col min="14857" max="15103" width="9.140625" style="143"/>
    <col min="15104" max="15104" width="4.42578125" style="143" customWidth="1"/>
    <col min="15105" max="15105" width="31" style="143" customWidth="1"/>
    <col min="15106" max="15106" width="11.28515625" style="143" customWidth="1"/>
    <col min="15107" max="15107" width="12" style="143" customWidth="1"/>
    <col min="15108" max="15108" width="23.5703125" style="143" customWidth="1"/>
    <col min="15109" max="15109" width="11.7109375" style="143" customWidth="1"/>
    <col min="15110" max="15110" width="20.28515625" style="143" customWidth="1"/>
    <col min="15111" max="15111" width="19.7109375" style="143" customWidth="1"/>
    <col min="15112" max="15112" width="20.140625" style="143" customWidth="1"/>
    <col min="15113" max="15359" width="9.140625" style="143"/>
    <col min="15360" max="15360" width="4.42578125" style="143" customWidth="1"/>
    <col min="15361" max="15361" width="31" style="143" customWidth="1"/>
    <col min="15362" max="15362" width="11.28515625" style="143" customWidth="1"/>
    <col min="15363" max="15363" width="12" style="143" customWidth="1"/>
    <col min="15364" max="15364" width="23.5703125" style="143" customWidth="1"/>
    <col min="15365" max="15365" width="11.7109375" style="143" customWidth="1"/>
    <col min="15366" max="15366" width="20.28515625" style="143" customWidth="1"/>
    <col min="15367" max="15367" width="19.7109375" style="143" customWidth="1"/>
    <col min="15368" max="15368" width="20.140625" style="143" customWidth="1"/>
    <col min="15369" max="15615" width="9.140625" style="143"/>
    <col min="15616" max="15616" width="4.42578125" style="143" customWidth="1"/>
    <col min="15617" max="15617" width="31" style="143" customWidth="1"/>
    <col min="15618" max="15618" width="11.28515625" style="143" customWidth="1"/>
    <col min="15619" max="15619" width="12" style="143" customWidth="1"/>
    <col min="15620" max="15620" width="23.5703125" style="143" customWidth="1"/>
    <col min="15621" max="15621" width="11.7109375" style="143" customWidth="1"/>
    <col min="15622" max="15622" width="20.28515625" style="143" customWidth="1"/>
    <col min="15623" max="15623" width="19.7109375" style="143" customWidth="1"/>
    <col min="15624" max="15624" width="20.140625" style="143" customWidth="1"/>
    <col min="15625" max="15871" width="9.140625" style="143"/>
    <col min="15872" max="15872" width="4.42578125" style="143" customWidth="1"/>
    <col min="15873" max="15873" width="31" style="143" customWidth="1"/>
    <col min="15874" max="15874" width="11.28515625" style="143" customWidth="1"/>
    <col min="15875" max="15875" width="12" style="143" customWidth="1"/>
    <col min="15876" max="15876" width="23.5703125" style="143" customWidth="1"/>
    <col min="15877" max="15877" width="11.7109375" style="143" customWidth="1"/>
    <col min="15878" max="15878" width="20.28515625" style="143" customWidth="1"/>
    <col min="15879" max="15879" width="19.7109375" style="143" customWidth="1"/>
    <col min="15880" max="15880" width="20.140625" style="143" customWidth="1"/>
    <col min="15881" max="16127" width="9.140625" style="143"/>
    <col min="16128" max="16128" width="4.42578125" style="143" customWidth="1"/>
    <col min="16129" max="16129" width="31" style="143" customWidth="1"/>
    <col min="16130" max="16130" width="11.28515625" style="143" customWidth="1"/>
    <col min="16131" max="16131" width="12" style="143" customWidth="1"/>
    <col min="16132" max="16132" width="23.5703125" style="143" customWidth="1"/>
    <col min="16133" max="16133" width="11.7109375" style="143" customWidth="1"/>
    <col min="16134" max="16134" width="20.28515625" style="143" customWidth="1"/>
    <col min="16135" max="16135" width="19.7109375" style="143" customWidth="1"/>
    <col min="16136" max="16136" width="20.140625" style="143" customWidth="1"/>
    <col min="16137" max="16384" width="9.140625" style="143"/>
  </cols>
  <sheetData>
    <row r="1" spans="1:19" s="2" customFormat="1" ht="34.5" customHeight="1" x14ac:dyDescent="0.75">
      <c r="A1" s="241" t="s">
        <v>8</v>
      </c>
      <c r="B1" s="241"/>
      <c r="C1" s="241"/>
      <c r="D1" s="241"/>
      <c r="E1" s="241"/>
      <c r="F1" s="241"/>
      <c r="G1" s="241"/>
      <c r="H1" s="241"/>
      <c r="I1" s="143"/>
      <c r="J1" s="143"/>
      <c r="K1" s="76"/>
      <c r="L1" s="76"/>
      <c r="M1" s="76"/>
      <c r="N1" s="76"/>
      <c r="O1" s="76"/>
      <c r="P1" s="76"/>
      <c r="Q1" s="4"/>
      <c r="R1" s="4"/>
      <c r="S1" s="4"/>
    </row>
    <row r="2" spans="1:19" ht="26.25" customHeight="1" x14ac:dyDescent="0.75">
      <c r="A2" s="248"/>
      <c r="B2" s="248"/>
      <c r="C2" s="248"/>
      <c r="D2" s="248"/>
      <c r="E2" s="248"/>
      <c r="F2" s="248"/>
      <c r="G2" s="150"/>
      <c r="H2" s="150"/>
    </row>
    <row r="3" spans="1:19" ht="34.5" customHeight="1" thickBot="1" x14ac:dyDescent="0.9">
      <c r="A3" s="249"/>
      <c r="B3" s="249"/>
      <c r="C3" s="249"/>
      <c r="D3" s="249"/>
      <c r="E3" s="144"/>
      <c r="F3" s="144"/>
      <c r="G3" s="144"/>
      <c r="H3" s="144"/>
    </row>
    <row r="4" spans="1:19" s="145" customFormat="1" ht="45.75" customHeight="1" thickTop="1" thickBot="1" x14ac:dyDescent="0.25">
      <c r="A4" s="154" t="s">
        <v>0</v>
      </c>
      <c r="B4" s="155" t="s">
        <v>1</v>
      </c>
      <c r="C4" s="156" t="s">
        <v>536</v>
      </c>
      <c r="D4" s="157" t="s">
        <v>2</v>
      </c>
      <c r="E4" s="157" t="s">
        <v>537</v>
      </c>
      <c r="F4" s="158" t="s">
        <v>4</v>
      </c>
      <c r="G4" s="158" t="s">
        <v>538</v>
      </c>
      <c r="H4" s="159" t="s">
        <v>5</v>
      </c>
    </row>
    <row r="5" spans="1:19" s="146" customFormat="1" ht="35.25" customHeight="1" thickTop="1" x14ac:dyDescent="0.2">
      <c r="A5" s="220">
        <f>IF(B5="","",COUNTA($E$5:E5))</f>
        <v>1</v>
      </c>
      <c r="B5" s="160">
        <v>43</v>
      </c>
      <c r="C5" s="161" t="str">
        <f>VLOOKUP(B5,$B$26:$H$400,2,0)</f>
        <v>طارق احمد بصري</v>
      </c>
      <c r="D5" s="161" t="str">
        <f>VLOOKUP(C5,$C$26:$H$400,2,0)</f>
        <v>سمبتكو</v>
      </c>
      <c r="E5" s="161" t="str">
        <f>VLOOKUP(B5,$B$26:$H$400,4,0)</f>
        <v>الشئون الإدارية</v>
      </c>
      <c r="F5" s="162">
        <v>41515</v>
      </c>
      <c r="G5" s="162">
        <v>41469</v>
      </c>
      <c r="H5" s="163" t="s">
        <v>24</v>
      </c>
    </row>
    <row r="6" spans="1:19" s="146" customFormat="1" ht="35.25" customHeight="1" x14ac:dyDescent="0.2">
      <c r="A6" s="221">
        <f>IF(B6="","",COUNTA($E$5:E6))</f>
        <v>2</v>
      </c>
      <c r="B6" s="160">
        <v>33</v>
      </c>
      <c r="C6" s="161" t="str">
        <f t="shared" ref="C6:C19" si="0">VLOOKUP(B6,$B$26:$H$400,2,0)</f>
        <v>أحمد شحاته عبد العزيز</v>
      </c>
      <c r="D6" s="161" t="str">
        <f t="shared" ref="D6:D19" si="1">VLOOKUP(C6,$C$26:$H$400,2,0)</f>
        <v>سمبتكو</v>
      </c>
      <c r="E6" s="161" t="str">
        <f t="shared" ref="E6:E19" si="2">VLOOKUP(B6,$B$26:$H$400,4,0)</f>
        <v>الشئون الإدارية</v>
      </c>
      <c r="F6" s="162">
        <v>41519</v>
      </c>
      <c r="G6" s="162">
        <v>41518</v>
      </c>
      <c r="H6" s="163" t="s">
        <v>24</v>
      </c>
    </row>
    <row r="7" spans="1:19" s="146" customFormat="1" ht="35.25" customHeight="1" x14ac:dyDescent="0.2">
      <c r="A7" s="221" t="str">
        <f>IF(B7="","",COUNTA($E$5:E7))</f>
        <v/>
      </c>
      <c r="B7" s="160"/>
      <c r="C7" s="161" t="e">
        <f t="shared" si="0"/>
        <v>#N/A</v>
      </c>
      <c r="D7" s="161" t="e">
        <f t="shared" si="1"/>
        <v>#N/A</v>
      </c>
      <c r="E7" s="161" t="e">
        <f t="shared" si="2"/>
        <v>#N/A</v>
      </c>
      <c r="F7" s="162"/>
      <c r="G7" s="162"/>
      <c r="H7" s="163"/>
    </row>
    <row r="8" spans="1:19" s="146" customFormat="1" ht="35.25" customHeight="1" x14ac:dyDescent="0.2">
      <c r="A8" s="221" t="str">
        <f>IF(B8="","",COUNTA($E$5:E8))</f>
        <v/>
      </c>
      <c r="B8" s="160"/>
      <c r="C8" s="161" t="e">
        <f t="shared" si="0"/>
        <v>#N/A</v>
      </c>
      <c r="D8" s="161" t="e">
        <f t="shared" si="1"/>
        <v>#N/A</v>
      </c>
      <c r="E8" s="161" t="e">
        <f t="shared" si="2"/>
        <v>#N/A</v>
      </c>
      <c r="F8" s="162"/>
      <c r="G8" s="162"/>
      <c r="H8" s="163"/>
    </row>
    <row r="9" spans="1:19" s="146" customFormat="1" ht="35.25" customHeight="1" x14ac:dyDescent="0.2">
      <c r="A9" s="221" t="str">
        <f>IF(B9="","",COUNTA($E$5:E9))</f>
        <v/>
      </c>
      <c r="B9" s="160"/>
      <c r="C9" s="161" t="e">
        <f t="shared" si="0"/>
        <v>#N/A</v>
      </c>
      <c r="D9" s="161" t="e">
        <f t="shared" si="1"/>
        <v>#N/A</v>
      </c>
      <c r="E9" s="161" t="e">
        <f t="shared" si="2"/>
        <v>#N/A</v>
      </c>
      <c r="F9" s="162"/>
      <c r="G9" s="162"/>
      <c r="H9" s="163"/>
    </row>
    <row r="10" spans="1:19" s="146" customFormat="1" ht="35.25" customHeight="1" x14ac:dyDescent="0.2">
      <c r="A10" s="221" t="str">
        <f>IF(B10="","",COUNTA($E$5:E10))</f>
        <v/>
      </c>
      <c r="B10" s="160"/>
      <c r="C10" s="161" t="e">
        <f t="shared" si="0"/>
        <v>#N/A</v>
      </c>
      <c r="D10" s="161" t="e">
        <f t="shared" si="1"/>
        <v>#N/A</v>
      </c>
      <c r="E10" s="161" t="e">
        <f t="shared" si="2"/>
        <v>#N/A</v>
      </c>
      <c r="F10" s="162"/>
      <c r="G10" s="162"/>
      <c r="H10" s="163"/>
    </row>
    <row r="11" spans="1:19" s="146" customFormat="1" ht="35.25" customHeight="1" x14ac:dyDescent="0.2">
      <c r="A11" s="221" t="str">
        <f>IF(B11="","",COUNTA($E$5:E11))</f>
        <v/>
      </c>
      <c r="B11" s="160"/>
      <c r="C11" s="161" t="e">
        <f t="shared" si="0"/>
        <v>#N/A</v>
      </c>
      <c r="D11" s="161" t="e">
        <f t="shared" si="1"/>
        <v>#N/A</v>
      </c>
      <c r="E11" s="161" t="e">
        <f t="shared" si="2"/>
        <v>#N/A</v>
      </c>
      <c r="F11" s="162"/>
      <c r="G11" s="162"/>
      <c r="H11" s="163"/>
    </row>
    <row r="12" spans="1:19" s="146" customFormat="1" ht="35.25" customHeight="1" x14ac:dyDescent="0.2">
      <c r="A12" s="221" t="str">
        <f>IF(B12="","",COUNTA($E$5:E12))</f>
        <v/>
      </c>
      <c r="B12" s="160"/>
      <c r="C12" s="161" t="e">
        <f t="shared" si="0"/>
        <v>#N/A</v>
      </c>
      <c r="D12" s="161" t="e">
        <f t="shared" si="1"/>
        <v>#N/A</v>
      </c>
      <c r="E12" s="161" t="e">
        <f t="shared" si="2"/>
        <v>#N/A</v>
      </c>
      <c r="F12" s="162"/>
      <c r="G12" s="162"/>
      <c r="H12" s="163"/>
    </row>
    <row r="13" spans="1:19" s="146" customFormat="1" ht="35.25" customHeight="1" x14ac:dyDescent="0.2">
      <c r="A13" s="221" t="str">
        <f>IF(B13="","",COUNTA($E$5:E13))</f>
        <v/>
      </c>
      <c r="B13" s="160"/>
      <c r="C13" s="161" t="e">
        <f t="shared" si="0"/>
        <v>#N/A</v>
      </c>
      <c r="D13" s="161" t="e">
        <f t="shared" si="1"/>
        <v>#N/A</v>
      </c>
      <c r="E13" s="161" t="e">
        <f t="shared" si="2"/>
        <v>#N/A</v>
      </c>
      <c r="F13" s="162"/>
      <c r="G13" s="162"/>
      <c r="H13" s="163"/>
    </row>
    <row r="14" spans="1:19" s="146" customFormat="1" ht="35.25" customHeight="1" x14ac:dyDescent="0.2">
      <c r="A14" s="221" t="str">
        <f>IF(B14="","",COUNTA($E$5:E14))</f>
        <v/>
      </c>
      <c r="B14" s="160"/>
      <c r="C14" s="161" t="e">
        <f t="shared" si="0"/>
        <v>#N/A</v>
      </c>
      <c r="D14" s="161" t="e">
        <f t="shared" si="1"/>
        <v>#N/A</v>
      </c>
      <c r="E14" s="161" t="e">
        <f t="shared" si="2"/>
        <v>#N/A</v>
      </c>
      <c r="F14" s="162"/>
      <c r="G14" s="162"/>
      <c r="H14" s="163"/>
    </row>
    <row r="15" spans="1:19" s="146" customFormat="1" ht="35.25" customHeight="1" x14ac:dyDescent="0.2">
      <c r="A15" s="221" t="str">
        <f>IF(B15="","",COUNTA($E$5:E15))</f>
        <v/>
      </c>
      <c r="B15" s="160"/>
      <c r="C15" s="161" t="e">
        <f t="shared" si="0"/>
        <v>#N/A</v>
      </c>
      <c r="D15" s="161" t="e">
        <f t="shared" si="1"/>
        <v>#N/A</v>
      </c>
      <c r="E15" s="161" t="e">
        <f t="shared" si="2"/>
        <v>#N/A</v>
      </c>
      <c r="F15" s="162"/>
      <c r="G15" s="162"/>
      <c r="H15" s="163"/>
    </row>
    <row r="16" spans="1:19" s="146" customFormat="1" ht="35.25" customHeight="1" x14ac:dyDescent="0.2">
      <c r="A16" s="221" t="str">
        <f>IF(B16="","",COUNTA($E$5:E16))</f>
        <v/>
      </c>
      <c r="B16" s="160"/>
      <c r="C16" s="161" t="e">
        <f t="shared" si="0"/>
        <v>#N/A</v>
      </c>
      <c r="D16" s="161" t="e">
        <f t="shared" si="1"/>
        <v>#N/A</v>
      </c>
      <c r="E16" s="161" t="e">
        <f t="shared" si="2"/>
        <v>#N/A</v>
      </c>
      <c r="F16" s="162"/>
      <c r="G16" s="162"/>
      <c r="H16" s="163"/>
    </row>
    <row r="17" spans="1:9" s="146" customFormat="1" ht="35.25" customHeight="1" x14ac:dyDescent="0.2">
      <c r="A17" s="221" t="str">
        <f>IF(B17="","",COUNTA($E$5:E17))</f>
        <v/>
      </c>
      <c r="B17" s="160"/>
      <c r="C17" s="161" t="e">
        <f t="shared" si="0"/>
        <v>#N/A</v>
      </c>
      <c r="D17" s="161" t="e">
        <f t="shared" si="1"/>
        <v>#N/A</v>
      </c>
      <c r="E17" s="161" t="e">
        <f t="shared" si="2"/>
        <v>#N/A</v>
      </c>
      <c r="F17" s="162"/>
      <c r="G17" s="162"/>
      <c r="H17" s="163"/>
    </row>
    <row r="18" spans="1:9" s="146" customFormat="1" ht="35.25" customHeight="1" x14ac:dyDescent="0.2">
      <c r="A18" s="221" t="str">
        <f>IF(B18="","",COUNTA($E$5:E18))</f>
        <v/>
      </c>
      <c r="B18" s="160"/>
      <c r="C18" s="161" t="e">
        <f t="shared" si="0"/>
        <v>#N/A</v>
      </c>
      <c r="D18" s="161" t="e">
        <f t="shared" si="1"/>
        <v>#N/A</v>
      </c>
      <c r="E18" s="161" t="e">
        <f t="shared" si="2"/>
        <v>#N/A</v>
      </c>
      <c r="F18" s="162"/>
      <c r="G18" s="162"/>
      <c r="H18" s="163"/>
    </row>
    <row r="19" spans="1:9" s="146" customFormat="1" ht="35.25" customHeight="1" x14ac:dyDescent="0.2">
      <c r="A19" s="221" t="str">
        <f>IF(B19="","",COUNTA($E$5:E19))</f>
        <v/>
      </c>
      <c r="B19" s="160"/>
      <c r="C19" s="161" t="e">
        <f t="shared" si="0"/>
        <v>#N/A</v>
      </c>
      <c r="D19" s="161" t="e">
        <f t="shared" si="1"/>
        <v>#N/A</v>
      </c>
      <c r="E19" s="161" t="e">
        <f t="shared" si="2"/>
        <v>#N/A</v>
      </c>
      <c r="F19" s="162"/>
      <c r="G19" s="162"/>
      <c r="H19" s="163"/>
    </row>
    <row r="20" spans="1:9" s="146" customFormat="1" ht="35.25" customHeight="1" thickBot="1" x14ac:dyDescent="0.25">
      <c r="A20" s="222"/>
      <c r="B20" s="217"/>
      <c r="C20" s="218"/>
      <c r="D20" s="218"/>
      <c r="E20" s="218"/>
      <c r="F20" s="219"/>
      <c r="G20" s="219"/>
      <c r="H20" s="164"/>
    </row>
    <row r="21" spans="1:9" ht="30.75" customHeight="1" thickTop="1" x14ac:dyDescent="0.75"/>
    <row r="22" spans="1:9" ht="30.75" customHeight="1" x14ac:dyDescent="0.75"/>
    <row r="23" spans="1:9" ht="26.25" customHeight="1" x14ac:dyDescent="0.75">
      <c r="C23" s="148"/>
    </row>
    <row r="24" spans="1:9" ht="36" customHeight="1" x14ac:dyDescent="0.75">
      <c r="C24" s="148" t="s">
        <v>7</v>
      </c>
      <c r="F24" s="149"/>
      <c r="G24" s="250" t="s">
        <v>539</v>
      </c>
      <c r="H24" s="250"/>
      <c r="I24" s="149"/>
    </row>
    <row r="25" spans="1:9" ht="42" customHeight="1" x14ac:dyDescent="0.75">
      <c r="A25" s="3"/>
      <c r="B25" s="77" t="s">
        <v>1</v>
      </c>
      <c r="C25" s="78" t="s">
        <v>60</v>
      </c>
      <c r="D25" s="78" t="s">
        <v>2</v>
      </c>
      <c r="E25" s="79" t="s">
        <v>3</v>
      </c>
      <c r="F25" s="79" t="s">
        <v>5</v>
      </c>
      <c r="G25" s="79" t="s">
        <v>6</v>
      </c>
      <c r="H25" s="80" t="s">
        <v>420</v>
      </c>
    </row>
    <row r="26" spans="1:9" ht="30.75" x14ac:dyDescent="0.75">
      <c r="A26" s="45">
        <v>1</v>
      </c>
      <c r="B26" s="63">
        <v>17</v>
      </c>
      <c r="C26" s="67" t="s">
        <v>61</v>
      </c>
      <c r="D26" s="68" t="s">
        <v>13</v>
      </c>
      <c r="E26" s="67" t="s">
        <v>57</v>
      </c>
      <c r="F26" s="68" t="s">
        <v>212</v>
      </c>
      <c r="G26" s="68"/>
      <c r="H26" s="56" t="s">
        <v>425</v>
      </c>
    </row>
    <row r="27" spans="1:9" ht="30.75" x14ac:dyDescent="0.75">
      <c r="A27" s="45">
        <v>2</v>
      </c>
      <c r="B27" s="63">
        <v>33</v>
      </c>
      <c r="C27" s="67" t="s">
        <v>62</v>
      </c>
      <c r="D27" s="68" t="s">
        <v>13</v>
      </c>
      <c r="E27" s="67" t="s">
        <v>63</v>
      </c>
      <c r="F27" s="68" t="s">
        <v>24</v>
      </c>
      <c r="G27" s="68"/>
      <c r="H27" s="56" t="s">
        <v>425</v>
      </c>
    </row>
    <row r="28" spans="1:9" ht="30.75" x14ac:dyDescent="0.75">
      <c r="A28" s="45">
        <v>3</v>
      </c>
      <c r="B28" s="63">
        <v>39</v>
      </c>
      <c r="C28" s="67" t="s">
        <v>64</v>
      </c>
      <c r="D28" s="68" t="s">
        <v>13</v>
      </c>
      <c r="E28" s="67" t="s">
        <v>57</v>
      </c>
      <c r="F28" s="68" t="s">
        <v>24</v>
      </c>
      <c r="G28" s="68"/>
      <c r="H28" s="56" t="s">
        <v>425</v>
      </c>
    </row>
    <row r="29" spans="1:9" ht="30.75" x14ac:dyDescent="0.75">
      <c r="A29" s="45">
        <v>4</v>
      </c>
      <c r="B29" s="63">
        <v>43</v>
      </c>
      <c r="C29" s="67" t="s">
        <v>65</v>
      </c>
      <c r="D29" s="68" t="s">
        <v>13</v>
      </c>
      <c r="E29" s="67" t="s">
        <v>63</v>
      </c>
      <c r="F29" s="68" t="s">
        <v>24</v>
      </c>
      <c r="G29" s="68"/>
      <c r="H29" s="56" t="s">
        <v>425</v>
      </c>
    </row>
    <row r="30" spans="1:9" ht="30.75" x14ac:dyDescent="0.75">
      <c r="A30" s="45">
        <v>5</v>
      </c>
      <c r="B30" s="63">
        <v>53</v>
      </c>
      <c r="C30" s="67" t="s">
        <v>66</v>
      </c>
      <c r="D30" s="68" t="s">
        <v>13</v>
      </c>
      <c r="E30" s="67" t="s">
        <v>20</v>
      </c>
      <c r="F30" s="68" t="s">
        <v>24</v>
      </c>
      <c r="G30" s="68"/>
      <c r="H30" s="56" t="s">
        <v>425</v>
      </c>
    </row>
    <row r="31" spans="1:9" ht="30.75" x14ac:dyDescent="0.75">
      <c r="A31" s="45">
        <v>6</v>
      </c>
      <c r="B31" s="63">
        <v>61</v>
      </c>
      <c r="C31" s="67" t="s">
        <v>67</v>
      </c>
      <c r="D31" s="68" t="s">
        <v>13</v>
      </c>
      <c r="E31" s="67" t="s">
        <v>21</v>
      </c>
      <c r="F31" s="68" t="s">
        <v>24</v>
      </c>
      <c r="G31" s="68"/>
      <c r="H31" s="56" t="s">
        <v>425</v>
      </c>
    </row>
    <row r="32" spans="1:9" ht="30.75" x14ac:dyDescent="0.75">
      <c r="A32" s="45">
        <v>7</v>
      </c>
      <c r="B32" s="63">
        <v>64</v>
      </c>
      <c r="C32" s="67" t="s">
        <v>68</v>
      </c>
      <c r="D32" s="68" t="s">
        <v>13</v>
      </c>
      <c r="E32" s="67" t="s">
        <v>11</v>
      </c>
      <c r="F32" s="68" t="s">
        <v>24</v>
      </c>
      <c r="G32" s="68"/>
      <c r="H32" s="56" t="s">
        <v>425</v>
      </c>
    </row>
    <row r="33" spans="1:8" ht="30.75" x14ac:dyDescent="0.75">
      <c r="A33" s="45">
        <v>8</v>
      </c>
      <c r="B33" s="63">
        <v>67</v>
      </c>
      <c r="C33" s="67" t="s">
        <v>69</v>
      </c>
      <c r="D33" s="68" t="s">
        <v>13</v>
      </c>
      <c r="E33" s="67" t="s">
        <v>11</v>
      </c>
      <c r="F33" s="68" t="s">
        <v>24</v>
      </c>
      <c r="G33" s="68"/>
      <c r="H33" s="56" t="s">
        <v>425</v>
      </c>
    </row>
    <row r="34" spans="1:8" ht="30.75" x14ac:dyDescent="0.75">
      <c r="A34" s="45">
        <v>9</v>
      </c>
      <c r="B34" s="63">
        <v>76</v>
      </c>
      <c r="C34" s="67" t="s">
        <v>70</v>
      </c>
      <c r="D34" s="68" t="s">
        <v>13</v>
      </c>
      <c r="E34" s="67" t="s">
        <v>11</v>
      </c>
      <c r="F34" s="68" t="s">
        <v>24</v>
      </c>
      <c r="G34" s="68"/>
      <c r="H34" s="56" t="s">
        <v>522</v>
      </c>
    </row>
    <row r="35" spans="1:8" ht="30.75" x14ac:dyDescent="0.75">
      <c r="A35" s="45">
        <v>10</v>
      </c>
      <c r="B35" s="63">
        <v>85</v>
      </c>
      <c r="C35" s="67" t="s">
        <v>71</v>
      </c>
      <c r="D35" s="68" t="s">
        <v>13</v>
      </c>
      <c r="E35" s="67" t="s">
        <v>57</v>
      </c>
      <c r="F35" s="68" t="s">
        <v>24</v>
      </c>
      <c r="G35" s="68"/>
      <c r="H35" s="56" t="s">
        <v>523</v>
      </c>
    </row>
    <row r="36" spans="1:8" ht="30.75" x14ac:dyDescent="0.75">
      <c r="A36" s="45">
        <v>11</v>
      </c>
      <c r="B36" s="63">
        <v>98</v>
      </c>
      <c r="C36" s="67" t="s">
        <v>72</v>
      </c>
      <c r="D36" s="68" t="s">
        <v>13</v>
      </c>
      <c r="E36" s="67" t="s">
        <v>15</v>
      </c>
      <c r="F36" s="68" t="s">
        <v>24</v>
      </c>
      <c r="G36" s="68"/>
      <c r="H36" s="56" t="s">
        <v>524</v>
      </c>
    </row>
    <row r="37" spans="1:8" ht="30.75" x14ac:dyDescent="0.75">
      <c r="A37" s="45">
        <v>12</v>
      </c>
      <c r="B37" s="63">
        <v>102</v>
      </c>
      <c r="C37" s="67" t="s">
        <v>73</v>
      </c>
      <c r="D37" s="68" t="s">
        <v>13</v>
      </c>
      <c r="E37" s="67" t="s">
        <v>22</v>
      </c>
      <c r="F37" s="68" t="s">
        <v>24</v>
      </c>
      <c r="G37" s="68"/>
      <c r="H37" s="56" t="s">
        <v>421</v>
      </c>
    </row>
    <row r="38" spans="1:8" ht="30.75" x14ac:dyDescent="0.75">
      <c r="A38" s="45">
        <v>13</v>
      </c>
      <c r="B38" s="63">
        <v>105</v>
      </c>
      <c r="C38" s="67" t="s">
        <v>74</v>
      </c>
      <c r="D38" s="68" t="s">
        <v>13</v>
      </c>
      <c r="E38" s="67" t="s">
        <v>15</v>
      </c>
      <c r="F38" s="68" t="s">
        <v>24</v>
      </c>
      <c r="G38" s="68"/>
      <c r="H38" s="56" t="s">
        <v>425</v>
      </c>
    </row>
    <row r="39" spans="1:8" ht="30.75" x14ac:dyDescent="0.75">
      <c r="A39" s="45">
        <v>14</v>
      </c>
      <c r="B39" s="63">
        <v>113</v>
      </c>
      <c r="C39" s="67" t="s">
        <v>75</v>
      </c>
      <c r="D39" s="68" t="s">
        <v>13</v>
      </c>
      <c r="E39" s="67" t="s">
        <v>63</v>
      </c>
      <c r="F39" s="68" t="s">
        <v>24</v>
      </c>
      <c r="G39" s="68"/>
      <c r="H39" s="56" t="s">
        <v>424</v>
      </c>
    </row>
    <row r="40" spans="1:8" ht="30.75" x14ac:dyDescent="0.75">
      <c r="A40" s="45">
        <v>15</v>
      </c>
      <c r="B40" s="63">
        <v>121</v>
      </c>
      <c r="C40" s="67" t="s">
        <v>76</v>
      </c>
      <c r="D40" s="68" t="s">
        <v>13</v>
      </c>
      <c r="E40" s="67" t="s">
        <v>11</v>
      </c>
      <c r="F40" s="68" t="s">
        <v>24</v>
      </c>
      <c r="G40" s="68"/>
      <c r="H40" s="56" t="s">
        <v>424</v>
      </c>
    </row>
    <row r="41" spans="1:8" ht="30.75" x14ac:dyDescent="0.75">
      <c r="A41" s="45">
        <v>16</v>
      </c>
      <c r="B41" s="63">
        <v>123</v>
      </c>
      <c r="C41" s="67" t="s">
        <v>77</v>
      </c>
      <c r="D41" s="68" t="s">
        <v>54</v>
      </c>
      <c r="E41" s="67" t="s">
        <v>11</v>
      </c>
      <c r="F41" s="68" t="s">
        <v>24</v>
      </c>
      <c r="G41" s="68" t="s">
        <v>12</v>
      </c>
      <c r="H41" s="56" t="s">
        <v>425</v>
      </c>
    </row>
    <row r="42" spans="1:8" ht="30.75" x14ac:dyDescent="0.75">
      <c r="A42" s="45">
        <v>17</v>
      </c>
      <c r="B42" s="63">
        <v>124</v>
      </c>
      <c r="C42" s="67" t="s">
        <v>78</v>
      </c>
      <c r="D42" s="68" t="s">
        <v>13</v>
      </c>
      <c r="E42" s="67" t="s">
        <v>15</v>
      </c>
      <c r="F42" s="68" t="s">
        <v>36</v>
      </c>
      <c r="G42" s="48" t="s">
        <v>16</v>
      </c>
      <c r="H42" s="56"/>
    </row>
    <row r="43" spans="1:8" ht="30.75" x14ac:dyDescent="0.75">
      <c r="A43" s="45">
        <v>18</v>
      </c>
      <c r="B43" s="63">
        <v>130</v>
      </c>
      <c r="C43" s="67" t="s">
        <v>79</v>
      </c>
      <c r="D43" s="68" t="s">
        <v>13</v>
      </c>
      <c r="E43" s="67" t="s">
        <v>15</v>
      </c>
      <c r="F43" s="68" t="s">
        <v>24</v>
      </c>
      <c r="G43" s="68" t="s">
        <v>36</v>
      </c>
      <c r="H43" s="56" t="s">
        <v>425</v>
      </c>
    </row>
    <row r="44" spans="1:8" ht="30.75" x14ac:dyDescent="0.75">
      <c r="A44" s="45">
        <v>19</v>
      </c>
      <c r="B44" s="63">
        <v>131</v>
      </c>
      <c r="C44" s="67" t="s">
        <v>80</v>
      </c>
      <c r="D44" s="68" t="s">
        <v>13</v>
      </c>
      <c r="E44" s="67" t="s">
        <v>57</v>
      </c>
      <c r="F44" s="68" t="s">
        <v>525</v>
      </c>
      <c r="G44" s="49"/>
      <c r="H44" s="56" t="s">
        <v>524</v>
      </c>
    </row>
    <row r="45" spans="1:8" ht="30.75" x14ac:dyDescent="0.75">
      <c r="A45" s="45">
        <v>20</v>
      </c>
      <c r="B45" s="64">
        <v>133</v>
      </c>
      <c r="C45" s="67" t="s">
        <v>33</v>
      </c>
      <c r="D45" s="68" t="s">
        <v>10</v>
      </c>
      <c r="E45" s="67" t="s">
        <v>15</v>
      </c>
      <c r="F45" s="67" t="s">
        <v>212</v>
      </c>
      <c r="G45" s="48" t="s">
        <v>12</v>
      </c>
      <c r="H45" s="56" t="s">
        <v>421</v>
      </c>
    </row>
    <row r="46" spans="1:8" ht="30.75" x14ac:dyDescent="0.75">
      <c r="A46" s="45">
        <v>21</v>
      </c>
      <c r="B46" s="64">
        <v>144</v>
      </c>
      <c r="C46" s="67" t="s">
        <v>81</v>
      </c>
      <c r="D46" s="68" t="s">
        <v>10</v>
      </c>
      <c r="E46" s="68" t="s">
        <v>518</v>
      </c>
      <c r="F46" s="67" t="s">
        <v>24</v>
      </c>
      <c r="G46" s="48" t="s">
        <v>16</v>
      </c>
      <c r="H46" s="56" t="s">
        <v>424</v>
      </c>
    </row>
    <row r="47" spans="1:8" ht="30.75" x14ac:dyDescent="0.75">
      <c r="A47" s="45">
        <v>22</v>
      </c>
      <c r="B47" s="63">
        <v>145</v>
      </c>
      <c r="C47" s="67" t="s">
        <v>82</v>
      </c>
      <c r="D47" s="68" t="s">
        <v>13</v>
      </c>
      <c r="E47" s="67" t="s">
        <v>57</v>
      </c>
      <c r="F47" s="67" t="s">
        <v>24</v>
      </c>
      <c r="G47" s="49"/>
      <c r="H47" s="56" t="s">
        <v>421</v>
      </c>
    </row>
    <row r="48" spans="1:8" ht="30.75" x14ac:dyDescent="0.75">
      <c r="A48" s="45">
        <v>23</v>
      </c>
      <c r="B48" s="63">
        <v>153</v>
      </c>
      <c r="C48" s="67" t="s">
        <v>83</v>
      </c>
      <c r="D48" s="68" t="s">
        <v>13</v>
      </c>
      <c r="E48" s="67" t="s">
        <v>57</v>
      </c>
      <c r="F48" s="68" t="s">
        <v>24</v>
      </c>
      <c r="G48" s="48" t="s">
        <v>16</v>
      </c>
      <c r="H48" s="56" t="s">
        <v>524</v>
      </c>
    </row>
    <row r="49" spans="1:8" ht="30.75" x14ac:dyDescent="0.75">
      <c r="A49" s="45">
        <v>24</v>
      </c>
      <c r="B49" s="63">
        <v>155</v>
      </c>
      <c r="C49" s="67" t="s">
        <v>84</v>
      </c>
      <c r="D49" s="68" t="s">
        <v>13</v>
      </c>
      <c r="E49" s="67" t="s">
        <v>15</v>
      </c>
      <c r="F49" s="68" t="s">
        <v>212</v>
      </c>
      <c r="G49" s="48" t="s">
        <v>16</v>
      </c>
      <c r="H49" s="56" t="s">
        <v>421</v>
      </c>
    </row>
    <row r="50" spans="1:8" ht="30.75" x14ac:dyDescent="0.75">
      <c r="A50" s="45">
        <v>25</v>
      </c>
      <c r="B50" s="63">
        <v>168</v>
      </c>
      <c r="C50" s="67" t="s">
        <v>85</v>
      </c>
      <c r="D50" s="68" t="s">
        <v>13</v>
      </c>
      <c r="E50" s="67" t="s">
        <v>15</v>
      </c>
      <c r="F50" s="68" t="s">
        <v>24</v>
      </c>
      <c r="G50" s="48" t="s">
        <v>16</v>
      </c>
      <c r="H50" s="56" t="s">
        <v>523</v>
      </c>
    </row>
    <row r="51" spans="1:8" ht="30.75" x14ac:dyDescent="0.75">
      <c r="A51" s="45">
        <v>26</v>
      </c>
      <c r="B51" s="63">
        <v>175</v>
      </c>
      <c r="C51" s="67" t="s">
        <v>86</v>
      </c>
      <c r="D51" s="68" t="s">
        <v>13</v>
      </c>
      <c r="E51" s="67" t="s">
        <v>63</v>
      </c>
      <c r="F51" s="68" t="s">
        <v>212</v>
      </c>
      <c r="G51" s="48" t="s">
        <v>16</v>
      </c>
      <c r="H51" s="56" t="s">
        <v>523</v>
      </c>
    </row>
    <row r="52" spans="1:8" ht="30.75" x14ac:dyDescent="0.75">
      <c r="A52" s="45">
        <v>27</v>
      </c>
      <c r="B52" s="63">
        <v>177</v>
      </c>
      <c r="C52" s="67" t="s">
        <v>87</v>
      </c>
      <c r="D52" s="68" t="s">
        <v>13</v>
      </c>
      <c r="E52" s="67" t="s">
        <v>11</v>
      </c>
      <c r="F52" s="68" t="s">
        <v>24</v>
      </c>
      <c r="G52" s="48" t="s">
        <v>16</v>
      </c>
      <c r="H52" s="56" t="s">
        <v>425</v>
      </c>
    </row>
    <row r="53" spans="1:8" ht="30.75" x14ac:dyDescent="0.75">
      <c r="A53" s="45">
        <v>28</v>
      </c>
      <c r="B53" s="64">
        <v>186</v>
      </c>
      <c r="C53" s="67" t="s">
        <v>88</v>
      </c>
      <c r="D53" s="68" t="s">
        <v>13</v>
      </c>
      <c r="E53" s="67" t="s">
        <v>11</v>
      </c>
      <c r="F53" s="68" t="s">
        <v>24</v>
      </c>
      <c r="G53" s="48" t="s">
        <v>12</v>
      </c>
      <c r="H53" s="56" t="s">
        <v>522</v>
      </c>
    </row>
    <row r="54" spans="1:8" ht="30.75" x14ac:dyDescent="0.75">
      <c r="A54" s="45">
        <v>29</v>
      </c>
      <c r="B54" s="63">
        <v>188</v>
      </c>
      <c r="C54" s="67" t="s">
        <v>89</v>
      </c>
      <c r="D54" s="68" t="s">
        <v>13</v>
      </c>
      <c r="E54" s="67" t="s">
        <v>11</v>
      </c>
      <c r="F54" s="67" t="s">
        <v>24</v>
      </c>
      <c r="G54" s="49"/>
      <c r="H54" s="56" t="s">
        <v>424</v>
      </c>
    </row>
    <row r="55" spans="1:8" ht="30.75" x14ac:dyDescent="0.75">
      <c r="A55" s="45">
        <v>30</v>
      </c>
      <c r="B55" s="63">
        <v>189</v>
      </c>
      <c r="C55" s="67" t="s">
        <v>90</v>
      </c>
      <c r="D55" s="68" t="s">
        <v>13</v>
      </c>
      <c r="E55" s="67" t="s">
        <v>11</v>
      </c>
      <c r="F55" s="68" t="s">
        <v>36</v>
      </c>
      <c r="G55" s="48" t="s">
        <v>12</v>
      </c>
      <c r="H55" s="56"/>
    </row>
    <row r="56" spans="1:8" ht="30.75" x14ac:dyDescent="0.75">
      <c r="A56" s="45">
        <v>31</v>
      </c>
      <c r="B56" s="63">
        <v>190</v>
      </c>
      <c r="C56" s="67" t="s">
        <v>91</v>
      </c>
      <c r="D56" s="68" t="s">
        <v>13</v>
      </c>
      <c r="E56" s="67" t="s">
        <v>57</v>
      </c>
      <c r="F56" s="68" t="s">
        <v>212</v>
      </c>
      <c r="G56" s="48" t="s">
        <v>16</v>
      </c>
      <c r="H56" s="56" t="s">
        <v>421</v>
      </c>
    </row>
    <row r="57" spans="1:8" ht="30.75" x14ac:dyDescent="0.75">
      <c r="A57" s="45">
        <v>32</v>
      </c>
      <c r="B57" s="63">
        <v>191</v>
      </c>
      <c r="C57" s="67" t="s">
        <v>92</v>
      </c>
      <c r="D57" s="68" t="s">
        <v>13</v>
      </c>
      <c r="E57" s="67" t="s">
        <v>27</v>
      </c>
      <c r="F57" s="68" t="s">
        <v>24</v>
      </c>
      <c r="G57" s="48" t="s">
        <v>16</v>
      </c>
      <c r="H57" s="56" t="s">
        <v>522</v>
      </c>
    </row>
    <row r="58" spans="1:8" ht="30.75" x14ac:dyDescent="0.75">
      <c r="A58" s="45">
        <v>33</v>
      </c>
      <c r="B58" s="64">
        <v>195</v>
      </c>
      <c r="C58" s="67" t="s">
        <v>93</v>
      </c>
      <c r="D58" s="68" t="s">
        <v>13</v>
      </c>
      <c r="E58" s="67" t="s">
        <v>11</v>
      </c>
      <c r="F58" s="68" t="s">
        <v>24</v>
      </c>
      <c r="G58" s="48" t="s">
        <v>12</v>
      </c>
      <c r="H58" s="56" t="s">
        <v>522</v>
      </c>
    </row>
    <row r="59" spans="1:8" ht="30.75" x14ac:dyDescent="0.75">
      <c r="A59" s="45">
        <v>34</v>
      </c>
      <c r="B59" s="63">
        <v>199</v>
      </c>
      <c r="C59" s="67" t="s">
        <v>94</v>
      </c>
      <c r="D59" s="68" t="s">
        <v>13</v>
      </c>
      <c r="E59" s="67" t="s">
        <v>15</v>
      </c>
      <c r="F59" s="67" t="s">
        <v>24</v>
      </c>
      <c r="G59" s="49"/>
      <c r="H59" s="56" t="s">
        <v>523</v>
      </c>
    </row>
    <row r="60" spans="1:8" ht="30.75" x14ac:dyDescent="0.75">
      <c r="A60" s="45">
        <v>35</v>
      </c>
      <c r="B60" s="63">
        <v>201</v>
      </c>
      <c r="C60" s="67" t="s">
        <v>95</v>
      </c>
      <c r="D60" s="68" t="s">
        <v>13</v>
      </c>
      <c r="E60" s="67" t="s">
        <v>11</v>
      </c>
      <c r="F60" s="67" t="s">
        <v>24</v>
      </c>
      <c r="G60" s="48"/>
      <c r="H60" s="56" t="s">
        <v>425</v>
      </c>
    </row>
    <row r="61" spans="1:8" ht="30.75" x14ac:dyDescent="0.75">
      <c r="A61" s="45">
        <v>36</v>
      </c>
      <c r="B61" s="63">
        <v>202</v>
      </c>
      <c r="C61" s="67" t="s">
        <v>30</v>
      </c>
      <c r="D61" s="68" t="s">
        <v>13</v>
      </c>
      <c r="E61" s="67" t="s">
        <v>27</v>
      </c>
      <c r="F61" s="68" t="s">
        <v>212</v>
      </c>
      <c r="G61" s="48" t="s">
        <v>16</v>
      </c>
      <c r="H61" s="56" t="s">
        <v>522</v>
      </c>
    </row>
    <row r="62" spans="1:8" ht="30.75" x14ac:dyDescent="0.75">
      <c r="A62" s="45">
        <v>37</v>
      </c>
      <c r="B62" s="63">
        <v>203</v>
      </c>
      <c r="C62" s="67" t="s">
        <v>96</v>
      </c>
      <c r="D62" s="68" t="s">
        <v>13</v>
      </c>
      <c r="E62" s="67" t="s">
        <v>11</v>
      </c>
      <c r="F62" s="68" t="s">
        <v>24</v>
      </c>
      <c r="G62" s="48" t="s">
        <v>12</v>
      </c>
      <c r="H62" s="56" t="s">
        <v>524</v>
      </c>
    </row>
    <row r="63" spans="1:8" ht="30.75" x14ac:dyDescent="0.75">
      <c r="A63" s="45">
        <v>38</v>
      </c>
      <c r="B63" s="63">
        <v>204</v>
      </c>
      <c r="C63" s="67" t="s">
        <v>97</v>
      </c>
      <c r="D63" s="68" t="s">
        <v>13</v>
      </c>
      <c r="E63" s="67" t="s">
        <v>15</v>
      </c>
      <c r="F63" s="68" t="s">
        <v>24</v>
      </c>
      <c r="G63" s="48" t="s">
        <v>16</v>
      </c>
      <c r="H63" s="56" t="s">
        <v>523</v>
      </c>
    </row>
    <row r="64" spans="1:8" ht="30.75" x14ac:dyDescent="0.75">
      <c r="A64" s="45">
        <v>39</v>
      </c>
      <c r="B64" s="63">
        <v>216</v>
      </c>
      <c r="C64" s="67" t="s">
        <v>98</v>
      </c>
      <c r="D64" s="68" t="s">
        <v>13</v>
      </c>
      <c r="E64" s="67" t="s">
        <v>15</v>
      </c>
      <c r="F64" s="68" t="s">
        <v>36</v>
      </c>
      <c r="G64" s="48" t="s">
        <v>12</v>
      </c>
      <c r="H64" s="56"/>
    </row>
    <row r="65" spans="1:8" ht="30.75" x14ac:dyDescent="0.75">
      <c r="A65" s="45">
        <v>41</v>
      </c>
      <c r="B65" s="63">
        <v>226</v>
      </c>
      <c r="C65" s="67" t="s">
        <v>100</v>
      </c>
      <c r="D65" s="68" t="s">
        <v>13</v>
      </c>
      <c r="E65" s="67" t="s">
        <v>518</v>
      </c>
      <c r="F65" s="68" t="s">
        <v>24</v>
      </c>
      <c r="G65" s="48" t="s">
        <v>16</v>
      </c>
      <c r="H65" s="56" t="s">
        <v>424</v>
      </c>
    </row>
    <row r="66" spans="1:8" ht="30.75" x14ac:dyDescent="0.75">
      <c r="A66" s="45">
        <v>42</v>
      </c>
      <c r="B66" s="64">
        <v>231</v>
      </c>
      <c r="C66" s="67" t="s">
        <v>101</v>
      </c>
      <c r="D66" s="68" t="s">
        <v>13</v>
      </c>
      <c r="E66" s="68" t="s">
        <v>518</v>
      </c>
      <c r="F66" s="68" t="s">
        <v>24</v>
      </c>
      <c r="G66" s="48" t="s">
        <v>16</v>
      </c>
      <c r="H66" s="56" t="s">
        <v>523</v>
      </c>
    </row>
    <row r="67" spans="1:8" ht="30.75" x14ac:dyDescent="0.75">
      <c r="A67" s="45">
        <v>43</v>
      </c>
      <c r="B67" s="65">
        <v>234</v>
      </c>
      <c r="C67" s="67" t="s">
        <v>102</v>
      </c>
      <c r="D67" s="68" t="s">
        <v>13</v>
      </c>
      <c r="E67" s="67" t="s">
        <v>518</v>
      </c>
      <c r="F67" s="67" t="s">
        <v>24</v>
      </c>
      <c r="G67" s="49"/>
      <c r="H67" s="56" t="s">
        <v>523</v>
      </c>
    </row>
    <row r="68" spans="1:8" ht="30.75" x14ac:dyDescent="0.75">
      <c r="A68" s="45">
        <v>44</v>
      </c>
      <c r="B68" s="64">
        <v>235</v>
      </c>
      <c r="C68" s="67" t="s">
        <v>103</v>
      </c>
      <c r="D68" s="68" t="s">
        <v>13</v>
      </c>
      <c r="E68" s="67" t="s">
        <v>18</v>
      </c>
      <c r="F68" s="68" t="s">
        <v>24</v>
      </c>
      <c r="G68" s="48" t="s">
        <v>16</v>
      </c>
      <c r="H68" s="56" t="s">
        <v>425</v>
      </c>
    </row>
    <row r="69" spans="1:8" ht="30.75" x14ac:dyDescent="0.75">
      <c r="A69" s="45">
        <v>45</v>
      </c>
      <c r="B69" s="65">
        <v>237</v>
      </c>
      <c r="C69" s="67" t="s">
        <v>104</v>
      </c>
      <c r="D69" s="68" t="s">
        <v>13</v>
      </c>
      <c r="E69" s="67" t="s">
        <v>57</v>
      </c>
      <c r="F69" s="67" t="s">
        <v>24</v>
      </c>
      <c r="G69" s="49"/>
      <c r="H69" s="56" t="s">
        <v>425</v>
      </c>
    </row>
    <row r="70" spans="1:8" ht="30.75" x14ac:dyDescent="0.75">
      <c r="A70" s="45">
        <v>46</v>
      </c>
      <c r="B70" s="65">
        <v>243</v>
      </c>
      <c r="C70" s="67" t="s">
        <v>105</v>
      </c>
      <c r="D70" s="68" t="s">
        <v>13</v>
      </c>
      <c r="E70" s="67" t="s">
        <v>18</v>
      </c>
      <c r="F70" s="68" t="s">
        <v>212</v>
      </c>
      <c r="G70" s="48" t="s">
        <v>16</v>
      </c>
      <c r="H70" s="56"/>
    </row>
    <row r="71" spans="1:8" ht="30.75" x14ac:dyDescent="0.75">
      <c r="A71" s="45">
        <v>47</v>
      </c>
      <c r="B71" s="65">
        <v>245</v>
      </c>
      <c r="C71" s="67" t="s">
        <v>106</v>
      </c>
      <c r="D71" s="68" t="s">
        <v>13</v>
      </c>
      <c r="E71" s="67" t="s">
        <v>57</v>
      </c>
      <c r="F71" s="68" t="s">
        <v>24</v>
      </c>
      <c r="G71" s="48" t="s">
        <v>16</v>
      </c>
      <c r="H71" s="56" t="s">
        <v>523</v>
      </c>
    </row>
    <row r="72" spans="1:8" ht="30.75" x14ac:dyDescent="0.75">
      <c r="A72" s="45">
        <v>48</v>
      </c>
      <c r="B72" s="64">
        <v>247</v>
      </c>
      <c r="C72" s="67" t="s">
        <v>35</v>
      </c>
      <c r="D72" s="68" t="s">
        <v>13</v>
      </c>
      <c r="E72" s="68" t="s">
        <v>11</v>
      </c>
      <c r="F72" s="68" t="s">
        <v>212</v>
      </c>
      <c r="G72" s="48" t="s">
        <v>12</v>
      </c>
      <c r="H72" s="56" t="s">
        <v>522</v>
      </c>
    </row>
    <row r="73" spans="1:8" ht="30.75" x14ac:dyDescent="0.75">
      <c r="A73" s="45">
        <v>49</v>
      </c>
      <c r="B73" s="65">
        <v>247</v>
      </c>
      <c r="C73" s="67" t="s">
        <v>107</v>
      </c>
      <c r="D73" s="68" t="s">
        <v>10</v>
      </c>
      <c r="E73" s="67" t="s">
        <v>11</v>
      </c>
      <c r="F73" s="69" t="s">
        <v>24</v>
      </c>
      <c r="G73" s="70"/>
      <c r="H73" s="56" t="s">
        <v>522</v>
      </c>
    </row>
    <row r="74" spans="1:8" ht="30.75" x14ac:dyDescent="0.75">
      <c r="A74" s="45">
        <v>50</v>
      </c>
      <c r="B74" s="65">
        <v>248</v>
      </c>
      <c r="C74" s="67" t="s">
        <v>108</v>
      </c>
      <c r="D74" s="68" t="s">
        <v>10</v>
      </c>
      <c r="E74" s="67" t="s">
        <v>11</v>
      </c>
      <c r="F74" s="68" t="s">
        <v>24</v>
      </c>
      <c r="G74" s="49"/>
      <c r="H74" s="56" t="s">
        <v>425</v>
      </c>
    </row>
    <row r="75" spans="1:8" ht="30.75" x14ac:dyDescent="0.75">
      <c r="A75" s="45">
        <v>51</v>
      </c>
      <c r="B75" s="63">
        <v>248</v>
      </c>
      <c r="C75" s="67" t="s">
        <v>109</v>
      </c>
      <c r="D75" s="68" t="s">
        <v>13</v>
      </c>
      <c r="E75" s="68" t="s">
        <v>11</v>
      </c>
      <c r="F75" s="68" t="s">
        <v>24</v>
      </c>
      <c r="G75" s="48" t="s">
        <v>16</v>
      </c>
      <c r="H75" s="56" t="s">
        <v>424</v>
      </c>
    </row>
    <row r="76" spans="1:8" ht="30.75" x14ac:dyDescent="0.75">
      <c r="A76" s="45">
        <v>52</v>
      </c>
      <c r="B76" s="65">
        <v>249</v>
      </c>
      <c r="C76" s="67" t="s">
        <v>110</v>
      </c>
      <c r="D76" s="68" t="s">
        <v>13</v>
      </c>
      <c r="E76" s="67" t="s">
        <v>57</v>
      </c>
      <c r="F76" s="68" t="s">
        <v>24</v>
      </c>
      <c r="G76" s="48" t="s">
        <v>12</v>
      </c>
      <c r="H76" s="56" t="s">
        <v>425</v>
      </c>
    </row>
    <row r="77" spans="1:8" ht="30.75" x14ac:dyDescent="0.75">
      <c r="A77" s="45">
        <v>53</v>
      </c>
      <c r="B77" s="65">
        <v>251</v>
      </c>
      <c r="C77" s="67" t="s">
        <v>111</v>
      </c>
      <c r="D77" s="68" t="s">
        <v>13</v>
      </c>
      <c r="E77" s="67" t="s">
        <v>57</v>
      </c>
      <c r="F77" s="68" t="s">
        <v>24</v>
      </c>
      <c r="G77" s="48" t="s">
        <v>16</v>
      </c>
      <c r="H77" s="56" t="s">
        <v>523</v>
      </c>
    </row>
    <row r="78" spans="1:8" ht="30.75" x14ac:dyDescent="0.75">
      <c r="A78" s="45">
        <v>54</v>
      </c>
      <c r="B78" s="65">
        <v>253</v>
      </c>
      <c r="C78" s="67" t="s">
        <v>112</v>
      </c>
      <c r="D78" s="68" t="s">
        <v>13</v>
      </c>
      <c r="E78" s="67" t="s">
        <v>15</v>
      </c>
      <c r="F78" s="68" t="s">
        <v>24</v>
      </c>
      <c r="G78" s="48" t="s">
        <v>12</v>
      </c>
      <c r="H78" s="56" t="s">
        <v>523</v>
      </c>
    </row>
    <row r="79" spans="1:8" ht="30.75" x14ac:dyDescent="0.75">
      <c r="A79" s="45">
        <v>55</v>
      </c>
      <c r="B79" s="65">
        <v>255</v>
      </c>
      <c r="C79" s="67" t="s">
        <v>113</v>
      </c>
      <c r="D79" s="68" t="s">
        <v>13</v>
      </c>
      <c r="E79" s="67" t="s">
        <v>15</v>
      </c>
      <c r="F79" s="68" t="s">
        <v>24</v>
      </c>
      <c r="G79" s="48" t="s">
        <v>16</v>
      </c>
      <c r="H79" s="56" t="s">
        <v>523</v>
      </c>
    </row>
    <row r="80" spans="1:8" ht="30.75" x14ac:dyDescent="0.75">
      <c r="A80" s="45">
        <v>56</v>
      </c>
      <c r="B80" s="63">
        <v>267</v>
      </c>
      <c r="C80" s="67" t="s">
        <v>114</v>
      </c>
      <c r="D80" s="68" t="s">
        <v>13</v>
      </c>
      <c r="E80" s="67" t="s">
        <v>15</v>
      </c>
      <c r="F80" s="68" t="s">
        <v>36</v>
      </c>
      <c r="G80" s="48" t="s">
        <v>12</v>
      </c>
      <c r="H80" s="56"/>
    </row>
    <row r="81" spans="1:8" ht="30.75" x14ac:dyDescent="0.75">
      <c r="A81" s="45">
        <v>57</v>
      </c>
      <c r="B81" s="63">
        <v>268</v>
      </c>
      <c r="C81" s="67" t="s">
        <v>115</v>
      </c>
      <c r="D81" s="68" t="s">
        <v>13</v>
      </c>
      <c r="E81" s="67" t="s">
        <v>15</v>
      </c>
      <c r="F81" s="68" t="s">
        <v>36</v>
      </c>
      <c r="G81" s="68" t="s">
        <v>36</v>
      </c>
      <c r="H81" s="56"/>
    </row>
    <row r="82" spans="1:8" ht="30.75" x14ac:dyDescent="0.75">
      <c r="A82" s="45">
        <v>58</v>
      </c>
      <c r="B82" s="63">
        <v>269</v>
      </c>
      <c r="C82" s="67" t="s">
        <v>116</v>
      </c>
      <c r="D82" s="68" t="s">
        <v>13</v>
      </c>
      <c r="E82" s="67" t="s">
        <v>22</v>
      </c>
      <c r="F82" s="68" t="s">
        <v>36</v>
      </c>
      <c r="G82" s="68" t="s">
        <v>36</v>
      </c>
      <c r="H82" s="56"/>
    </row>
    <row r="83" spans="1:8" ht="30.75" x14ac:dyDescent="0.75">
      <c r="A83" s="45">
        <v>59</v>
      </c>
      <c r="B83" s="63">
        <v>270</v>
      </c>
      <c r="C83" s="67" t="s">
        <v>117</v>
      </c>
      <c r="D83" s="68" t="s">
        <v>13</v>
      </c>
      <c r="E83" s="67" t="s">
        <v>18</v>
      </c>
      <c r="F83" s="68"/>
      <c r="G83" s="48" t="s">
        <v>16</v>
      </c>
      <c r="H83" s="56"/>
    </row>
    <row r="84" spans="1:8" ht="30.75" x14ac:dyDescent="0.75">
      <c r="A84" s="45">
        <v>60</v>
      </c>
      <c r="B84" s="63">
        <v>271</v>
      </c>
      <c r="C84" s="67" t="s">
        <v>118</v>
      </c>
      <c r="D84" s="68" t="s">
        <v>13</v>
      </c>
      <c r="E84" s="67" t="s">
        <v>18</v>
      </c>
      <c r="F84" s="68" t="s">
        <v>24</v>
      </c>
      <c r="G84" s="49"/>
      <c r="H84" s="56"/>
    </row>
    <row r="85" spans="1:8" ht="30.75" x14ac:dyDescent="0.75">
      <c r="A85" s="45">
        <v>61</v>
      </c>
      <c r="B85" s="63">
        <v>272</v>
      </c>
      <c r="C85" s="67" t="s">
        <v>119</v>
      </c>
      <c r="D85" s="68" t="s">
        <v>13</v>
      </c>
      <c r="E85" s="67" t="s">
        <v>18</v>
      </c>
      <c r="F85" s="68" t="s">
        <v>212</v>
      </c>
      <c r="G85" s="48" t="s">
        <v>16</v>
      </c>
      <c r="H85" s="56"/>
    </row>
    <row r="86" spans="1:8" ht="30.75" x14ac:dyDescent="0.75">
      <c r="A86" s="45">
        <v>62</v>
      </c>
      <c r="B86" s="64">
        <v>273</v>
      </c>
      <c r="C86" s="67" t="s">
        <v>120</v>
      </c>
      <c r="D86" s="68" t="s">
        <v>13</v>
      </c>
      <c r="E86" s="67" t="s">
        <v>18</v>
      </c>
      <c r="F86" s="68" t="s">
        <v>212</v>
      </c>
      <c r="G86" s="48" t="s">
        <v>16</v>
      </c>
      <c r="H86" s="56"/>
    </row>
    <row r="87" spans="1:8" ht="30.75" x14ac:dyDescent="0.75">
      <c r="A87" s="45">
        <v>63</v>
      </c>
      <c r="B87" s="64">
        <v>274</v>
      </c>
      <c r="C87" s="68" t="s">
        <v>121</v>
      </c>
      <c r="D87" s="68" t="s">
        <v>13</v>
      </c>
      <c r="E87" s="68" t="s">
        <v>15</v>
      </c>
      <c r="F87" s="67" t="s">
        <v>24</v>
      </c>
      <c r="G87" s="49"/>
      <c r="H87" s="56"/>
    </row>
    <row r="88" spans="1:8" ht="30.75" x14ac:dyDescent="0.75">
      <c r="A88" s="45">
        <v>64</v>
      </c>
      <c r="B88" s="63">
        <v>279</v>
      </c>
      <c r="C88" s="68" t="s">
        <v>122</v>
      </c>
      <c r="D88" s="68" t="s">
        <v>13</v>
      </c>
      <c r="E88" s="68" t="s">
        <v>11</v>
      </c>
      <c r="F88" s="68" t="s">
        <v>24</v>
      </c>
      <c r="G88" s="49"/>
      <c r="H88" s="56"/>
    </row>
    <row r="89" spans="1:8" ht="30.75" x14ac:dyDescent="0.75">
      <c r="A89" s="45">
        <v>65</v>
      </c>
      <c r="B89" s="63">
        <v>281</v>
      </c>
      <c r="C89" s="68" t="s">
        <v>123</v>
      </c>
      <c r="D89" s="68" t="s">
        <v>13</v>
      </c>
      <c r="E89" s="68" t="s">
        <v>11</v>
      </c>
      <c r="F89" s="71" t="s">
        <v>212</v>
      </c>
      <c r="G89" s="48" t="s">
        <v>16</v>
      </c>
      <c r="H89" s="56"/>
    </row>
    <row r="90" spans="1:8" ht="30.75" x14ac:dyDescent="0.75">
      <c r="A90" s="45">
        <v>66</v>
      </c>
      <c r="B90" s="64">
        <v>283</v>
      </c>
      <c r="C90" s="68" t="s">
        <v>124</v>
      </c>
      <c r="D90" s="68" t="s">
        <v>13</v>
      </c>
      <c r="E90" s="68" t="s">
        <v>11</v>
      </c>
      <c r="F90" s="71" t="s">
        <v>212</v>
      </c>
      <c r="G90" s="48" t="s">
        <v>16</v>
      </c>
      <c r="H90" s="56"/>
    </row>
    <row r="91" spans="1:8" ht="30.75" x14ac:dyDescent="0.75">
      <c r="A91" s="45">
        <v>67</v>
      </c>
      <c r="B91" s="63">
        <v>284</v>
      </c>
      <c r="C91" s="68" t="s">
        <v>125</v>
      </c>
      <c r="D91" s="68" t="s">
        <v>13</v>
      </c>
      <c r="E91" s="68" t="s">
        <v>11</v>
      </c>
      <c r="F91" s="71" t="s">
        <v>212</v>
      </c>
      <c r="G91" s="48" t="s">
        <v>12</v>
      </c>
      <c r="H91" s="56"/>
    </row>
    <row r="92" spans="1:8" ht="30.75" x14ac:dyDescent="0.75">
      <c r="A92" s="45">
        <v>68</v>
      </c>
      <c r="B92" s="64">
        <v>285</v>
      </c>
      <c r="C92" s="68" t="s">
        <v>126</v>
      </c>
      <c r="D92" s="68" t="s">
        <v>13</v>
      </c>
      <c r="E92" s="68" t="s">
        <v>11</v>
      </c>
      <c r="F92" s="71" t="s">
        <v>212</v>
      </c>
      <c r="G92" s="48" t="s">
        <v>16</v>
      </c>
      <c r="H92" s="56"/>
    </row>
    <row r="93" spans="1:8" ht="30.75" x14ac:dyDescent="0.75">
      <c r="A93" s="45">
        <v>69</v>
      </c>
      <c r="B93" s="65">
        <v>288</v>
      </c>
      <c r="C93" s="67" t="s">
        <v>210</v>
      </c>
      <c r="D93" s="68" t="s">
        <v>13</v>
      </c>
      <c r="E93" s="67" t="s">
        <v>11</v>
      </c>
      <c r="F93" s="67" t="s">
        <v>212</v>
      </c>
      <c r="G93" s="48" t="s">
        <v>12</v>
      </c>
      <c r="H93" s="56"/>
    </row>
    <row r="94" spans="1:8" ht="30.75" x14ac:dyDescent="0.75">
      <c r="A94" s="45">
        <v>70</v>
      </c>
      <c r="B94" s="63">
        <v>289</v>
      </c>
      <c r="C94" s="68" t="s">
        <v>127</v>
      </c>
      <c r="D94" s="68" t="s">
        <v>13</v>
      </c>
      <c r="E94" s="68" t="s">
        <v>11</v>
      </c>
      <c r="F94" s="71" t="s">
        <v>212</v>
      </c>
      <c r="G94" s="48" t="s">
        <v>16</v>
      </c>
      <c r="H94" s="56"/>
    </row>
    <row r="95" spans="1:8" ht="30.75" x14ac:dyDescent="0.75">
      <c r="A95" s="45">
        <v>71</v>
      </c>
      <c r="B95" s="63">
        <v>291</v>
      </c>
      <c r="C95" s="68" t="s">
        <v>128</v>
      </c>
      <c r="D95" s="68" t="s">
        <v>13</v>
      </c>
      <c r="E95" s="68" t="s">
        <v>11</v>
      </c>
      <c r="F95" s="71" t="s">
        <v>212</v>
      </c>
      <c r="G95" s="48" t="s">
        <v>16</v>
      </c>
      <c r="H95" s="56"/>
    </row>
    <row r="96" spans="1:8" ht="30.75" x14ac:dyDescent="0.75">
      <c r="A96" s="45">
        <v>72</v>
      </c>
      <c r="B96" s="63">
        <v>293</v>
      </c>
      <c r="C96" s="68" t="s">
        <v>129</v>
      </c>
      <c r="D96" s="68" t="s">
        <v>13</v>
      </c>
      <c r="E96" s="68" t="s">
        <v>11</v>
      </c>
      <c r="F96" s="71" t="s">
        <v>212</v>
      </c>
      <c r="G96" s="48" t="s">
        <v>16</v>
      </c>
      <c r="H96" s="56"/>
    </row>
    <row r="97" spans="1:8" ht="30.75" x14ac:dyDescent="0.75">
      <c r="A97" s="45">
        <v>73</v>
      </c>
      <c r="B97" s="63">
        <v>295</v>
      </c>
      <c r="C97" s="68" t="s">
        <v>130</v>
      </c>
      <c r="D97" s="68" t="s">
        <v>13</v>
      </c>
      <c r="E97" s="68" t="s">
        <v>11</v>
      </c>
      <c r="F97" s="71" t="s">
        <v>212</v>
      </c>
      <c r="G97" s="48" t="s">
        <v>12</v>
      </c>
      <c r="H97" s="56"/>
    </row>
    <row r="98" spans="1:8" ht="30.75" x14ac:dyDescent="0.75">
      <c r="A98" s="45">
        <v>74</v>
      </c>
      <c r="B98" s="63">
        <v>296</v>
      </c>
      <c r="C98" s="68" t="s">
        <v>131</v>
      </c>
      <c r="D98" s="68" t="s">
        <v>13</v>
      </c>
      <c r="E98" s="68" t="s">
        <v>18</v>
      </c>
      <c r="F98" s="71" t="s">
        <v>24</v>
      </c>
      <c r="G98" s="48"/>
      <c r="H98" s="56"/>
    </row>
    <row r="99" spans="1:8" ht="30.75" x14ac:dyDescent="0.75">
      <c r="A99" s="45">
        <v>75</v>
      </c>
      <c r="B99" s="64">
        <v>299</v>
      </c>
      <c r="C99" s="68" t="s">
        <v>132</v>
      </c>
      <c r="D99" s="68" t="s">
        <v>13</v>
      </c>
      <c r="E99" s="68" t="s">
        <v>11</v>
      </c>
      <c r="F99" s="71" t="s">
        <v>212</v>
      </c>
      <c r="G99" s="48" t="s">
        <v>12</v>
      </c>
      <c r="H99" s="56"/>
    </row>
    <row r="100" spans="1:8" ht="30.75" x14ac:dyDescent="0.75">
      <c r="A100" s="45">
        <v>76</v>
      </c>
      <c r="B100" s="64">
        <v>300</v>
      </c>
      <c r="C100" s="68" t="s">
        <v>133</v>
      </c>
      <c r="D100" s="68" t="s">
        <v>13</v>
      </c>
      <c r="E100" s="68" t="s">
        <v>22</v>
      </c>
      <c r="F100" s="71" t="s">
        <v>212</v>
      </c>
      <c r="G100" s="48" t="s">
        <v>12</v>
      </c>
      <c r="H100" s="56"/>
    </row>
    <row r="101" spans="1:8" ht="30.75" x14ac:dyDescent="0.75">
      <c r="A101" s="45">
        <v>77</v>
      </c>
      <c r="B101" s="64">
        <v>302</v>
      </c>
      <c r="C101" s="68" t="s">
        <v>134</v>
      </c>
      <c r="D101" s="68" t="s">
        <v>10</v>
      </c>
      <c r="E101" s="68" t="s">
        <v>21</v>
      </c>
      <c r="F101" s="71" t="s">
        <v>24</v>
      </c>
      <c r="G101" s="49"/>
      <c r="H101" s="56"/>
    </row>
    <row r="102" spans="1:8" ht="30.75" x14ac:dyDescent="0.75">
      <c r="A102" s="45">
        <v>78</v>
      </c>
      <c r="B102" s="64" t="s">
        <v>507</v>
      </c>
      <c r="C102" s="68" t="s">
        <v>135</v>
      </c>
      <c r="D102" s="68" t="s">
        <v>13</v>
      </c>
      <c r="E102" s="68" t="s">
        <v>136</v>
      </c>
      <c r="F102" s="68" t="s">
        <v>24</v>
      </c>
      <c r="G102" s="49"/>
      <c r="H102" s="56"/>
    </row>
    <row r="103" spans="1:8" ht="30.75" x14ac:dyDescent="0.75">
      <c r="A103" s="45">
        <v>79</v>
      </c>
      <c r="B103" s="64">
        <v>303</v>
      </c>
      <c r="C103" s="68" t="s">
        <v>137</v>
      </c>
      <c r="D103" s="68" t="s">
        <v>13</v>
      </c>
      <c r="E103" s="68" t="s">
        <v>136</v>
      </c>
      <c r="F103" s="71" t="s">
        <v>212</v>
      </c>
      <c r="G103" s="48" t="s">
        <v>12</v>
      </c>
      <c r="H103" s="56"/>
    </row>
    <row r="104" spans="1:8" ht="30.75" x14ac:dyDescent="0.75">
      <c r="A104" s="45">
        <v>80</v>
      </c>
      <c r="B104" s="64">
        <v>304</v>
      </c>
      <c r="C104" s="67" t="s">
        <v>138</v>
      </c>
      <c r="D104" s="68" t="s">
        <v>13</v>
      </c>
      <c r="E104" s="68" t="s">
        <v>15</v>
      </c>
      <c r="F104" s="71" t="s">
        <v>212</v>
      </c>
      <c r="G104" s="48" t="s">
        <v>12</v>
      </c>
      <c r="H104" s="56"/>
    </row>
    <row r="105" spans="1:8" ht="30.75" x14ac:dyDescent="0.75">
      <c r="A105" s="45">
        <v>81</v>
      </c>
      <c r="B105" s="64">
        <v>305</v>
      </c>
      <c r="C105" s="67" t="s">
        <v>139</v>
      </c>
      <c r="D105" s="68" t="s">
        <v>13</v>
      </c>
      <c r="E105" s="67" t="s">
        <v>11</v>
      </c>
      <c r="F105" s="67" t="s">
        <v>212</v>
      </c>
      <c r="G105" s="48" t="s">
        <v>12</v>
      </c>
      <c r="H105" s="56"/>
    </row>
    <row r="106" spans="1:8" ht="30.75" x14ac:dyDescent="0.75">
      <c r="A106" s="45">
        <v>82</v>
      </c>
      <c r="B106" s="64">
        <v>306</v>
      </c>
      <c r="C106" s="67" t="s">
        <v>140</v>
      </c>
      <c r="D106" s="68" t="s">
        <v>13</v>
      </c>
      <c r="E106" s="68" t="s">
        <v>518</v>
      </c>
      <c r="F106" s="67" t="s">
        <v>212</v>
      </c>
      <c r="G106" s="48" t="s">
        <v>12</v>
      </c>
      <c r="H106" s="56"/>
    </row>
    <row r="107" spans="1:8" ht="30.75" x14ac:dyDescent="0.75">
      <c r="A107" s="45">
        <v>83</v>
      </c>
      <c r="B107" s="66">
        <v>308</v>
      </c>
      <c r="C107" s="72" t="s">
        <v>56</v>
      </c>
      <c r="D107" s="68" t="s">
        <v>13</v>
      </c>
      <c r="E107" s="67" t="s">
        <v>141</v>
      </c>
      <c r="F107" s="67" t="s">
        <v>212</v>
      </c>
      <c r="G107" s="48"/>
      <c r="H107" s="56"/>
    </row>
    <row r="108" spans="1:8" ht="30.75" x14ac:dyDescent="0.75">
      <c r="A108" s="45">
        <v>84</v>
      </c>
      <c r="B108" s="64">
        <v>309</v>
      </c>
      <c r="C108" s="67" t="s">
        <v>206</v>
      </c>
      <c r="D108" s="68" t="s">
        <v>13</v>
      </c>
      <c r="E108" s="67" t="s">
        <v>20</v>
      </c>
      <c r="F108" s="67" t="s">
        <v>212</v>
      </c>
      <c r="G108" s="48" t="s">
        <v>16</v>
      </c>
      <c r="H108" s="56"/>
    </row>
    <row r="109" spans="1:8" ht="30.75" x14ac:dyDescent="0.75">
      <c r="A109" s="45">
        <v>85</v>
      </c>
      <c r="B109" s="63">
        <v>310</v>
      </c>
      <c r="C109" s="67" t="s">
        <v>207</v>
      </c>
      <c r="D109" s="68" t="s">
        <v>13</v>
      </c>
      <c r="E109" s="67" t="s">
        <v>20</v>
      </c>
      <c r="F109" s="67" t="s">
        <v>212</v>
      </c>
      <c r="G109" s="48" t="s">
        <v>16</v>
      </c>
      <c r="H109" s="56"/>
    </row>
    <row r="110" spans="1:8" ht="30.75" x14ac:dyDescent="0.75">
      <c r="A110" s="45">
        <v>86</v>
      </c>
      <c r="B110" s="66">
        <v>311</v>
      </c>
      <c r="C110" s="72" t="s">
        <v>142</v>
      </c>
      <c r="D110" s="68" t="s">
        <v>13</v>
      </c>
      <c r="E110" s="67" t="s">
        <v>15</v>
      </c>
      <c r="F110" s="67" t="s">
        <v>212</v>
      </c>
      <c r="G110" s="48"/>
      <c r="H110" s="56"/>
    </row>
    <row r="111" spans="1:8" ht="30.75" x14ac:dyDescent="0.75">
      <c r="A111" s="45">
        <v>87</v>
      </c>
      <c r="B111" s="66">
        <v>312</v>
      </c>
      <c r="C111" s="72" t="s">
        <v>42</v>
      </c>
      <c r="D111" s="68" t="s">
        <v>13</v>
      </c>
      <c r="E111" s="67" t="s">
        <v>15</v>
      </c>
      <c r="F111" s="67" t="s">
        <v>212</v>
      </c>
      <c r="G111" s="48"/>
      <c r="H111" s="56"/>
    </row>
    <row r="112" spans="1:8" ht="30.75" x14ac:dyDescent="0.75">
      <c r="A112" s="45">
        <v>88</v>
      </c>
      <c r="B112" s="63">
        <v>313</v>
      </c>
      <c r="C112" s="67" t="s">
        <v>209</v>
      </c>
      <c r="D112" s="68" t="s">
        <v>13</v>
      </c>
      <c r="E112" s="68" t="s">
        <v>15</v>
      </c>
      <c r="F112" s="67" t="s">
        <v>212</v>
      </c>
      <c r="G112" s="48" t="s">
        <v>16</v>
      </c>
      <c r="H112" s="56"/>
    </row>
    <row r="113" spans="1:8" ht="30.75" x14ac:dyDescent="0.75">
      <c r="A113" s="45">
        <v>89</v>
      </c>
      <c r="B113" s="64">
        <v>314</v>
      </c>
      <c r="C113" s="68" t="s">
        <v>208</v>
      </c>
      <c r="D113" s="68" t="s">
        <v>13</v>
      </c>
      <c r="E113" s="68" t="s">
        <v>15</v>
      </c>
      <c r="F113" s="67" t="s">
        <v>212</v>
      </c>
      <c r="G113" s="48" t="s">
        <v>12</v>
      </c>
      <c r="H113" s="56"/>
    </row>
    <row r="114" spans="1:8" ht="30.75" x14ac:dyDescent="0.75">
      <c r="A114" s="45">
        <v>90</v>
      </c>
      <c r="B114" s="66">
        <v>315</v>
      </c>
      <c r="C114" s="72" t="s">
        <v>143</v>
      </c>
      <c r="D114" s="68" t="s">
        <v>13</v>
      </c>
      <c r="E114" s="67" t="s">
        <v>20</v>
      </c>
      <c r="F114" s="67" t="s">
        <v>212</v>
      </c>
      <c r="G114" s="48"/>
      <c r="H114" s="56"/>
    </row>
    <row r="115" spans="1:8" ht="30.75" x14ac:dyDescent="0.75">
      <c r="A115" s="45">
        <v>91</v>
      </c>
      <c r="B115" s="64">
        <v>316</v>
      </c>
      <c r="C115" s="67" t="s">
        <v>144</v>
      </c>
      <c r="D115" s="68" t="s">
        <v>13</v>
      </c>
      <c r="E115" s="67" t="s">
        <v>18</v>
      </c>
      <c r="F115" s="67" t="s">
        <v>212</v>
      </c>
      <c r="G115" s="48" t="s">
        <v>16</v>
      </c>
      <c r="H115" s="56"/>
    </row>
    <row r="116" spans="1:8" ht="30.75" x14ac:dyDescent="0.75">
      <c r="A116" s="45">
        <v>92</v>
      </c>
      <c r="B116" s="64">
        <v>320</v>
      </c>
      <c r="C116" s="67" t="s">
        <v>145</v>
      </c>
      <c r="D116" s="68" t="s">
        <v>13</v>
      </c>
      <c r="E116" s="67" t="s">
        <v>18</v>
      </c>
      <c r="F116" s="67" t="s">
        <v>212</v>
      </c>
      <c r="G116" s="48"/>
      <c r="H116" s="56"/>
    </row>
    <row r="117" spans="1:8" ht="30.75" x14ac:dyDescent="0.75">
      <c r="A117" s="45">
        <v>93</v>
      </c>
      <c r="B117" s="64">
        <v>321</v>
      </c>
      <c r="C117" s="67" t="s">
        <v>146</v>
      </c>
      <c r="D117" s="68" t="s">
        <v>13</v>
      </c>
      <c r="E117" s="67" t="s">
        <v>18</v>
      </c>
      <c r="F117" s="67" t="s">
        <v>212</v>
      </c>
      <c r="G117" s="48" t="s">
        <v>16</v>
      </c>
      <c r="H117" s="56"/>
    </row>
    <row r="118" spans="1:8" ht="30.75" x14ac:dyDescent="0.75">
      <c r="A118" s="45">
        <v>94</v>
      </c>
      <c r="B118" s="64">
        <v>322</v>
      </c>
      <c r="C118" s="67" t="s">
        <v>147</v>
      </c>
      <c r="D118" s="68" t="s">
        <v>13</v>
      </c>
      <c r="E118" s="67" t="s">
        <v>18</v>
      </c>
      <c r="F118" s="67" t="s">
        <v>212</v>
      </c>
      <c r="G118" s="48"/>
      <c r="H118" s="56"/>
    </row>
    <row r="119" spans="1:8" ht="30.75" x14ac:dyDescent="0.75">
      <c r="A119" s="45">
        <v>95</v>
      </c>
      <c r="B119" s="64">
        <v>323</v>
      </c>
      <c r="C119" s="67" t="s">
        <v>148</v>
      </c>
      <c r="D119" s="68" t="s">
        <v>13</v>
      </c>
      <c r="E119" s="67" t="s">
        <v>18</v>
      </c>
      <c r="F119" s="67" t="s">
        <v>212</v>
      </c>
      <c r="G119" s="48" t="s">
        <v>12</v>
      </c>
      <c r="H119" s="56"/>
    </row>
    <row r="120" spans="1:8" ht="30.75" x14ac:dyDescent="0.75">
      <c r="A120" s="45">
        <v>96</v>
      </c>
      <c r="B120" s="64">
        <v>325</v>
      </c>
      <c r="C120" s="67" t="s">
        <v>149</v>
      </c>
      <c r="D120" s="68" t="s">
        <v>13</v>
      </c>
      <c r="E120" s="67" t="s">
        <v>57</v>
      </c>
      <c r="F120" s="67" t="s">
        <v>212</v>
      </c>
      <c r="G120" s="48"/>
      <c r="H120" s="56"/>
    </row>
    <row r="121" spans="1:8" ht="30.75" x14ac:dyDescent="0.75">
      <c r="A121" s="45">
        <v>97</v>
      </c>
      <c r="B121" s="64">
        <v>326</v>
      </c>
      <c r="C121" s="67" t="s">
        <v>150</v>
      </c>
      <c r="D121" s="68" t="s">
        <v>13</v>
      </c>
      <c r="E121" s="67" t="s">
        <v>57</v>
      </c>
      <c r="F121" s="67" t="s">
        <v>212</v>
      </c>
      <c r="G121" s="48"/>
      <c r="H121" s="56"/>
    </row>
    <row r="122" spans="1:8" ht="30.75" x14ac:dyDescent="0.75">
      <c r="A122" s="45">
        <v>98</v>
      </c>
      <c r="B122" s="64">
        <v>327</v>
      </c>
      <c r="C122" s="67" t="s">
        <v>151</v>
      </c>
      <c r="D122" s="68" t="s">
        <v>13</v>
      </c>
      <c r="E122" s="67" t="s">
        <v>57</v>
      </c>
      <c r="F122" s="67" t="s">
        <v>212</v>
      </c>
      <c r="G122" s="48"/>
      <c r="H122" s="56"/>
    </row>
    <row r="123" spans="1:8" ht="30.75" x14ac:dyDescent="0.75">
      <c r="A123" s="45">
        <v>99</v>
      </c>
      <c r="B123" s="64">
        <v>328</v>
      </c>
      <c r="C123" s="67" t="s">
        <v>152</v>
      </c>
      <c r="D123" s="68" t="s">
        <v>13</v>
      </c>
      <c r="E123" s="67" t="s">
        <v>57</v>
      </c>
      <c r="F123" s="67" t="s">
        <v>212</v>
      </c>
      <c r="G123" s="48"/>
      <c r="H123" s="56"/>
    </row>
    <row r="124" spans="1:8" ht="30.75" x14ac:dyDescent="0.75">
      <c r="A124" s="45">
        <v>100</v>
      </c>
      <c r="B124" s="50">
        <v>329</v>
      </c>
      <c r="C124" s="52" t="s">
        <v>409</v>
      </c>
      <c r="D124" s="68" t="s">
        <v>13</v>
      </c>
      <c r="E124" s="52" t="s">
        <v>410</v>
      </c>
      <c r="F124" s="67" t="s">
        <v>212</v>
      </c>
      <c r="G124" s="73" t="s">
        <v>16</v>
      </c>
      <c r="H124" s="56"/>
    </row>
    <row r="125" spans="1:8" ht="30.75" x14ac:dyDescent="0.75">
      <c r="A125" s="45">
        <v>101</v>
      </c>
      <c r="B125" s="63">
        <v>330</v>
      </c>
      <c r="C125" s="67" t="s">
        <v>395</v>
      </c>
      <c r="D125" s="68" t="s">
        <v>13</v>
      </c>
      <c r="E125" s="67" t="s">
        <v>15</v>
      </c>
      <c r="F125" s="68" t="s">
        <v>212</v>
      </c>
      <c r="G125" s="49" t="s">
        <v>16</v>
      </c>
      <c r="H125" s="56"/>
    </row>
    <row r="126" spans="1:8" ht="30.75" x14ac:dyDescent="0.75">
      <c r="A126" s="45">
        <v>102</v>
      </c>
      <c r="B126" s="64">
        <v>333</v>
      </c>
      <c r="C126" s="67" t="s">
        <v>153</v>
      </c>
      <c r="D126" s="68" t="s">
        <v>13</v>
      </c>
      <c r="E126" s="67" t="s">
        <v>15</v>
      </c>
      <c r="F126" s="67" t="s">
        <v>212</v>
      </c>
      <c r="G126" s="48" t="s">
        <v>12</v>
      </c>
      <c r="H126" s="56"/>
    </row>
    <row r="127" spans="1:8" ht="30.75" x14ac:dyDescent="0.75">
      <c r="A127" s="45">
        <v>103</v>
      </c>
      <c r="B127" s="64">
        <v>489</v>
      </c>
      <c r="C127" s="67" t="s">
        <v>154</v>
      </c>
      <c r="D127" s="68" t="s">
        <v>13</v>
      </c>
      <c r="E127" s="68" t="s">
        <v>25</v>
      </c>
      <c r="F127" s="67" t="s">
        <v>212</v>
      </c>
      <c r="G127" s="48" t="s">
        <v>12</v>
      </c>
      <c r="H127" s="56"/>
    </row>
    <row r="128" spans="1:8" ht="30.75" x14ac:dyDescent="0.75">
      <c r="A128" s="45">
        <v>104</v>
      </c>
      <c r="B128" s="64">
        <v>522</v>
      </c>
      <c r="C128" s="67" t="s">
        <v>155</v>
      </c>
      <c r="D128" s="68" t="s">
        <v>10</v>
      </c>
      <c r="E128" s="68" t="s">
        <v>15</v>
      </c>
      <c r="F128" s="69" t="s">
        <v>24</v>
      </c>
      <c r="G128" s="70"/>
      <c r="H128" s="56"/>
    </row>
    <row r="129" spans="1:8" ht="30.75" x14ac:dyDescent="0.75">
      <c r="A129" s="45">
        <v>105</v>
      </c>
      <c r="B129" s="64">
        <v>545</v>
      </c>
      <c r="C129" s="67" t="s">
        <v>157</v>
      </c>
      <c r="D129" s="68" t="s">
        <v>10</v>
      </c>
      <c r="E129" s="67" t="s">
        <v>11</v>
      </c>
      <c r="F129" s="67" t="s">
        <v>24</v>
      </c>
      <c r="G129" s="49"/>
      <c r="H129" s="56"/>
    </row>
    <row r="130" spans="1:8" ht="30.75" x14ac:dyDescent="0.75">
      <c r="A130" s="45">
        <v>106</v>
      </c>
      <c r="B130" s="64">
        <v>559</v>
      </c>
      <c r="C130" s="67" t="s">
        <v>156</v>
      </c>
      <c r="D130" s="68" t="s">
        <v>10</v>
      </c>
      <c r="E130" s="68" t="s">
        <v>15</v>
      </c>
      <c r="F130" s="67" t="s">
        <v>24</v>
      </c>
      <c r="G130" s="49"/>
      <c r="H130" s="56"/>
    </row>
    <row r="131" spans="1:8" ht="30.75" x14ac:dyDescent="0.75">
      <c r="A131" s="45">
        <v>107</v>
      </c>
      <c r="B131" s="64">
        <v>668</v>
      </c>
      <c r="C131" s="68" t="s">
        <v>158</v>
      </c>
      <c r="D131" s="68" t="s">
        <v>10</v>
      </c>
      <c r="E131" s="68" t="s">
        <v>136</v>
      </c>
      <c r="F131" s="67" t="s">
        <v>24</v>
      </c>
      <c r="G131" s="49"/>
      <c r="H131" s="56"/>
    </row>
    <row r="132" spans="1:8" ht="30.75" x14ac:dyDescent="0.75">
      <c r="A132" s="45">
        <v>108</v>
      </c>
      <c r="B132" s="63">
        <v>786</v>
      </c>
      <c r="C132" s="67" t="s">
        <v>159</v>
      </c>
      <c r="D132" s="68" t="s">
        <v>10</v>
      </c>
      <c r="E132" s="67" t="s">
        <v>160</v>
      </c>
      <c r="F132" s="67" t="s">
        <v>212</v>
      </c>
      <c r="G132" s="48"/>
      <c r="H132" s="56"/>
    </row>
    <row r="133" spans="1:8" ht="30.75" x14ac:dyDescent="0.75">
      <c r="A133" s="45">
        <v>109</v>
      </c>
      <c r="B133" s="64">
        <v>850</v>
      </c>
      <c r="C133" s="68" t="s">
        <v>161</v>
      </c>
      <c r="D133" s="68" t="s">
        <v>10</v>
      </c>
      <c r="E133" s="68" t="s">
        <v>11</v>
      </c>
      <c r="F133" s="68" t="s">
        <v>24</v>
      </c>
      <c r="G133" s="49"/>
      <c r="H133" s="56"/>
    </row>
    <row r="134" spans="1:8" ht="30.75" x14ac:dyDescent="0.75">
      <c r="A134" s="45">
        <v>110</v>
      </c>
      <c r="B134" s="64">
        <v>959</v>
      </c>
      <c r="C134" s="68" t="s">
        <v>162</v>
      </c>
      <c r="D134" s="68" t="s">
        <v>10</v>
      </c>
      <c r="E134" s="68" t="s">
        <v>11</v>
      </c>
      <c r="F134" s="68" t="s">
        <v>24</v>
      </c>
      <c r="G134" s="49"/>
      <c r="H134" s="56"/>
    </row>
    <row r="135" spans="1:8" ht="30.75" x14ac:dyDescent="0.75">
      <c r="A135" s="45">
        <v>111</v>
      </c>
      <c r="B135" s="64">
        <v>1010</v>
      </c>
      <c r="C135" s="68" t="s">
        <v>163</v>
      </c>
      <c r="D135" s="68" t="s">
        <v>10</v>
      </c>
      <c r="E135" s="68" t="s">
        <v>136</v>
      </c>
      <c r="F135" s="68" t="s">
        <v>24</v>
      </c>
      <c r="G135" s="49"/>
      <c r="H135" s="56" t="s">
        <v>425</v>
      </c>
    </row>
    <row r="136" spans="1:8" ht="30.75" x14ac:dyDescent="0.75">
      <c r="A136" s="45">
        <v>112</v>
      </c>
      <c r="B136" s="64">
        <v>1027</v>
      </c>
      <c r="C136" s="68" t="s">
        <v>164</v>
      </c>
      <c r="D136" s="68" t="s">
        <v>10</v>
      </c>
      <c r="E136" s="68" t="s">
        <v>63</v>
      </c>
      <c r="F136" s="68" t="s">
        <v>24</v>
      </c>
      <c r="G136" s="48"/>
      <c r="H136" s="56" t="s">
        <v>424</v>
      </c>
    </row>
    <row r="137" spans="1:8" ht="30.75" x14ac:dyDescent="0.75">
      <c r="A137" s="45">
        <v>113</v>
      </c>
      <c r="B137" s="64">
        <v>1164</v>
      </c>
      <c r="C137" s="67" t="s">
        <v>165</v>
      </c>
      <c r="D137" s="68" t="s">
        <v>10</v>
      </c>
      <c r="E137" s="68" t="s">
        <v>63</v>
      </c>
      <c r="F137" s="68" t="s">
        <v>24</v>
      </c>
      <c r="G137" s="49"/>
      <c r="H137" s="56"/>
    </row>
    <row r="138" spans="1:8" ht="30.75" x14ac:dyDescent="0.75">
      <c r="A138" s="45">
        <v>114</v>
      </c>
      <c r="B138" s="64">
        <v>1222</v>
      </c>
      <c r="C138" s="68" t="s">
        <v>166</v>
      </c>
      <c r="D138" s="68" t="s">
        <v>10</v>
      </c>
      <c r="E138" s="68" t="s">
        <v>21</v>
      </c>
      <c r="F138" s="68" t="s">
        <v>24</v>
      </c>
      <c r="G138" s="49"/>
      <c r="H138" s="56"/>
    </row>
    <row r="139" spans="1:8" ht="30.75" x14ac:dyDescent="0.75">
      <c r="A139" s="45">
        <v>115</v>
      </c>
      <c r="B139" s="64">
        <v>1280</v>
      </c>
      <c r="C139" s="67" t="s">
        <v>417</v>
      </c>
      <c r="D139" s="68" t="s">
        <v>10</v>
      </c>
      <c r="E139" s="67" t="s">
        <v>18</v>
      </c>
      <c r="F139" s="67" t="s">
        <v>24</v>
      </c>
      <c r="G139" s="48"/>
      <c r="H139" s="56"/>
    </row>
    <row r="140" spans="1:8" ht="30.75" x14ac:dyDescent="0.75">
      <c r="A140" s="45">
        <v>116</v>
      </c>
      <c r="B140" s="64">
        <v>1383</v>
      </c>
      <c r="C140" s="67" t="s">
        <v>167</v>
      </c>
      <c r="D140" s="68" t="s">
        <v>10</v>
      </c>
      <c r="E140" s="68" t="s">
        <v>15</v>
      </c>
      <c r="F140" s="68" t="s">
        <v>212</v>
      </c>
      <c r="G140" s="48" t="s">
        <v>16</v>
      </c>
      <c r="H140" s="56"/>
    </row>
    <row r="141" spans="1:8" ht="30.75" x14ac:dyDescent="0.75">
      <c r="A141" s="45">
        <v>117</v>
      </c>
      <c r="B141" s="63">
        <v>1456</v>
      </c>
      <c r="C141" s="67" t="s">
        <v>168</v>
      </c>
      <c r="D141" s="68" t="s">
        <v>10</v>
      </c>
      <c r="E141" s="67" t="s">
        <v>20</v>
      </c>
      <c r="F141" s="68" t="s">
        <v>24</v>
      </c>
      <c r="G141" s="49"/>
      <c r="H141" s="56"/>
    </row>
    <row r="142" spans="1:8" ht="30.75" x14ac:dyDescent="0.75">
      <c r="A142" s="45">
        <v>118</v>
      </c>
      <c r="B142" s="64">
        <v>1471</v>
      </c>
      <c r="C142" s="67" t="s">
        <v>169</v>
      </c>
      <c r="D142" s="68" t="s">
        <v>10</v>
      </c>
      <c r="E142" s="68" t="s">
        <v>15</v>
      </c>
      <c r="F142" s="68" t="s">
        <v>24</v>
      </c>
      <c r="G142" s="70"/>
      <c r="H142" s="56"/>
    </row>
    <row r="143" spans="1:8" ht="30.75" x14ac:dyDescent="0.75">
      <c r="A143" s="45">
        <v>119</v>
      </c>
      <c r="B143" s="64">
        <v>1485</v>
      </c>
      <c r="C143" s="67" t="s">
        <v>170</v>
      </c>
      <c r="D143" s="68" t="s">
        <v>10</v>
      </c>
      <c r="E143" s="67" t="s">
        <v>18</v>
      </c>
      <c r="F143" s="68" t="s">
        <v>212</v>
      </c>
      <c r="G143" s="74" t="s">
        <v>16</v>
      </c>
      <c r="H143" s="56"/>
    </row>
    <row r="144" spans="1:8" ht="30.75" x14ac:dyDescent="0.75">
      <c r="A144" s="45">
        <v>120</v>
      </c>
      <c r="B144" s="64">
        <v>1491</v>
      </c>
      <c r="C144" s="67" t="s">
        <v>171</v>
      </c>
      <c r="D144" s="68" t="s">
        <v>10</v>
      </c>
      <c r="E144" s="67" t="s">
        <v>11</v>
      </c>
      <c r="F144" s="67" t="s">
        <v>24</v>
      </c>
      <c r="G144" s="49"/>
      <c r="H144" s="56"/>
    </row>
    <row r="145" spans="1:8" ht="30.75" x14ac:dyDescent="0.75">
      <c r="A145" s="45">
        <v>121</v>
      </c>
      <c r="B145" s="64">
        <v>1499</v>
      </c>
      <c r="C145" s="68" t="s">
        <v>172</v>
      </c>
      <c r="D145" s="68" t="s">
        <v>10</v>
      </c>
      <c r="E145" s="68" t="s">
        <v>11</v>
      </c>
      <c r="F145" s="67" t="s">
        <v>24</v>
      </c>
      <c r="G145" s="49"/>
      <c r="H145" s="56"/>
    </row>
    <row r="146" spans="1:8" ht="30.75" x14ac:dyDescent="0.75">
      <c r="A146" s="45">
        <v>122</v>
      </c>
      <c r="B146" s="64">
        <v>1508</v>
      </c>
      <c r="C146" s="67" t="s">
        <v>173</v>
      </c>
      <c r="D146" s="68" t="s">
        <v>10</v>
      </c>
      <c r="E146" s="68" t="s">
        <v>15</v>
      </c>
      <c r="F146" s="68" t="s">
        <v>212</v>
      </c>
      <c r="G146" s="48" t="s">
        <v>16</v>
      </c>
      <c r="H146" s="56"/>
    </row>
    <row r="147" spans="1:8" ht="30.75" x14ac:dyDescent="0.75">
      <c r="A147" s="45">
        <v>123</v>
      </c>
      <c r="B147" s="64">
        <v>1519</v>
      </c>
      <c r="C147" s="67" t="s">
        <v>174</v>
      </c>
      <c r="D147" s="68" t="s">
        <v>10</v>
      </c>
      <c r="E147" s="67" t="s">
        <v>141</v>
      </c>
      <c r="F147" s="68" t="s">
        <v>24</v>
      </c>
      <c r="G147" s="49"/>
      <c r="H147" s="56"/>
    </row>
    <row r="148" spans="1:8" ht="30.75" x14ac:dyDescent="0.75">
      <c r="A148" s="45">
        <v>124</v>
      </c>
      <c r="B148" s="64">
        <v>1522</v>
      </c>
      <c r="C148" s="67" t="s">
        <v>175</v>
      </c>
      <c r="D148" s="68" t="s">
        <v>10</v>
      </c>
      <c r="E148" s="67" t="s">
        <v>17</v>
      </c>
      <c r="F148" s="67" t="s">
        <v>212</v>
      </c>
      <c r="G148" s="48" t="s">
        <v>16</v>
      </c>
      <c r="H148" s="56"/>
    </row>
    <row r="149" spans="1:8" ht="30.75" x14ac:dyDescent="0.75">
      <c r="A149" s="45">
        <v>125</v>
      </c>
      <c r="B149" s="64">
        <v>1580</v>
      </c>
      <c r="C149" s="67" t="s">
        <v>176</v>
      </c>
      <c r="D149" s="68" t="s">
        <v>10</v>
      </c>
      <c r="E149" s="67" t="s">
        <v>21</v>
      </c>
      <c r="F149" s="67" t="s">
        <v>24</v>
      </c>
      <c r="G149" s="49"/>
      <c r="H149" s="56"/>
    </row>
    <row r="150" spans="1:8" ht="30.75" x14ac:dyDescent="0.75">
      <c r="A150" s="45">
        <v>126</v>
      </c>
      <c r="B150" s="64">
        <v>1587</v>
      </c>
      <c r="C150" s="67" t="s">
        <v>177</v>
      </c>
      <c r="D150" s="68" t="s">
        <v>13</v>
      </c>
      <c r="E150" s="68" t="s">
        <v>518</v>
      </c>
      <c r="F150" s="67" t="s">
        <v>24</v>
      </c>
      <c r="G150" s="49"/>
      <c r="H150" s="56"/>
    </row>
    <row r="151" spans="1:8" ht="30.75" x14ac:dyDescent="0.75">
      <c r="A151" s="45">
        <v>127</v>
      </c>
      <c r="B151" s="63">
        <v>1593</v>
      </c>
      <c r="C151" s="67" t="s">
        <v>178</v>
      </c>
      <c r="D151" s="68" t="s">
        <v>10</v>
      </c>
      <c r="E151" s="67" t="s">
        <v>518</v>
      </c>
      <c r="F151" s="68" t="s">
        <v>24</v>
      </c>
      <c r="G151" s="48"/>
      <c r="H151" s="56"/>
    </row>
    <row r="152" spans="1:8" ht="30.75" x14ac:dyDescent="0.75">
      <c r="A152" s="45">
        <v>128</v>
      </c>
      <c r="B152" s="64">
        <v>1605</v>
      </c>
      <c r="C152" s="67" t="s">
        <v>179</v>
      </c>
      <c r="D152" s="68" t="s">
        <v>10</v>
      </c>
      <c r="E152" s="68" t="s">
        <v>17</v>
      </c>
      <c r="F152" s="67" t="s">
        <v>24</v>
      </c>
      <c r="G152" s="49"/>
      <c r="H152" s="56"/>
    </row>
    <row r="153" spans="1:8" ht="30.75" x14ac:dyDescent="0.75">
      <c r="A153" s="45">
        <v>129</v>
      </c>
      <c r="B153" s="64">
        <v>1622</v>
      </c>
      <c r="C153" s="67" t="s">
        <v>180</v>
      </c>
      <c r="D153" s="68" t="s">
        <v>10</v>
      </c>
      <c r="E153" s="67" t="s">
        <v>11</v>
      </c>
      <c r="F153" s="68" t="s">
        <v>24</v>
      </c>
      <c r="G153" s="70"/>
      <c r="H153" s="56"/>
    </row>
    <row r="154" spans="1:8" ht="30.75" x14ac:dyDescent="0.75">
      <c r="A154" s="45">
        <v>130</v>
      </c>
      <c r="B154" s="64">
        <v>1656</v>
      </c>
      <c r="C154" s="68" t="s">
        <v>181</v>
      </c>
      <c r="D154" s="68" t="s">
        <v>10</v>
      </c>
      <c r="E154" s="68" t="s">
        <v>15</v>
      </c>
      <c r="F154" s="67" t="s">
        <v>212</v>
      </c>
      <c r="G154" s="48" t="s">
        <v>16</v>
      </c>
      <c r="H154" s="56"/>
    </row>
    <row r="155" spans="1:8" ht="30.75" x14ac:dyDescent="0.75">
      <c r="A155" s="45">
        <v>131</v>
      </c>
      <c r="B155" s="64">
        <v>1667</v>
      </c>
      <c r="C155" s="67" t="s">
        <v>182</v>
      </c>
      <c r="D155" s="68" t="s">
        <v>10</v>
      </c>
      <c r="E155" s="68" t="s">
        <v>15</v>
      </c>
      <c r="F155" s="68" t="s">
        <v>212</v>
      </c>
      <c r="G155" s="48" t="s">
        <v>12</v>
      </c>
      <c r="H155" s="56"/>
    </row>
    <row r="156" spans="1:8" ht="30.75" x14ac:dyDescent="0.75">
      <c r="A156" s="45">
        <v>132</v>
      </c>
      <c r="B156" s="64">
        <v>1674</v>
      </c>
      <c r="C156" s="68" t="s">
        <v>183</v>
      </c>
      <c r="D156" s="68" t="s">
        <v>10</v>
      </c>
      <c r="E156" s="68" t="s">
        <v>15</v>
      </c>
      <c r="F156" s="68" t="s">
        <v>24</v>
      </c>
      <c r="G156" s="75"/>
      <c r="H156" s="56"/>
    </row>
    <row r="157" spans="1:8" ht="30.75" x14ac:dyDescent="0.75">
      <c r="A157" s="45">
        <v>133</v>
      </c>
      <c r="B157" s="64">
        <v>1676</v>
      </c>
      <c r="C157" s="67" t="s">
        <v>184</v>
      </c>
      <c r="D157" s="68" t="s">
        <v>10</v>
      </c>
      <c r="E157" s="68" t="s">
        <v>518</v>
      </c>
      <c r="F157" s="68" t="s">
        <v>212</v>
      </c>
      <c r="G157" s="48" t="s">
        <v>12</v>
      </c>
      <c r="H157" s="56"/>
    </row>
    <row r="158" spans="1:8" ht="30.75" x14ac:dyDescent="0.75">
      <c r="A158" s="45">
        <v>134</v>
      </c>
      <c r="B158" s="64">
        <v>1683</v>
      </c>
      <c r="C158" s="68" t="s">
        <v>53</v>
      </c>
      <c r="D158" s="68" t="s">
        <v>10</v>
      </c>
      <c r="E158" s="68" t="s">
        <v>21</v>
      </c>
      <c r="F158" s="68" t="s">
        <v>212</v>
      </c>
      <c r="G158" s="49"/>
      <c r="H158" s="56" t="s">
        <v>424</v>
      </c>
    </row>
    <row r="159" spans="1:8" ht="30.75" x14ac:dyDescent="0.75">
      <c r="A159" s="45">
        <v>135</v>
      </c>
      <c r="B159" s="63">
        <v>1689</v>
      </c>
      <c r="C159" s="67" t="s">
        <v>394</v>
      </c>
      <c r="D159" s="68" t="s">
        <v>10</v>
      </c>
      <c r="E159" s="67" t="s">
        <v>11</v>
      </c>
      <c r="F159" s="68" t="s">
        <v>212</v>
      </c>
      <c r="G159" s="49" t="s">
        <v>16</v>
      </c>
      <c r="H159" s="56"/>
    </row>
    <row r="160" spans="1:8" ht="30.75" x14ac:dyDescent="0.75">
      <c r="A160" s="45">
        <v>136</v>
      </c>
      <c r="B160" s="64">
        <v>1706</v>
      </c>
      <c r="C160" s="68" t="s">
        <v>185</v>
      </c>
      <c r="D160" s="68" t="s">
        <v>10</v>
      </c>
      <c r="E160" s="68" t="s">
        <v>21</v>
      </c>
      <c r="F160" s="68" t="s">
        <v>212</v>
      </c>
      <c r="G160" s="48" t="s">
        <v>16</v>
      </c>
      <c r="H160" s="56"/>
    </row>
    <row r="161" spans="1:8" ht="30.75" x14ac:dyDescent="0.75">
      <c r="A161" s="45">
        <v>137</v>
      </c>
      <c r="B161" s="64">
        <v>1757</v>
      </c>
      <c r="C161" s="67" t="s">
        <v>59</v>
      </c>
      <c r="D161" s="68" t="s">
        <v>10</v>
      </c>
      <c r="E161" s="67" t="s">
        <v>21</v>
      </c>
      <c r="F161" s="67"/>
      <c r="G161" s="48"/>
      <c r="H161" s="56"/>
    </row>
    <row r="162" spans="1:8" ht="30.75" x14ac:dyDescent="0.75">
      <c r="A162" s="45">
        <v>138</v>
      </c>
      <c r="B162" s="64">
        <v>1773</v>
      </c>
      <c r="C162" s="67" t="s">
        <v>422</v>
      </c>
      <c r="D162" s="68" t="s">
        <v>10</v>
      </c>
      <c r="E162" s="67" t="s">
        <v>406</v>
      </c>
      <c r="F162" s="67" t="s">
        <v>24</v>
      </c>
      <c r="G162" s="48" t="s">
        <v>24</v>
      </c>
      <c r="H162" s="56" t="s">
        <v>424</v>
      </c>
    </row>
    <row r="163" spans="1:8" ht="30.75" x14ac:dyDescent="0.75">
      <c r="A163" s="45">
        <v>139</v>
      </c>
      <c r="B163" s="64">
        <v>1857</v>
      </c>
      <c r="C163" s="68" t="s">
        <v>186</v>
      </c>
      <c r="D163" s="68" t="s">
        <v>10</v>
      </c>
      <c r="E163" s="68" t="s">
        <v>15</v>
      </c>
      <c r="F163" s="68" t="s">
        <v>24</v>
      </c>
      <c r="G163" s="49"/>
      <c r="H163" s="56"/>
    </row>
    <row r="164" spans="1:8" ht="30.75" x14ac:dyDescent="0.75">
      <c r="A164" s="45">
        <v>140</v>
      </c>
      <c r="B164" s="64">
        <v>2049</v>
      </c>
      <c r="C164" s="67" t="s">
        <v>187</v>
      </c>
      <c r="D164" s="68" t="s">
        <v>10</v>
      </c>
      <c r="E164" s="68" t="s">
        <v>17</v>
      </c>
      <c r="F164" s="68" t="s">
        <v>212</v>
      </c>
      <c r="G164" s="48" t="s">
        <v>12</v>
      </c>
      <c r="H164" s="56"/>
    </row>
    <row r="165" spans="1:8" ht="30.75" x14ac:dyDescent="0.75">
      <c r="A165" s="45">
        <v>141</v>
      </c>
      <c r="B165" s="64">
        <v>2086</v>
      </c>
      <c r="C165" s="67" t="s">
        <v>188</v>
      </c>
      <c r="D165" s="68" t="s">
        <v>10</v>
      </c>
      <c r="E165" s="67" t="s">
        <v>11</v>
      </c>
      <c r="F165" s="68" t="s">
        <v>36</v>
      </c>
      <c r="G165" s="74" t="s">
        <v>36</v>
      </c>
      <c r="H165" s="56"/>
    </row>
    <row r="166" spans="1:8" ht="30.75" x14ac:dyDescent="0.75">
      <c r="A166" s="45">
        <v>142</v>
      </c>
      <c r="B166" s="64">
        <v>2149</v>
      </c>
      <c r="C166" s="67" t="s">
        <v>189</v>
      </c>
      <c r="D166" s="68" t="s">
        <v>10</v>
      </c>
      <c r="E166" s="68" t="s">
        <v>518</v>
      </c>
      <c r="F166" s="67" t="s">
        <v>24</v>
      </c>
      <c r="G166" s="49"/>
      <c r="H166" s="56"/>
    </row>
    <row r="167" spans="1:8" ht="30.75" x14ac:dyDescent="0.75">
      <c r="A167" s="45">
        <v>143</v>
      </c>
      <c r="B167" s="64">
        <v>2153</v>
      </c>
      <c r="C167" s="67" t="s">
        <v>190</v>
      </c>
      <c r="D167" s="68" t="s">
        <v>10</v>
      </c>
      <c r="E167" s="68" t="s">
        <v>518</v>
      </c>
      <c r="F167" s="67" t="s">
        <v>212</v>
      </c>
      <c r="G167" s="48" t="s">
        <v>12</v>
      </c>
      <c r="H167" s="56"/>
    </row>
    <row r="168" spans="1:8" ht="30.75" x14ac:dyDescent="0.75">
      <c r="A168" s="45">
        <v>145</v>
      </c>
      <c r="B168" s="64">
        <v>2301</v>
      </c>
      <c r="C168" s="67" t="s">
        <v>192</v>
      </c>
      <c r="D168" s="68" t="s">
        <v>10</v>
      </c>
      <c r="E168" s="67" t="s">
        <v>11</v>
      </c>
      <c r="F168" s="67" t="s">
        <v>212</v>
      </c>
      <c r="G168" s="48" t="s">
        <v>12</v>
      </c>
      <c r="H168" s="56"/>
    </row>
    <row r="169" spans="1:8" ht="30.75" x14ac:dyDescent="0.75">
      <c r="A169" s="45"/>
      <c r="B169" s="64">
        <v>2302</v>
      </c>
      <c r="C169" s="67" t="s">
        <v>508</v>
      </c>
      <c r="D169" s="68" t="s">
        <v>10</v>
      </c>
      <c r="E169" s="67" t="s">
        <v>391</v>
      </c>
      <c r="F169" s="67" t="s">
        <v>212</v>
      </c>
      <c r="G169" s="48"/>
      <c r="H169" s="56"/>
    </row>
    <row r="170" spans="1:8" ht="30.75" x14ac:dyDescent="0.75">
      <c r="A170" s="45">
        <v>146</v>
      </c>
      <c r="B170" s="64">
        <v>2322</v>
      </c>
      <c r="C170" s="67" t="s">
        <v>193</v>
      </c>
      <c r="D170" s="68" t="s">
        <v>10</v>
      </c>
      <c r="E170" s="68" t="s">
        <v>15</v>
      </c>
      <c r="F170" s="67" t="s">
        <v>212</v>
      </c>
      <c r="G170" s="48" t="s">
        <v>24</v>
      </c>
      <c r="H170" s="56"/>
    </row>
    <row r="171" spans="1:8" ht="30.75" x14ac:dyDescent="0.75">
      <c r="A171" s="45">
        <v>147</v>
      </c>
      <c r="B171" s="64">
        <v>2327</v>
      </c>
      <c r="C171" s="52" t="s">
        <v>415</v>
      </c>
      <c r="D171" s="68" t="s">
        <v>10</v>
      </c>
      <c r="E171" s="52" t="s">
        <v>407</v>
      </c>
      <c r="F171" s="67" t="s">
        <v>212</v>
      </c>
      <c r="G171" s="73"/>
      <c r="H171" s="56"/>
    </row>
    <row r="172" spans="1:8" ht="30.75" x14ac:dyDescent="0.75">
      <c r="A172" s="45">
        <v>148</v>
      </c>
      <c r="B172" s="64">
        <v>2386</v>
      </c>
      <c r="C172" s="67" t="s">
        <v>194</v>
      </c>
      <c r="D172" s="68" t="s">
        <v>10</v>
      </c>
      <c r="E172" s="68" t="s">
        <v>518</v>
      </c>
      <c r="F172" s="67" t="s">
        <v>212</v>
      </c>
      <c r="G172" s="48" t="s">
        <v>12</v>
      </c>
      <c r="H172" s="56"/>
    </row>
    <row r="173" spans="1:8" ht="30.75" x14ac:dyDescent="0.75">
      <c r="A173" s="45">
        <v>149</v>
      </c>
      <c r="B173" s="64">
        <v>2400</v>
      </c>
      <c r="C173" s="67" t="s">
        <v>41</v>
      </c>
      <c r="D173" s="68" t="s">
        <v>10</v>
      </c>
      <c r="E173" s="67" t="s">
        <v>11</v>
      </c>
      <c r="F173" s="67" t="s">
        <v>212</v>
      </c>
      <c r="G173" s="48" t="s">
        <v>12</v>
      </c>
      <c r="H173" s="56"/>
    </row>
    <row r="174" spans="1:8" ht="30.75" x14ac:dyDescent="0.75">
      <c r="A174" s="45">
        <v>150</v>
      </c>
      <c r="B174" s="64">
        <v>2490</v>
      </c>
      <c r="C174" s="52" t="s">
        <v>413</v>
      </c>
      <c r="D174" s="68" t="s">
        <v>10</v>
      </c>
      <c r="E174" s="52" t="s">
        <v>414</v>
      </c>
      <c r="F174" s="67" t="s">
        <v>212</v>
      </c>
      <c r="G174" s="73"/>
      <c r="H174" s="56"/>
    </row>
    <row r="175" spans="1:8" ht="30.75" x14ac:dyDescent="0.75">
      <c r="A175" s="45">
        <v>151</v>
      </c>
      <c r="B175" s="64">
        <v>2522</v>
      </c>
      <c r="C175" s="67" t="s">
        <v>195</v>
      </c>
      <c r="D175" s="68" t="s">
        <v>10</v>
      </c>
      <c r="E175" s="67" t="s">
        <v>18</v>
      </c>
      <c r="F175" s="67" t="s">
        <v>212</v>
      </c>
      <c r="G175" s="48" t="s">
        <v>16</v>
      </c>
      <c r="H175" s="56"/>
    </row>
    <row r="176" spans="1:8" ht="30.75" x14ac:dyDescent="0.75">
      <c r="A176" s="45">
        <v>152</v>
      </c>
      <c r="B176" s="64">
        <v>2523</v>
      </c>
      <c r="C176" s="67" t="s">
        <v>196</v>
      </c>
      <c r="D176" s="68" t="s">
        <v>10</v>
      </c>
      <c r="E176" s="67" t="s">
        <v>18</v>
      </c>
      <c r="F176" s="67" t="s">
        <v>212</v>
      </c>
      <c r="G176" s="48" t="s">
        <v>16</v>
      </c>
      <c r="H176" s="56"/>
    </row>
    <row r="177" spans="1:8" ht="30.75" x14ac:dyDescent="0.75">
      <c r="A177" s="45">
        <v>153</v>
      </c>
      <c r="B177" s="64">
        <v>2527</v>
      </c>
      <c r="C177" s="67" t="s">
        <v>197</v>
      </c>
      <c r="D177" s="68" t="s">
        <v>10</v>
      </c>
      <c r="E177" s="67" t="s">
        <v>18</v>
      </c>
      <c r="F177" s="67" t="s">
        <v>212</v>
      </c>
      <c r="G177" s="48" t="s">
        <v>16</v>
      </c>
      <c r="H177" s="56"/>
    </row>
    <row r="178" spans="1:8" ht="30.75" x14ac:dyDescent="0.75">
      <c r="A178" s="45">
        <v>154</v>
      </c>
      <c r="B178" s="64">
        <v>2528</v>
      </c>
      <c r="C178" s="67" t="s">
        <v>198</v>
      </c>
      <c r="D178" s="68" t="s">
        <v>10</v>
      </c>
      <c r="E178" s="67" t="s">
        <v>18</v>
      </c>
      <c r="F178" s="67" t="s">
        <v>212</v>
      </c>
      <c r="G178" s="48"/>
      <c r="H178" s="56"/>
    </row>
    <row r="179" spans="1:8" ht="30.75" x14ac:dyDescent="0.75">
      <c r="A179" s="45">
        <v>155</v>
      </c>
      <c r="B179" s="64">
        <v>2534</v>
      </c>
      <c r="C179" s="67" t="s">
        <v>199</v>
      </c>
      <c r="D179" s="68" t="s">
        <v>10</v>
      </c>
      <c r="E179" s="67" t="s">
        <v>18</v>
      </c>
      <c r="F179" s="67" t="s">
        <v>212</v>
      </c>
      <c r="G179" s="48"/>
      <c r="H179" s="56"/>
    </row>
    <row r="180" spans="1:8" ht="30.75" x14ac:dyDescent="0.75">
      <c r="A180" s="45">
        <v>156</v>
      </c>
      <c r="B180" s="64">
        <v>2561</v>
      </c>
      <c r="C180" s="67" t="s">
        <v>200</v>
      </c>
      <c r="D180" s="68" t="s">
        <v>13</v>
      </c>
      <c r="E180" s="67" t="s">
        <v>15</v>
      </c>
      <c r="F180" s="67" t="s">
        <v>212</v>
      </c>
      <c r="G180" s="48" t="s">
        <v>12</v>
      </c>
      <c r="H180" s="56"/>
    </row>
    <row r="181" spans="1:8" ht="30.75" x14ac:dyDescent="0.75">
      <c r="A181" s="45">
        <v>157</v>
      </c>
      <c r="B181" s="64">
        <v>2567</v>
      </c>
      <c r="C181" s="67" t="s">
        <v>31</v>
      </c>
      <c r="D181" s="68" t="s">
        <v>10</v>
      </c>
      <c r="E181" s="67" t="s">
        <v>15</v>
      </c>
      <c r="F181" s="67" t="s">
        <v>212</v>
      </c>
      <c r="G181" s="48"/>
      <c r="H181" s="56"/>
    </row>
    <row r="182" spans="1:8" ht="30.75" x14ac:dyDescent="0.75">
      <c r="A182" s="45">
        <v>158</v>
      </c>
      <c r="B182" s="64">
        <v>2578</v>
      </c>
      <c r="C182" s="67" t="s">
        <v>201</v>
      </c>
      <c r="D182" s="68" t="s">
        <v>10</v>
      </c>
      <c r="E182" s="67" t="s">
        <v>17</v>
      </c>
      <c r="F182" s="67" t="s">
        <v>212</v>
      </c>
      <c r="G182" s="48" t="s">
        <v>12</v>
      </c>
      <c r="H182" s="56"/>
    </row>
    <row r="183" spans="1:8" ht="30.75" x14ac:dyDescent="0.75">
      <c r="A183" s="45">
        <v>159</v>
      </c>
      <c r="B183" s="64">
        <v>13149</v>
      </c>
      <c r="C183" s="67" t="s">
        <v>202</v>
      </c>
      <c r="D183" s="68" t="s">
        <v>10</v>
      </c>
      <c r="E183" s="67" t="s">
        <v>11</v>
      </c>
      <c r="F183" s="67" t="s">
        <v>212</v>
      </c>
      <c r="G183" s="48" t="s">
        <v>16</v>
      </c>
      <c r="H183" s="56"/>
    </row>
    <row r="184" spans="1:8" ht="30.75" x14ac:dyDescent="0.75">
      <c r="A184" s="45">
        <v>160</v>
      </c>
      <c r="B184" s="50" t="s">
        <v>14</v>
      </c>
      <c r="C184" s="51" t="s">
        <v>55</v>
      </c>
      <c r="D184" s="68" t="s">
        <v>23</v>
      </c>
      <c r="E184" s="51" t="s">
        <v>15</v>
      </c>
      <c r="F184" s="67" t="s">
        <v>212</v>
      </c>
      <c r="G184" s="52" t="s">
        <v>36</v>
      </c>
      <c r="H184" s="56"/>
    </row>
    <row r="185" spans="1:8" ht="30.75" x14ac:dyDescent="0.75">
      <c r="A185" s="45">
        <v>162</v>
      </c>
      <c r="B185" s="50" t="s">
        <v>14</v>
      </c>
      <c r="C185" s="51" t="s">
        <v>26</v>
      </c>
      <c r="D185" s="68" t="s">
        <v>23</v>
      </c>
      <c r="E185" s="51" t="s">
        <v>63</v>
      </c>
      <c r="F185" s="67" t="s">
        <v>212</v>
      </c>
      <c r="G185" s="52" t="s">
        <v>16</v>
      </c>
      <c r="H185" s="56"/>
    </row>
    <row r="186" spans="1:8" ht="30.75" x14ac:dyDescent="0.75">
      <c r="A186" s="45">
        <v>163</v>
      </c>
      <c r="B186" s="50" t="s">
        <v>14</v>
      </c>
      <c r="C186" s="51" t="s">
        <v>214</v>
      </c>
      <c r="D186" s="68" t="s">
        <v>23</v>
      </c>
      <c r="E186" s="51" t="s">
        <v>11</v>
      </c>
      <c r="F186" s="67" t="s">
        <v>212</v>
      </c>
      <c r="G186" s="52" t="s">
        <v>12</v>
      </c>
      <c r="H186" s="56"/>
    </row>
    <row r="187" spans="1:8" ht="30.75" x14ac:dyDescent="0.75">
      <c r="A187" s="45">
        <v>272</v>
      </c>
      <c r="B187" s="50" t="s">
        <v>441</v>
      </c>
      <c r="C187" s="51" t="s">
        <v>204</v>
      </c>
      <c r="D187" s="68" t="s">
        <v>54</v>
      </c>
      <c r="E187" s="51" t="s">
        <v>141</v>
      </c>
      <c r="F187" s="67" t="s">
        <v>24</v>
      </c>
      <c r="G187" s="52"/>
      <c r="H187" s="56"/>
    </row>
    <row r="188" spans="1:8" ht="30.75" x14ac:dyDescent="0.75">
      <c r="A188" s="45">
        <v>164</v>
      </c>
      <c r="B188" s="50" t="s">
        <v>440</v>
      </c>
      <c r="C188" s="51" t="s">
        <v>203</v>
      </c>
      <c r="D188" s="68" t="s">
        <v>54</v>
      </c>
      <c r="E188" s="51" t="s">
        <v>11</v>
      </c>
      <c r="F188" s="67" t="s">
        <v>212</v>
      </c>
      <c r="G188" s="52" t="s">
        <v>12</v>
      </c>
      <c r="H188" s="56"/>
    </row>
    <row r="189" spans="1:8" ht="30.75" x14ac:dyDescent="0.75">
      <c r="A189" s="45">
        <v>273</v>
      </c>
      <c r="B189" s="50" t="s">
        <v>442</v>
      </c>
      <c r="C189" s="51" t="s">
        <v>205</v>
      </c>
      <c r="D189" s="68" t="s">
        <v>54</v>
      </c>
      <c r="E189" s="51" t="s">
        <v>11</v>
      </c>
      <c r="F189" s="67" t="s">
        <v>212</v>
      </c>
      <c r="G189" s="52" t="s">
        <v>12</v>
      </c>
      <c r="H189" s="56"/>
    </row>
    <row r="190" spans="1:8" ht="30.75" x14ac:dyDescent="0.75">
      <c r="A190" s="45">
        <v>165</v>
      </c>
      <c r="B190" s="50" t="s">
        <v>215</v>
      </c>
      <c r="C190" s="51" t="s">
        <v>216</v>
      </c>
      <c r="D190" s="68" t="s">
        <v>23</v>
      </c>
      <c r="E190" s="51" t="s">
        <v>518</v>
      </c>
      <c r="F190" s="67" t="s">
        <v>212</v>
      </c>
      <c r="G190" s="52" t="s">
        <v>278</v>
      </c>
      <c r="H190" s="56"/>
    </row>
    <row r="191" spans="1:8" ht="30.75" x14ac:dyDescent="0.75">
      <c r="A191" s="45">
        <v>166</v>
      </c>
      <c r="B191" s="50" t="s">
        <v>217</v>
      </c>
      <c r="C191" s="51" t="s">
        <v>46</v>
      </c>
      <c r="D191" s="68" t="s">
        <v>23</v>
      </c>
      <c r="E191" s="51" t="s">
        <v>518</v>
      </c>
      <c r="F191" s="67" t="s">
        <v>212</v>
      </c>
      <c r="G191" s="52" t="s">
        <v>279</v>
      </c>
      <c r="H191" s="56"/>
    </row>
    <row r="192" spans="1:8" ht="30.75" x14ac:dyDescent="0.75">
      <c r="A192" s="45">
        <v>167</v>
      </c>
      <c r="B192" s="50" t="s">
        <v>428</v>
      </c>
      <c r="C192" s="51" t="s">
        <v>218</v>
      </c>
      <c r="D192" s="68" t="s">
        <v>23</v>
      </c>
      <c r="E192" s="51" t="s">
        <v>15</v>
      </c>
      <c r="F192" s="67" t="s">
        <v>212</v>
      </c>
      <c r="G192" s="52" t="s">
        <v>279</v>
      </c>
      <c r="H192" s="56"/>
    </row>
    <row r="193" spans="1:8" ht="30.75" x14ac:dyDescent="0.75">
      <c r="A193" s="45">
        <v>168</v>
      </c>
      <c r="B193" s="50" t="s">
        <v>429</v>
      </c>
      <c r="C193" s="51" t="s">
        <v>219</v>
      </c>
      <c r="D193" s="68" t="s">
        <v>23</v>
      </c>
      <c r="E193" s="51" t="s">
        <v>15</v>
      </c>
      <c r="F193" s="67" t="s">
        <v>212</v>
      </c>
      <c r="G193" s="52" t="s">
        <v>279</v>
      </c>
      <c r="H193" s="56"/>
    </row>
    <row r="194" spans="1:8" ht="30.75" x14ac:dyDescent="0.75">
      <c r="A194" s="45">
        <v>169</v>
      </c>
      <c r="B194" s="50" t="s">
        <v>430</v>
      </c>
      <c r="C194" s="51" t="s">
        <v>220</v>
      </c>
      <c r="D194" s="68" t="s">
        <v>23</v>
      </c>
      <c r="E194" s="51" t="s">
        <v>15</v>
      </c>
      <c r="F194" s="67" t="s">
        <v>212</v>
      </c>
      <c r="G194" s="52" t="s">
        <v>278</v>
      </c>
      <c r="H194" s="56"/>
    </row>
    <row r="195" spans="1:8" ht="30.75" x14ac:dyDescent="0.75">
      <c r="A195" s="45">
        <v>161</v>
      </c>
      <c r="B195" s="50" t="s">
        <v>519</v>
      </c>
      <c r="C195" s="51" t="s">
        <v>213</v>
      </c>
      <c r="D195" s="68" t="s">
        <v>23</v>
      </c>
      <c r="E195" s="51" t="s">
        <v>11</v>
      </c>
      <c r="F195" s="67" t="s">
        <v>212</v>
      </c>
      <c r="G195" s="52" t="s">
        <v>36</v>
      </c>
      <c r="H195" s="56"/>
    </row>
    <row r="196" spans="1:8" ht="30.75" x14ac:dyDescent="0.75">
      <c r="A196" s="45">
        <v>170</v>
      </c>
      <c r="B196" s="50" t="s">
        <v>221</v>
      </c>
      <c r="C196" s="51" t="s">
        <v>222</v>
      </c>
      <c r="D196" s="68" t="s">
        <v>23</v>
      </c>
      <c r="E196" s="51" t="s">
        <v>22</v>
      </c>
      <c r="F196" s="67" t="s">
        <v>212</v>
      </c>
      <c r="G196" s="52" t="s">
        <v>278</v>
      </c>
      <c r="H196" s="56"/>
    </row>
    <row r="197" spans="1:8" ht="30.75" x14ac:dyDescent="0.75">
      <c r="A197" s="45">
        <v>171</v>
      </c>
      <c r="B197" s="50" t="s">
        <v>223</v>
      </c>
      <c r="C197" s="51" t="s">
        <v>224</v>
      </c>
      <c r="D197" s="68" t="s">
        <v>23</v>
      </c>
      <c r="E197" s="51" t="s">
        <v>518</v>
      </c>
      <c r="F197" s="67" t="s">
        <v>212</v>
      </c>
      <c r="G197" s="52" t="s">
        <v>16</v>
      </c>
      <c r="H197" s="56"/>
    </row>
    <row r="198" spans="1:8" ht="30.75" x14ac:dyDescent="0.75">
      <c r="A198" s="45">
        <v>172</v>
      </c>
      <c r="B198" s="50" t="s">
        <v>225</v>
      </c>
      <c r="C198" s="51" t="s">
        <v>226</v>
      </c>
      <c r="D198" s="68" t="s">
        <v>23</v>
      </c>
      <c r="E198" s="51" t="s">
        <v>518</v>
      </c>
      <c r="F198" s="67" t="s">
        <v>212</v>
      </c>
      <c r="G198" s="52" t="s">
        <v>16</v>
      </c>
      <c r="H198" s="56"/>
    </row>
    <row r="199" spans="1:8" ht="30.75" x14ac:dyDescent="0.75">
      <c r="A199" s="45">
        <v>173</v>
      </c>
      <c r="B199" s="50" t="s">
        <v>37</v>
      </c>
      <c r="C199" s="51" t="s">
        <v>227</v>
      </c>
      <c r="D199" s="68" t="s">
        <v>23</v>
      </c>
      <c r="E199" s="51" t="s">
        <v>518</v>
      </c>
      <c r="F199" s="67" t="s">
        <v>212</v>
      </c>
      <c r="G199" s="52" t="s">
        <v>36</v>
      </c>
      <c r="H199" s="56"/>
    </row>
    <row r="200" spans="1:8" ht="30.75" x14ac:dyDescent="0.75">
      <c r="A200" s="45">
        <v>174</v>
      </c>
      <c r="B200" s="50" t="s">
        <v>228</v>
      </c>
      <c r="C200" s="51" t="s">
        <v>229</v>
      </c>
      <c r="D200" s="68" t="s">
        <v>23</v>
      </c>
      <c r="E200" s="51" t="s">
        <v>518</v>
      </c>
      <c r="F200" s="67" t="s">
        <v>212</v>
      </c>
      <c r="G200" s="52" t="s">
        <v>12</v>
      </c>
      <c r="H200" s="56"/>
    </row>
    <row r="201" spans="1:8" ht="30.75" x14ac:dyDescent="0.75">
      <c r="A201" s="45">
        <v>175</v>
      </c>
      <c r="B201" s="50" t="s">
        <v>275</v>
      </c>
      <c r="C201" s="51" t="s">
        <v>276</v>
      </c>
      <c r="D201" s="68" t="s">
        <v>23</v>
      </c>
      <c r="E201" s="51" t="s">
        <v>11</v>
      </c>
      <c r="F201" s="67" t="s">
        <v>212</v>
      </c>
      <c r="G201" s="52" t="s">
        <v>36</v>
      </c>
      <c r="H201" s="56"/>
    </row>
    <row r="202" spans="1:8" ht="30.75" x14ac:dyDescent="0.75">
      <c r="A202" s="45">
        <v>176</v>
      </c>
      <c r="B202" s="50" t="s">
        <v>230</v>
      </c>
      <c r="C202" s="51" t="s">
        <v>231</v>
      </c>
      <c r="D202" s="68" t="s">
        <v>23</v>
      </c>
      <c r="E202" s="51" t="s">
        <v>25</v>
      </c>
      <c r="F202" s="67" t="s">
        <v>212</v>
      </c>
      <c r="G202" s="52" t="s">
        <v>16</v>
      </c>
      <c r="H202" s="56"/>
    </row>
    <row r="203" spans="1:8" ht="30.75" x14ac:dyDescent="0.75">
      <c r="A203" s="45">
        <v>177</v>
      </c>
      <c r="B203" s="50" t="s">
        <v>232</v>
      </c>
      <c r="C203" s="51" t="s">
        <v>233</v>
      </c>
      <c r="D203" s="68" t="s">
        <v>23</v>
      </c>
      <c r="E203" s="51" t="s">
        <v>22</v>
      </c>
      <c r="F203" s="67" t="s">
        <v>212</v>
      </c>
      <c r="G203" s="52" t="s">
        <v>279</v>
      </c>
      <c r="H203" s="56"/>
    </row>
    <row r="204" spans="1:8" ht="30.75" x14ac:dyDescent="0.75">
      <c r="A204" s="45">
        <v>178</v>
      </c>
      <c r="B204" s="50" t="s">
        <v>234</v>
      </c>
      <c r="C204" s="51" t="s">
        <v>235</v>
      </c>
      <c r="D204" s="68" t="s">
        <v>23</v>
      </c>
      <c r="E204" s="51" t="s">
        <v>11</v>
      </c>
      <c r="F204" s="67" t="s">
        <v>212</v>
      </c>
      <c r="G204" s="52" t="s">
        <v>279</v>
      </c>
      <c r="H204" s="56"/>
    </row>
    <row r="205" spans="1:8" ht="30.75" x14ac:dyDescent="0.75">
      <c r="A205" s="45">
        <v>179</v>
      </c>
      <c r="B205" s="50" t="s">
        <v>236</v>
      </c>
      <c r="C205" s="51" t="s">
        <v>401</v>
      </c>
      <c r="D205" s="68" t="s">
        <v>23</v>
      </c>
      <c r="E205" s="51" t="s">
        <v>11</v>
      </c>
      <c r="F205" s="67" t="s">
        <v>212</v>
      </c>
      <c r="G205" s="52" t="s">
        <v>16</v>
      </c>
      <c r="H205" s="56"/>
    </row>
    <row r="206" spans="1:8" ht="30.75" x14ac:dyDescent="0.75">
      <c r="A206" s="45">
        <v>180</v>
      </c>
      <c r="B206" s="50" t="s">
        <v>237</v>
      </c>
      <c r="C206" s="51" t="s">
        <v>238</v>
      </c>
      <c r="D206" s="68" t="s">
        <v>23</v>
      </c>
      <c r="E206" s="51" t="s">
        <v>57</v>
      </c>
      <c r="F206" s="67" t="s">
        <v>212</v>
      </c>
      <c r="G206" s="52" t="s">
        <v>36</v>
      </c>
      <c r="H206" s="56"/>
    </row>
    <row r="207" spans="1:8" ht="30.75" x14ac:dyDescent="0.75">
      <c r="A207" s="45">
        <v>181</v>
      </c>
      <c r="B207" s="50" t="s">
        <v>239</v>
      </c>
      <c r="C207" s="51" t="s">
        <v>240</v>
      </c>
      <c r="D207" s="68" t="s">
        <v>23</v>
      </c>
      <c r="E207" s="51" t="s">
        <v>11</v>
      </c>
      <c r="F207" s="67" t="s">
        <v>212</v>
      </c>
      <c r="G207" s="52" t="s">
        <v>12</v>
      </c>
      <c r="H207" s="56"/>
    </row>
    <row r="208" spans="1:8" ht="30.75" x14ac:dyDescent="0.75">
      <c r="A208" s="45">
        <v>182</v>
      </c>
      <c r="B208" s="50" t="s">
        <v>241</v>
      </c>
      <c r="C208" s="51" t="s">
        <v>242</v>
      </c>
      <c r="D208" s="68" t="s">
        <v>23</v>
      </c>
      <c r="E208" s="51" t="s">
        <v>57</v>
      </c>
      <c r="F208" s="67" t="s">
        <v>212</v>
      </c>
      <c r="G208" s="52" t="s">
        <v>278</v>
      </c>
      <c r="H208" s="56"/>
    </row>
    <row r="209" spans="1:8" ht="30.75" x14ac:dyDescent="0.75">
      <c r="A209" s="45">
        <v>183</v>
      </c>
      <c r="B209" s="50" t="s">
        <v>243</v>
      </c>
      <c r="C209" s="51" t="s">
        <v>244</v>
      </c>
      <c r="D209" s="68" t="s">
        <v>23</v>
      </c>
      <c r="E209" s="51" t="s">
        <v>57</v>
      </c>
      <c r="F209" s="67" t="s">
        <v>212</v>
      </c>
      <c r="G209" s="52" t="s">
        <v>279</v>
      </c>
      <c r="H209" s="56"/>
    </row>
    <row r="210" spans="1:8" ht="30.75" x14ac:dyDescent="0.75">
      <c r="A210" s="45">
        <v>184</v>
      </c>
      <c r="B210" s="50" t="s">
        <v>245</v>
      </c>
      <c r="C210" s="51" t="s">
        <v>246</v>
      </c>
      <c r="D210" s="68" t="s">
        <v>23</v>
      </c>
      <c r="E210" s="51" t="s">
        <v>57</v>
      </c>
      <c r="F210" s="67" t="s">
        <v>212</v>
      </c>
      <c r="G210" s="52" t="s">
        <v>279</v>
      </c>
      <c r="H210" s="56"/>
    </row>
    <row r="211" spans="1:8" ht="30.75" x14ac:dyDescent="0.75">
      <c r="A211" s="45">
        <v>185</v>
      </c>
      <c r="B211" s="50" t="s">
        <v>247</v>
      </c>
      <c r="C211" s="51" t="s">
        <v>248</v>
      </c>
      <c r="D211" s="68" t="s">
        <v>23</v>
      </c>
      <c r="E211" s="51" t="s">
        <v>277</v>
      </c>
      <c r="F211" s="67" t="s">
        <v>212</v>
      </c>
      <c r="G211" s="52" t="s">
        <v>280</v>
      </c>
      <c r="H211" s="56"/>
    </row>
    <row r="212" spans="1:8" ht="30.75" x14ac:dyDescent="0.75">
      <c r="A212" s="45">
        <v>186</v>
      </c>
      <c r="B212" s="50" t="s">
        <v>48</v>
      </c>
      <c r="C212" s="51" t="s">
        <v>249</v>
      </c>
      <c r="D212" s="68" t="s">
        <v>23</v>
      </c>
      <c r="E212" s="51" t="s">
        <v>57</v>
      </c>
      <c r="F212" s="67" t="s">
        <v>212</v>
      </c>
      <c r="G212" s="52" t="s">
        <v>36</v>
      </c>
      <c r="H212" s="56"/>
    </row>
    <row r="213" spans="1:8" ht="30.75" x14ac:dyDescent="0.75">
      <c r="A213" s="45">
        <v>187</v>
      </c>
      <c r="B213" s="50" t="s">
        <v>250</v>
      </c>
      <c r="C213" s="51" t="s">
        <v>251</v>
      </c>
      <c r="D213" s="68" t="s">
        <v>23</v>
      </c>
      <c r="E213" s="51" t="s">
        <v>277</v>
      </c>
      <c r="F213" s="67" t="s">
        <v>212</v>
      </c>
      <c r="G213" s="52" t="s">
        <v>36</v>
      </c>
      <c r="H213" s="56"/>
    </row>
    <row r="214" spans="1:8" ht="30.75" x14ac:dyDescent="0.75">
      <c r="A214" s="45">
        <v>188</v>
      </c>
      <c r="B214" s="50" t="s">
        <v>252</v>
      </c>
      <c r="C214" s="51" t="s">
        <v>253</v>
      </c>
      <c r="D214" s="68" t="s">
        <v>23</v>
      </c>
      <c r="E214" s="51" t="s">
        <v>277</v>
      </c>
      <c r="F214" s="67" t="s">
        <v>212</v>
      </c>
      <c r="G214" s="52" t="s">
        <v>36</v>
      </c>
      <c r="H214" s="56"/>
    </row>
    <row r="215" spans="1:8" ht="30.75" x14ac:dyDescent="0.75">
      <c r="A215" s="45">
        <v>189</v>
      </c>
      <c r="B215" s="50" t="s">
        <v>254</v>
      </c>
      <c r="C215" s="51" t="s">
        <v>255</v>
      </c>
      <c r="D215" s="68" t="s">
        <v>23</v>
      </c>
      <c r="E215" s="51" t="s">
        <v>15</v>
      </c>
      <c r="F215" s="67" t="s">
        <v>212</v>
      </c>
      <c r="G215" s="52" t="s">
        <v>278</v>
      </c>
      <c r="H215" s="56"/>
    </row>
    <row r="216" spans="1:8" ht="30.75" x14ac:dyDescent="0.75">
      <c r="A216" s="45">
        <v>190</v>
      </c>
      <c r="B216" s="50" t="s">
        <v>256</v>
      </c>
      <c r="C216" s="51" t="s">
        <v>257</v>
      </c>
      <c r="D216" s="68" t="s">
        <v>23</v>
      </c>
      <c r="E216" s="51" t="s">
        <v>11</v>
      </c>
      <c r="F216" s="67" t="s">
        <v>212</v>
      </c>
      <c r="G216" s="52" t="s">
        <v>278</v>
      </c>
      <c r="H216" s="56"/>
    </row>
    <row r="217" spans="1:8" ht="30.75" x14ac:dyDescent="0.75">
      <c r="A217" s="45">
        <v>191</v>
      </c>
      <c r="B217" s="50" t="s">
        <v>258</v>
      </c>
      <c r="C217" s="51" t="s">
        <v>259</v>
      </c>
      <c r="D217" s="68" t="s">
        <v>23</v>
      </c>
      <c r="E217" s="51" t="s">
        <v>11</v>
      </c>
      <c r="F217" s="67" t="s">
        <v>212</v>
      </c>
      <c r="G217" s="52" t="s">
        <v>279</v>
      </c>
      <c r="H217" s="56"/>
    </row>
    <row r="218" spans="1:8" ht="30.75" x14ac:dyDescent="0.75">
      <c r="A218" s="45">
        <v>192</v>
      </c>
      <c r="B218" s="50" t="s">
        <v>260</v>
      </c>
      <c r="C218" s="51" t="s">
        <v>261</v>
      </c>
      <c r="D218" s="68" t="s">
        <v>23</v>
      </c>
      <c r="E218" s="51" t="s">
        <v>11</v>
      </c>
      <c r="F218" s="67" t="s">
        <v>212</v>
      </c>
      <c r="G218" s="52" t="s">
        <v>279</v>
      </c>
      <c r="H218" s="56"/>
    </row>
    <row r="219" spans="1:8" ht="30.75" x14ac:dyDescent="0.75">
      <c r="A219" s="45">
        <v>193</v>
      </c>
      <c r="B219" s="50" t="s">
        <v>262</v>
      </c>
      <c r="C219" s="51" t="s">
        <v>263</v>
      </c>
      <c r="D219" s="68" t="s">
        <v>23</v>
      </c>
      <c r="E219" s="51" t="s">
        <v>57</v>
      </c>
      <c r="F219" s="67" t="s">
        <v>212</v>
      </c>
      <c r="G219" s="52" t="s">
        <v>12</v>
      </c>
      <c r="H219" s="56"/>
    </row>
    <row r="220" spans="1:8" ht="30.75" x14ac:dyDescent="0.75">
      <c r="A220" s="45">
        <v>194</v>
      </c>
      <c r="B220" s="50" t="s">
        <v>49</v>
      </c>
      <c r="C220" s="51" t="s">
        <v>264</v>
      </c>
      <c r="D220" s="68" t="s">
        <v>23</v>
      </c>
      <c r="E220" s="51" t="s">
        <v>15</v>
      </c>
      <c r="F220" s="67" t="s">
        <v>212</v>
      </c>
      <c r="G220" s="52" t="s">
        <v>12</v>
      </c>
      <c r="H220" s="56"/>
    </row>
    <row r="221" spans="1:8" ht="30.75" x14ac:dyDescent="0.75">
      <c r="A221" s="45">
        <v>195</v>
      </c>
      <c r="B221" s="50" t="s">
        <v>265</v>
      </c>
      <c r="C221" s="51" t="s">
        <v>266</v>
      </c>
      <c r="D221" s="68" t="s">
        <v>23</v>
      </c>
      <c r="E221" s="51" t="s">
        <v>63</v>
      </c>
      <c r="F221" s="67" t="s">
        <v>212</v>
      </c>
      <c r="G221" s="52" t="s">
        <v>12</v>
      </c>
      <c r="H221" s="56"/>
    </row>
    <row r="222" spans="1:8" ht="30.75" x14ac:dyDescent="0.75">
      <c r="A222" s="45">
        <v>196</v>
      </c>
      <c r="B222" s="50" t="s">
        <v>267</v>
      </c>
      <c r="C222" s="51" t="s">
        <v>268</v>
      </c>
      <c r="D222" s="68" t="s">
        <v>23</v>
      </c>
      <c r="E222" s="51" t="s">
        <v>63</v>
      </c>
      <c r="F222" s="67" t="s">
        <v>212</v>
      </c>
      <c r="G222" s="52" t="s">
        <v>16</v>
      </c>
      <c r="H222" s="56"/>
    </row>
    <row r="223" spans="1:8" ht="30.75" x14ac:dyDescent="0.75">
      <c r="A223" s="45">
        <v>197</v>
      </c>
      <c r="B223" s="50" t="s">
        <v>269</v>
      </c>
      <c r="C223" s="51" t="s">
        <v>270</v>
      </c>
      <c r="D223" s="68" t="s">
        <v>23</v>
      </c>
      <c r="E223" s="51" t="s">
        <v>15</v>
      </c>
      <c r="F223" s="67" t="s">
        <v>212</v>
      </c>
      <c r="G223" s="52" t="s">
        <v>12</v>
      </c>
      <c r="H223" s="56"/>
    </row>
    <row r="224" spans="1:8" ht="30.75" x14ac:dyDescent="0.75">
      <c r="A224" s="45">
        <v>198</v>
      </c>
      <c r="B224" s="50" t="s">
        <v>271</v>
      </c>
      <c r="C224" s="51" t="s">
        <v>272</v>
      </c>
      <c r="D224" s="68" t="s">
        <v>23</v>
      </c>
      <c r="E224" s="51" t="s">
        <v>15</v>
      </c>
      <c r="F224" s="67" t="s">
        <v>212</v>
      </c>
      <c r="G224" s="52" t="s">
        <v>16</v>
      </c>
      <c r="H224" s="56"/>
    </row>
    <row r="225" spans="1:8" ht="30.75" x14ac:dyDescent="0.75">
      <c r="A225" s="45">
        <v>199</v>
      </c>
      <c r="B225" s="50" t="s">
        <v>273</v>
      </c>
      <c r="C225" s="51" t="s">
        <v>274</v>
      </c>
      <c r="D225" s="68" t="s">
        <v>23</v>
      </c>
      <c r="E225" s="51" t="s">
        <v>15</v>
      </c>
      <c r="F225" s="67" t="s">
        <v>212</v>
      </c>
      <c r="G225" s="52" t="s">
        <v>36</v>
      </c>
      <c r="H225" s="56"/>
    </row>
    <row r="226" spans="1:8" ht="30.75" x14ac:dyDescent="0.75">
      <c r="A226" s="45">
        <v>200</v>
      </c>
      <c r="B226" s="50" t="s">
        <v>404</v>
      </c>
      <c r="C226" s="51" t="s">
        <v>405</v>
      </c>
      <c r="D226" s="68" t="s">
        <v>23</v>
      </c>
      <c r="E226" s="51" t="s">
        <v>63</v>
      </c>
      <c r="F226" s="67" t="s">
        <v>212</v>
      </c>
      <c r="G226" s="52" t="s">
        <v>16</v>
      </c>
      <c r="H226" s="56"/>
    </row>
    <row r="227" spans="1:8" ht="30.75" x14ac:dyDescent="0.75">
      <c r="A227" s="45">
        <v>201</v>
      </c>
      <c r="B227" s="50" t="s">
        <v>431</v>
      </c>
      <c r="C227" s="52" t="s">
        <v>385</v>
      </c>
      <c r="D227" s="68" t="s">
        <v>23</v>
      </c>
      <c r="E227" s="52" t="s">
        <v>15</v>
      </c>
      <c r="F227" s="67" t="s">
        <v>212</v>
      </c>
      <c r="G227" s="73"/>
      <c r="H227" s="56"/>
    </row>
    <row r="228" spans="1:8" ht="30.75" x14ac:dyDescent="0.75">
      <c r="A228" s="45">
        <v>202</v>
      </c>
      <c r="B228" s="50" t="s">
        <v>432</v>
      </c>
      <c r="C228" s="52" t="s">
        <v>386</v>
      </c>
      <c r="D228" s="68" t="s">
        <v>23</v>
      </c>
      <c r="E228" s="52" t="s">
        <v>15</v>
      </c>
      <c r="F228" s="67" t="s">
        <v>212</v>
      </c>
      <c r="G228" s="73"/>
      <c r="H228" s="56"/>
    </row>
    <row r="229" spans="1:8" ht="30.75" x14ac:dyDescent="0.75">
      <c r="A229" s="45">
        <v>203</v>
      </c>
      <c r="B229" s="50" t="s">
        <v>433</v>
      </c>
      <c r="C229" s="52" t="s">
        <v>281</v>
      </c>
      <c r="D229" s="68" t="s">
        <v>23</v>
      </c>
      <c r="E229" s="52" t="s">
        <v>17</v>
      </c>
      <c r="F229" s="67" t="s">
        <v>212</v>
      </c>
      <c r="G229" s="73"/>
      <c r="H229" s="56"/>
    </row>
    <row r="230" spans="1:8" ht="30.75" x14ac:dyDescent="0.75">
      <c r="A230" s="45">
        <v>204</v>
      </c>
      <c r="B230" s="50" t="s">
        <v>381</v>
      </c>
      <c r="C230" s="52" t="s">
        <v>382</v>
      </c>
      <c r="D230" s="68" t="s">
        <v>23</v>
      </c>
      <c r="E230" s="52" t="s">
        <v>57</v>
      </c>
      <c r="F230" s="67" t="s">
        <v>212</v>
      </c>
      <c r="G230" s="73"/>
      <c r="H230" s="56"/>
    </row>
    <row r="231" spans="1:8" ht="30.75" x14ac:dyDescent="0.75">
      <c r="A231" s="45">
        <v>205</v>
      </c>
      <c r="B231" s="50" t="s">
        <v>383</v>
      </c>
      <c r="C231" s="52" t="s">
        <v>384</v>
      </c>
      <c r="D231" s="68" t="s">
        <v>23</v>
      </c>
      <c r="E231" s="52" t="s">
        <v>57</v>
      </c>
      <c r="F231" s="67" t="s">
        <v>212</v>
      </c>
      <c r="G231" s="73"/>
      <c r="H231" s="56"/>
    </row>
    <row r="232" spans="1:8" ht="30.75" x14ac:dyDescent="0.75">
      <c r="A232" s="45">
        <v>206</v>
      </c>
      <c r="B232" s="50" t="s">
        <v>286</v>
      </c>
      <c r="C232" s="52" t="s">
        <v>287</v>
      </c>
      <c r="D232" s="68" t="s">
        <v>23</v>
      </c>
      <c r="E232" s="52" t="s">
        <v>20</v>
      </c>
      <c r="F232" s="67" t="s">
        <v>212</v>
      </c>
      <c r="G232" s="73"/>
      <c r="H232" s="56"/>
    </row>
    <row r="233" spans="1:8" ht="30.75" x14ac:dyDescent="0.75">
      <c r="A233" s="45">
        <v>207</v>
      </c>
      <c r="B233" s="50" t="s">
        <v>411</v>
      </c>
      <c r="C233" s="52" t="s">
        <v>412</v>
      </c>
      <c r="D233" s="68" t="s">
        <v>23</v>
      </c>
      <c r="E233" s="52" t="s">
        <v>11</v>
      </c>
      <c r="F233" s="67" t="s">
        <v>212</v>
      </c>
      <c r="G233" s="52"/>
      <c r="H233" s="56"/>
    </row>
    <row r="234" spans="1:8" ht="30.75" x14ac:dyDescent="0.75">
      <c r="A234" s="45">
        <v>208</v>
      </c>
      <c r="B234" s="50" t="s">
        <v>438</v>
      </c>
      <c r="C234" s="52" t="s">
        <v>28</v>
      </c>
      <c r="D234" s="68" t="s">
        <v>23</v>
      </c>
      <c r="E234" s="52" t="s">
        <v>15</v>
      </c>
      <c r="F234" s="67" t="s">
        <v>212</v>
      </c>
      <c r="G234" s="52"/>
      <c r="H234" s="56"/>
    </row>
    <row r="235" spans="1:8" ht="30.75" x14ac:dyDescent="0.75">
      <c r="A235" s="45">
        <v>209</v>
      </c>
      <c r="B235" s="50" t="s">
        <v>439</v>
      </c>
      <c r="C235" s="52" t="s">
        <v>329</v>
      </c>
      <c r="D235" s="68" t="s">
        <v>23</v>
      </c>
      <c r="E235" s="52" t="s">
        <v>27</v>
      </c>
      <c r="F235" s="67" t="s">
        <v>212</v>
      </c>
      <c r="G235" s="52"/>
      <c r="H235" s="56"/>
    </row>
    <row r="236" spans="1:8" ht="30.75" x14ac:dyDescent="0.75">
      <c r="A236" s="45">
        <v>210</v>
      </c>
      <c r="B236" s="50" t="s">
        <v>298</v>
      </c>
      <c r="C236" s="52" t="s">
        <v>299</v>
      </c>
      <c r="D236" s="68" t="s">
        <v>23</v>
      </c>
      <c r="E236" s="52" t="s">
        <v>57</v>
      </c>
      <c r="F236" s="67" t="s">
        <v>212</v>
      </c>
      <c r="G236" s="52"/>
      <c r="H236" s="56"/>
    </row>
    <row r="237" spans="1:8" ht="30.75" x14ac:dyDescent="0.75">
      <c r="A237" s="45">
        <v>211</v>
      </c>
      <c r="B237" s="50" t="s">
        <v>379</v>
      </c>
      <c r="C237" s="52" t="s">
        <v>380</v>
      </c>
      <c r="D237" s="68" t="s">
        <v>23</v>
      </c>
      <c r="E237" s="52" t="s">
        <v>19</v>
      </c>
      <c r="F237" s="67" t="s">
        <v>212</v>
      </c>
      <c r="G237" s="52" t="s">
        <v>16</v>
      </c>
      <c r="H237" s="56"/>
    </row>
    <row r="238" spans="1:8" ht="30.75" x14ac:dyDescent="0.75">
      <c r="A238" s="45">
        <v>266</v>
      </c>
      <c r="B238" s="50" t="s">
        <v>282</v>
      </c>
      <c r="C238" s="52" t="s">
        <v>283</v>
      </c>
      <c r="D238" s="68" t="s">
        <v>23</v>
      </c>
      <c r="E238" s="52" t="s">
        <v>63</v>
      </c>
      <c r="F238" s="67" t="s">
        <v>212</v>
      </c>
      <c r="G238" s="52"/>
      <c r="H238" s="56"/>
    </row>
    <row r="239" spans="1:8" ht="30.75" x14ac:dyDescent="0.75">
      <c r="A239" s="45">
        <v>247</v>
      </c>
      <c r="B239" s="50" t="s">
        <v>292</v>
      </c>
      <c r="C239" s="52" t="s">
        <v>293</v>
      </c>
      <c r="D239" s="68" t="s">
        <v>23</v>
      </c>
      <c r="E239" s="52" t="s">
        <v>15</v>
      </c>
      <c r="F239" s="67" t="s">
        <v>212</v>
      </c>
      <c r="G239" s="52"/>
      <c r="H239" s="56"/>
    </row>
    <row r="240" spans="1:8" ht="30.75" x14ac:dyDescent="0.75">
      <c r="A240" s="45">
        <v>248</v>
      </c>
      <c r="B240" s="50" t="s">
        <v>284</v>
      </c>
      <c r="C240" s="52" t="s">
        <v>285</v>
      </c>
      <c r="D240" s="68" t="s">
        <v>23</v>
      </c>
      <c r="E240" s="52" t="s">
        <v>57</v>
      </c>
      <c r="F240" s="67" t="s">
        <v>212</v>
      </c>
      <c r="G240" s="52"/>
      <c r="H240" s="56"/>
    </row>
    <row r="241" spans="1:8" ht="30.75" x14ac:dyDescent="0.75">
      <c r="A241" s="45">
        <v>249</v>
      </c>
      <c r="B241" s="50" t="s">
        <v>294</v>
      </c>
      <c r="C241" s="52" t="s">
        <v>295</v>
      </c>
      <c r="D241" s="68" t="s">
        <v>23</v>
      </c>
      <c r="E241" s="52" t="s">
        <v>63</v>
      </c>
      <c r="F241" s="67" t="s">
        <v>212</v>
      </c>
      <c r="G241" s="52"/>
      <c r="H241" s="56"/>
    </row>
    <row r="242" spans="1:8" ht="30.75" x14ac:dyDescent="0.75">
      <c r="A242" s="45">
        <v>250</v>
      </c>
      <c r="B242" s="50" t="s">
        <v>300</v>
      </c>
      <c r="C242" s="52" t="s">
        <v>301</v>
      </c>
      <c r="D242" s="68" t="s">
        <v>23</v>
      </c>
      <c r="E242" s="52" t="s">
        <v>15</v>
      </c>
      <c r="F242" s="67" t="s">
        <v>212</v>
      </c>
      <c r="G242" s="52" t="s">
        <v>16</v>
      </c>
      <c r="H242" s="56"/>
    </row>
    <row r="243" spans="1:8" ht="30.75" x14ac:dyDescent="0.75">
      <c r="A243" s="45">
        <v>251</v>
      </c>
      <c r="B243" s="50" t="s">
        <v>302</v>
      </c>
      <c r="C243" s="52" t="s">
        <v>303</v>
      </c>
      <c r="D243" s="68" t="s">
        <v>23</v>
      </c>
      <c r="E243" s="52" t="s">
        <v>21</v>
      </c>
      <c r="F243" s="67" t="s">
        <v>212</v>
      </c>
      <c r="G243" s="52"/>
      <c r="H243" s="56"/>
    </row>
    <row r="244" spans="1:8" ht="30.75" x14ac:dyDescent="0.75">
      <c r="A244" s="45">
        <v>252</v>
      </c>
      <c r="B244" s="50" t="s">
        <v>304</v>
      </c>
      <c r="C244" s="52" t="s">
        <v>305</v>
      </c>
      <c r="D244" s="68" t="s">
        <v>23</v>
      </c>
      <c r="E244" s="52" t="s">
        <v>57</v>
      </c>
      <c r="F244" s="67" t="s">
        <v>212</v>
      </c>
      <c r="G244" s="52" t="s">
        <v>16</v>
      </c>
      <c r="H244" s="56"/>
    </row>
    <row r="245" spans="1:8" ht="30.75" x14ac:dyDescent="0.75">
      <c r="A245" s="45">
        <v>253</v>
      </c>
      <c r="B245" s="50" t="s">
        <v>306</v>
      </c>
      <c r="C245" s="52" t="s">
        <v>307</v>
      </c>
      <c r="D245" s="68" t="s">
        <v>23</v>
      </c>
      <c r="E245" s="52" t="s">
        <v>57</v>
      </c>
      <c r="F245" s="67" t="s">
        <v>212</v>
      </c>
      <c r="G245" s="52"/>
      <c r="H245" s="56"/>
    </row>
    <row r="246" spans="1:8" ht="30.75" x14ac:dyDescent="0.75">
      <c r="A246" s="45">
        <v>254</v>
      </c>
      <c r="B246" s="50" t="s">
        <v>311</v>
      </c>
      <c r="C246" s="52" t="s">
        <v>312</v>
      </c>
      <c r="D246" s="68" t="s">
        <v>23</v>
      </c>
      <c r="E246" s="52" t="s">
        <v>11</v>
      </c>
      <c r="F246" s="67" t="s">
        <v>212</v>
      </c>
      <c r="G246" s="52"/>
      <c r="H246" s="56"/>
    </row>
    <row r="247" spans="1:8" ht="30.75" x14ac:dyDescent="0.75">
      <c r="A247" s="45">
        <v>255</v>
      </c>
      <c r="B247" s="50" t="s">
        <v>308</v>
      </c>
      <c r="C247" s="52" t="s">
        <v>309</v>
      </c>
      <c r="D247" s="68" t="s">
        <v>23</v>
      </c>
      <c r="E247" s="52" t="s">
        <v>63</v>
      </c>
      <c r="F247" s="67" t="s">
        <v>212</v>
      </c>
      <c r="G247" s="52"/>
      <c r="H247" s="56"/>
    </row>
    <row r="248" spans="1:8" ht="30.75" x14ac:dyDescent="0.75">
      <c r="A248" s="45">
        <v>256</v>
      </c>
      <c r="B248" s="50" t="s">
        <v>44</v>
      </c>
      <c r="C248" s="52" t="s">
        <v>310</v>
      </c>
      <c r="D248" s="68" t="s">
        <v>23</v>
      </c>
      <c r="E248" s="52" t="s">
        <v>11</v>
      </c>
      <c r="F248" s="67" t="s">
        <v>212</v>
      </c>
      <c r="G248" s="52"/>
      <c r="H248" s="56"/>
    </row>
    <row r="249" spans="1:8" ht="30.75" x14ac:dyDescent="0.75">
      <c r="A249" s="45">
        <v>257</v>
      </c>
      <c r="B249" s="50" t="s">
        <v>315</v>
      </c>
      <c r="C249" s="52" t="s">
        <v>316</v>
      </c>
      <c r="D249" s="68" t="s">
        <v>23</v>
      </c>
      <c r="E249" s="52" t="s">
        <v>57</v>
      </c>
      <c r="F249" s="67" t="s">
        <v>212</v>
      </c>
      <c r="G249" s="52"/>
      <c r="H249" s="56"/>
    </row>
    <row r="250" spans="1:8" ht="30.75" x14ac:dyDescent="0.75">
      <c r="A250" s="45">
        <v>258</v>
      </c>
      <c r="B250" s="50" t="s">
        <v>317</v>
      </c>
      <c r="C250" s="52" t="s">
        <v>318</v>
      </c>
      <c r="D250" s="68" t="s">
        <v>23</v>
      </c>
      <c r="E250" s="52" t="s">
        <v>11</v>
      </c>
      <c r="F250" s="67" t="s">
        <v>212</v>
      </c>
      <c r="G250" s="52"/>
      <c r="H250" s="56"/>
    </row>
    <row r="251" spans="1:8" ht="30.75" x14ac:dyDescent="0.75">
      <c r="A251" s="45">
        <v>259</v>
      </c>
      <c r="B251" s="50" t="s">
        <v>50</v>
      </c>
      <c r="C251" s="52" t="s">
        <v>321</v>
      </c>
      <c r="D251" s="68" t="s">
        <v>23</v>
      </c>
      <c r="E251" s="52" t="s">
        <v>57</v>
      </c>
      <c r="F251" s="67" t="s">
        <v>212</v>
      </c>
      <c r="G251" s="52"/>
      <c r="H251" s="56"/>
    </row>
    <row r="252" spans="1:8" ht="30.75" x14ac:dyDescent="0.75">
      <c r="A252" s="45">
        <v>260</v>
      </c>
      <c r="B252" s="50" t="s">
        <v>34</v>
      </c>
      <c r="C252" s="52" t="s">
        <v>319</v>
      </c>
      <c r="D252" s="68" t="s">
        <v>23</v>
      </c>
      <c r="E252" s="52" t="s">
        <v>11</v>
      </c>
      <c r="F252" s="67" t="s">
        <v>212</v>
      </c>
      <c r="G252" s="52"/>
      <c r="H252" s="56"/>
    </row>
    <row r="253" spans="1:8" ht="30.75" x14ac:dyDescent="0.75">
      <c r="A253" s="45">
        <v>261</v>
      </c>
      <c r="B253" s="50" t="s">
        <v>45</v>
      </c>
      <c r="C253" s="52" t="s">
        <v>320</v>
      </c>
      <c r="D253" s="68" t="s">
        <v>23</v>
      </c>
      <c r="E253" s="52" t="s">
        <v>57</v>
      </c>
      <c r="F253" s="67" t="s">
        <v>212</v>
      </c>
      <c r="G253" s="52"/>
      <c r="H253" s="56"/>
    </row>
    <row r="254" spans="1:8" ht="30.75" x14ac:dyDescent="0.75">
      <c r="A254" s="45">
        <v>262</v>
      </c>
      <c r="B254" s="50" t="s">
        <v>322</v>
      </c>
      <c r="C254" s="52" t="s">
        <v>323</v>
      </c>
      <c r="D254" s="68" t="s">
        <v>23</v>
      </c>
      <c r="E254" s="52" t="s">
        <v>15</v>
      </c>
      <c r="F254" s="67" t="s">
        <v>212</v>
      </c>
      <c r="G254" s="52"/>
      <c r="H254" s="56"/>
    </row>
    <row r="255" spans="1:8" ht="30.75" x14ac:dyDescent="0.75">
      <c r="A255" s="45">
        <v>263</v>
      </c>
      <c r="B255" s="50" t="s">
        <v>387</v>
      </c>
      <c r="C255" s="52" t="s">
        <v>388</v>
      </c>
      <c r="D255" s="68" t="s">
        <v>23</v>
      </c>
      <c r="E255" s="52" t="s">
        <v>27</v>
      </c>
      <c r="F255" s="67" t="s">
        <v>212</v>
      </c>
      <c r="G255" s="52"/>
      <c r="H255" s="56"/>
    </row>
    <row r="256" spans="1:8" ht="30.75" x14ac:dyDescent="0.75">
      <c r="A256" s="45">
        <v>264</v>
      </c>
      <c r="B256" s="50" t="s">
        <v>326</v>
      </c>
      <c r="C256" s="52" t="s">
        <v>327</v>
      </c>
      <c r="D256" s="68" t="s">
        <v>23</v>
      </c>
      <c r="E256" s="52" t="s">
        <v>57</v>
      </c>
      <c r="F256" s="67" t="s">
        <v>212</v>
      </c>
      <c r="G256" s="52"/>
      <c r="H256" s="56"/>
    </row>
    <row r="257" spans="1:8" ht="30.75" x14ac:dyDescent="0.75">
      <c r="A257" s="45">
        <v>265</v>
      </c>
      <c r="B257" s="50" t="s">
        <v>392</v>
      </c>
      <c r="C257" s="52" t="s">
        <v>52</v>
      </c>
      <c r="D257" s="68" t="s">
        <v>23</v>
      </c>
      <c r="E257" s="52" t="s">
        <v>25</v>
      </c>
      <c r="F257" s="67" t="s">
        <v>212</v>
      </c>
      <c r="G257" s="52"/>
      <c r="H257" s="56"/>
    </row>
    <row r="258" spans="1:8" ht="30.75" x14ac:dyDescent="0.75">
      <c r="A258" s="45">
        <v>267</v>
      </c>
      <c r="B258" s="50" t="s">
        <v>328</v>
      </c>
      <c r="C258" s="52" t="s">
        <v>58</v>
      </c>
      <c r="D258" s="68" t="s">
        <v>23</v>
      </c>
      <c r="E258" s="52" t="s">
        <v>15</v>
      </c>
      <c r="F258" s="67" t="s">
        <v>212</v>
      </c>
      <c r="G258" s="52"/>
      <c r="H258" s="56"/>
    </row>
    <row r="259" spans="1:8" ht="30.75" x14ac:dyDescent="0.75">
      <c r="A259" s="45">
        <v>268</v>
      </c>
      <c r="B259" s="50" t="s">
        <v>330</v>
      </c>
      <c r="C259" s="52" t="s">
        <v>331</v>
      </c>
      <c r="D259" s="68" t="s">
        <v>23</v>
      </c>
      <c r="E259" s="52" t="s">
        <v>15</v>
      </c>
      <c r="F259" s="67" t="s">
        <v>212</v>
      </c>
      <c r="G259" s="52"/>
      <c r="H259" s="56"/>
    </row>
    <row r="260" spans="1:8" ht="30.75" x14ac:dyDescent="0.75">
      <c r="A260" s="45">
        <v>269</v>
      </c>
      <c r="B260" s="50" t="s">
        <v>332</v>
      </c>
      <c r="C260" s="52" t="s">
        <v>333</v>
      </c>
      <c r="D260" s="68" t="s">
        <v>23</v>
      </c>
      <c r="E260" s="52" t="s">
        <v>57</v>
      </c>
      <c r="F260" s="67" t="s">
        <v>212</v>
      </c>
      <c r="G260" s="52"/>
      <c r="H260" s="56"/>
    </row>
    <row r="261" spans="1:8" ht="30.75" x14ac:dyDescent="0.75">
      <c r="A261" s="45">
        <v>270</v>
      </c>
      <c r="B261" s="50" t="s">
        <v>334</v>
      </c>
      <c r="C261" s="52" t="s">
        <v>335</v>
      </c>
      <c r="D261" s="68" t="s">
        <v>23</v>
      </c>
      <c r="E261" s="52" t="s">
        <v>57</v>
      </c>
      <c r="F261" s="67" t="s">
        <v>212</v>
      </c>
      <c r="G261" s="52"/>
      <c r="H261" s="56"/>
    </row>
    <row r="262" spans="1:8" ht="30.75" x14ac:dyDescent="0.75">
      <c r="A262" s="45">
        <v>271</v>
      </c>
      <c r="B262" s="50" t="s">
        <v>437</v>
      </c>
      <c r="C262" s="52" t="s">
        <v>336</v>
      </c>
      <c r="D262" s="68" t="s">
        <v>23</v>
      </c>
      <c r="E262" s="52" t="s">
        <v>25</v>
      </c>
      <c r="F262" s="67" t="s">
        <v>212</v>
      </c>
      <c r="G262" s="52"/>
      <c r="H262" s="56"/>
    </row>
    <row r="263" spans="1:8" ht="30.75" x14ac:dyDescent="0.75">
      <c r="A263" s="45">
        <v>212</v>
      </c>
      <c r="B263" s="50" t="s">
        <v>337</v>
      </c>
      <c r="C263" s="52" t="s">
        <v>338</v>
      </c>
      <c r="D263" s="68" t="s">
        <v>23</v>
      </c>
      <c r="E263" s="52" t="s">
        <v>15</v>
      </c>
      <c r="F263" s="67" t="s">
        <v>212</v>
      </c>
      <c r="G263" s="52"/>
      <c r="H263" s="56"/>
    </row>
    <row r="264" spans="1:8" ht="30.75" x14ac:dyDescent="0.75">
      <c r="A264" s="45">
        <v>213</v>
      </c>
      <c r="B264" s="50" t="s">
        <v>339</v>
      </c>
      <c r="C264" s="52" t="s">
        <v>340</v>
      </c>
      <c r="D264" s="68" t="s">
        <v>23</v>
      </c>
      <c r="E264" s="52" t="s">
        <v>63</v>
      </c>
      <c r="F264" s="67" t="s">
        <v>212</v>
      </c>
      <c r="G264" s="52"/>
      <c r="H264" s="56"/>
    </row>
    <row r="265" spans="1:8" ht="30.75" x14ac:dyDescent="0.75">
      <c r="A265" s="45">
        <v>214</v>
      </c>
      <c r="B265" s="50" t="s">
        <v>341</v>
      </c>
      <c r="C265" s="52" t="s">
        <v>342</v>
      </c>
      <c r="D265" s="68" t="s">
        <v>23</v>
      </c>
      <c r="E265" s="52" t="s">
        <v>57</v>
      </c>
      <c r="F265" s="67" t="s">
        <v>212</v>
      </c>
      <c r="G265" s="52"/>
      <c r="H265" s="56"/>
    </row>
    <row r="266" spans="1:8" ht="30.75" x14ac:dyDescent="0.75">
      <c r="A266" s="45">
        <v>215</v>
      </c>
      <c r="B266" s="50" t="s">
        <v>402</v>
      </c>
      <c r="C266" s="52" t="s">
        <v>345</v>
      </c>
      <c r="D266" s="68" t="s">
        <v>23</v>
      </c>
      <c r="E266" s="52" t="s">
        <v>11</v>
      </c>
      <c r="F266" s="67" t="s">
        <v>212</v>
      </c>
      <c r="G266" s="52"/>
      <c r="H266" s="56"/>
    </row>
    <row r="267" spans="1:8" ht="30.75" x14ac:dyDescent="0.75">
      <c r="A267" s="45">
        <v>216</v>
      </c>
      <c r="B267" s="50" t="s">
        <v>403</v>
      </c>
      <c r="C267" s="52" t="s">
        <v>346</v>
      </c>
      <c r="D267" s="68" t="s">
        <v>23</v>
      </c>
      <c r="E267" s="52" t="s">
        <v>11</v>
      </c>
      <c r="F267" s="67" t="s">
        <v>212</v>
      </c>
      <c r="G267" s="52"/>
      <c r="H267" s="56"/>
    </row>
    <row r="268" spans="1:8" ht="30.75" x14ac:dyDescent="0.75">
      <c r="A268" s="45">
        <v>217</v>
      </c>
      <c r="B268" s="50" t="s">
        <v>343</v>
      </c>
      <c r="C268" s="52" t="s">
        <v>32</v>
      </c>
      <c r="D268" s="68" t="s">
        <v>23</v>
      </c>
      <c r="E268" s="52" t="s">
        <v>11</v>
      </c>
      <c r="F268" s="67" t="s">
        <v>212</v>
      </c>
      <c r="G268" s="52"/>
      <c r="H268" s="56"/>
    </row>
    <row r="269" spans="1:8" ht="30.75" x14ac:dyDescent="0.75">
      <c r="A269" s="45">
        <v>218</v>
      </c>
      <c r="B269" s="50" t="s">
        <v>344</v>
      </c>
      <c r="C269" s="52" t="s">
        <v>416</v>
      </c>
      <c r="D269" s="68" t="s">
        <v>23</v>
      </c>
      <c r="E269" s="52" t="s">
        <v>15</v>
      </c>
      <c r="F269" s="67" t="s">
        <v>212</v>
      </c>
      <c r="G269" s="52"/>
      <c r="H269" s="56"/>
    </row>
    <row r="270" spans="1:8" ht="30.75" x14ac:dyDescent="0.75">
      <c r="A270" s="45">
        <v>219</v>
      </c>
      <c r="B270" s="50" t="s">
        <v>347</v>
      </c>
      <c r="C270" s="52" t="s">
        <v>348</v>
      </c>
      <c r="D270" s="68" t="s">
        <v>23</v>
      </c>
      <c r="E270" s="52" t="s">
        <v>20</v>
      </c>
      <c r="F270" s="67" t="s">
        <v>212</v>
      </c>
      <c r="G270" s="52"/>
      <c r="H270" s="56"/>
    </row>
    <row r="271" spans="1:8" ht="30.75" x14ac:dyDescent="0.75">
      <c r="A271" s="45">
        <v>220</v>
      </c>
      <c r="B271" s="50" t="s">
        <v>349</v>
      </c>
      <c r="C271" s="52" t="s">
        <v>350</v>
      </c>
      <c r="D271" s="68" t="s">
        <v>23</v>
      </c>
      <c r="E271" s="52" t="s">
        <v>20</v>
      </c>
      <c r="F271" s="67" t="s">
        <v>212</v>
      </c>
      <c r="G271" s="52"/>
      <c r="H271" s="56"/>
    </row>
    <row r="272" spans="1:8" ht="30.75" x14ac:dyDescent="0.75">
      <c r="A272" s="45">
        <v>221</v>
      </c>
      <c r="B272" s="50" t="s">
        <v>351</v>
      </c>
      <c r="C272" s="52" t="s">
        <v>352</v>
      </c>
      <c r="D272" s="68" t="s">
        <v>23</v>
      </c>
      <c r="E272" s="52" t="s">
        <v>63</v>
      </c>
      <c r="F272" s="67" t="s">
        <v>212</v>
      </c>
      <c r="G272" s="52" t="s">
        <v>16</v>
      </c>
      <c r="H272" s="56"/>
    </row>
    <row r="273" spans="1:8" ht="30.75" x14ac:dyDescent="0.75">
      <c r="A273" s="45">
        <v>222</v>
      </c>
      <c r="B273" s="50" t="s">
        <v>353</v>
      </c>
      <c r="C273" s="52" t="s">
        <v>354</v>
      </c>
      <c r="D273" s="68" t="s">
        <v>23</v>
      </c>
      <c r="E273" s="52" t="s">
        <v>11</v>
      </c>
      <c r="F273" s="67" t="s">
        <v>212</v>
      </c>
      <c r="G273" s="52"/>
      <c r="H273" s="56"/>
    </row>
    <row r="274" spans="1:8" ht="30.75" x14ac:dyDescent="0.75">
      <c r="A274" s="45">
        <v>223</v>
      </c>
      <c r="B274" s="50" t="s">
        <v>355</v>
      </c>
      <c r="C274" s="52" t="s">
        <v>356</v>
      </c>
      <c r="D274" s="68" t="s">
        <v>23</v>
      </c>
      <c r="E274" s="52" t="s">
        <v>11</v>
      </c>
      <c r="F274" s="67" t="s">
        <v>212</v>
      </c>
      <c r="G274" s="52"/>
      <c r="H274" s="56"/>
    </row>
    <row r="275" spans="1:8" ht="30.75" x14ac:dyDescent="0.75">
      <c r="A275" s="45">
        <v>224</v>
      </c>
      <c r="B275" s="50" t="s">
        <v>51</v>
      </c>
      <c r="C275" s="52" t="s">
        <v>357</v>
      </c>
      <c r="D275" s="68" t="s">
        <v>23</v>
      </c>
      <c r="E275" s="52" t="s">
        <v>63</v>
      </c>
      <c r="F275" s="67" t="s">
        <v>212</v>
      </c>
      <c r="G275" s="52"/>
      <c r="H275" s="56"/>
    </row>
    <row r="276" spans="1:8" ht="30.75" x14ac:dyDescent="0.75">
      <c r="A276" s="45">
        <v>225</v>
      </c>
      <c r="B276" s="50" t="s">
        <v>358</v>
      </c>
      <c r="C276" s="52" t="s">
        <v>359</v>
      </c>
      <c r="D276" s="68" t="s">
        <v>23</v>
      </c>
      <c r="E276" s="52" t="s">
        <v>15</v>
      </c>
      <c r="F276" s="67" t="s">
        <v>212</v>
      </c>
      <c r="G276" s="52"/>
      <c r="H276" s="56"/>
    </row>
    <row r="277" spans="1:8" ht="30.75" x14ac:dyDescent="0.75">
      <c r="A277" s="45">
        <v>226</v>
      </c>
      <c r="B277" s="50" t="s">
        <v>396</v>
      </c>
      <c r="C277" s="52" t="s">
        <v>397</v>
      </c>
      <c r="D277" s="68" t="s">
        <v>23</v>
      </c>
      <c r="E277" s="52" t="s">
        <v>398</v>
      </c>
      <c r="F277" s="67" t="s">
        <v>212</v>
      </c>
      <c r="G277" s="52" t="s">
        <v>16</v>
      </c>
      <c r="H277" s="56"/>
    </row>
    <row r="278" spans="1:8" ht="30.75" x14ac:dyDescent="0.75">
      <c r="A278" s="45">
        <v>227</v>
      </c>
      <c r="B278" s="50" t="s">
        <v>399</v>
      </c>
      <c r="C278" s="52" t="s">
        <v>360</v>
      </c>
      <c r="D278" s="68" t="s">
        <v>23</v>
      </c>
      <c r="E278" s="52" t="s">
        <v>136</v>
      </c>
      <c r="F278" s="67" t="s">
        <v>212</v>
      </c>
      <c r="G278" s="52" t="s">
        <v>16</v>
      </c>
      <c r="H278" s="56"/>
    </row>
    <row r="279" spans="1:8" ht="30.75" x14ac:dyDescent="0.75">
      <c r="A279" s="45">
        <v>228</v>
      </c>
      <c r="B279" s="50" t="s">
        <v>434</v>
      </c>
      <c r="C279" s="52" t="s">
        <v>361</v>
      </c>
      <c r="D279" s="68" t="s">
        <v>23</v>
      </c>
      <c r="E279" s="52" t="s">
        <v>136</v>
      </c>
      <c r="F279" s="67" t="s">
        <v>212</v>
      </c>
      <c r="G279" s="52"/>
      <c r="H279" s="56"/>
    </row>
    <row r="280" spans="1:8" ht="30.75" x14ac:dyDescent="0.75">
      <c r="A280" s="45">
        <v>229</v>
      </c>
      <c r="B280" s="50" t="s">
        <v>362</v>
      </c>
      <c r="C280" s="52" t="s">
        <v>39</v>
      </c>
      <c r="D280" s="68" t="s">
        <v>23</v>
      </c>
      <c r="E280" s="52" t="s">
        <v>15</v>
      </c>
      <c r="F280" s="67" t="s">
        <v>212</v>
      </c>
      <c r="G280" s="52"/>
      <c r="H280" s="56"/>
    </row>
    <row r="281" spans="1:8" ht="30.75" x14ac:dyDescent="0.75">
      <c r="A281" s="45">
        <v>230</v>
      </c>
      <c r="B281" s="50" t="s">
        <v>435</v>
      </c>
      <c r="C281" s="52" t="s">
        <v>363</v>
      </c>
      <c r="D281" s="68" t="s">
        <v>23</v>
      </c>
      <c r="E281" s="52" t="s">
        <v>136</v>
      </c>
      <c r="F281" s="67" t="s">
        <v>212</v>
      </c>
      <c r="G281" s="52"/>
      <c r="H281" s="56"/>
    </row>
    <row r="282" spans="1:8" ht="30.75" x14ac:dyDescent="0.75">
      <c r="A282" s="45">
        <v>231</v>
      </c>
      <c r="B282" s="50" t="s">
        <v>436</v>
      </c>
      <c r="C282" s="52" t="s">
        <v>47</v>
      </c>
      <c r="D282" s="68" t="s">
        <v>23</v>
      </c>
      <c r="E282" s="52" t="s">
        <v>136</v>
      </c>
      <c r="F282" s="67" t="s">
        <v>212</v>
      </c>
      <c r="G282" s="52"/>
      <c r="H282" s="56"/>
    </row>
    <row r="283" spans="1:8" ht="30.75" x14ac:dyDescent="0.75">
      <c r="A283" s="45">
        <v>232</v>
      </c>
      <c r="B283" s="50" t="s">
        <v>290</v>
      </c>
      <c r="C283" s="52" t="s">
        <v>291</v>
      </c>
      <c r="D283" s="68" t="s">
        <v>23</v>
      </c>
      <c r="E283" s="52" t="s">
        <v>11</v>
      </c>
      <c r="F283" s="67" t="s">
        <v>212</v>
      </c>
      <c r="G283" s="52"/>
      <c r="H283" s="56"/>
    </row>
    <row r="284" spans="1:8" ht="30.75" x14ac:dyDescent="0.75">
      <c r="A284" s="45">
        <v>233</v>
      </c>
      <c r="B284" s="50" t="s">
        <v>364</v>
      </c>
      <c r="C284" s="52" t="s">
        <v>365</v>
      </c>
      <c r="D284" s="68" t="s">
        <v>23</v>
      </c>
      <c r="E284" s="52" t="s">
        <v>63</v>
      </c>
      <c r="F284" s="67" t="s">
        <v>212</v>
      </c>
      <c r="G284" s="52"/>
      <c r="H284" s="56"/>
    </row>
    <row r="285" spans="1:8" ht="30.75" x14ac:dyDescent="0.75">
      <c r="A285" s="45">
        <v>234</v>
      </c>
      <c r="B285" s="50" t="s">
        <v>400</v>
      </c>
      <c r="C285" s="52" t="s">
        <v>366</v>
      </c>
      <c r="D285" s="68" t="s">
        <v>23</v>
      </c>
      <c r="E285" s="52" t="s">
        <v>136</v>
      </c>
      <c r="F285" s="67" t="s">
        <v>212</v>
      </c>
      <c r="G285" s="52" t="s">
        <v>16</v>
      </c>
      <c r="H285" s="56"/>
    </row>
    <row r="286" spans="1:8" ht="30.75" x14ac:dyDescent="0.75">
      <c r="A286" s="45">
        <v>235</v>
      </c>
      <c r="B286" s="50" t="s">
        <v>29</v>
      </c>
      <c r="C286" s="52" t="s">
        <v>38</v>
      </c>
      <c r="D286" s="68" t="s">
        <v>23</v>
      </c>
      <c r="E286" s="52" t="s">
        <v>11</v>
      </c>
      <c r="F286" s="67" t="s">
        <v>212</v>
      </c>
      <c r="G286" s="52"/>
      <c r="H286" s="56"/>
    </row>
    <row r="287" spans="1:8" ht="30.75" x14ac:dyDescent="0.75">
      <c r="A287" s="45">
        <v>236</v>
      </c>
      <c r="B287" s="50" t="s">
        <v>367</v>
      </c>
      <c r="C287" s="52" t="s">
        <v>368</v>
      </c>
      <c r="D287" s="68" t="s">
        <v>23</v>
      </c>
      <c r="E287" s="52" t="s">
        <v>11</v>
      </c>
      <c r="F287" s="67" t="s">
        <v>212</v>
      </c>
      <c r="G287" s="52"/>
      <c r="H287" s="56"/>
    </row>
    <row r="288" spans="1:8" ht="30.75" x14ac:dyDescent="0.75">
      <c r="A288" s="45">
        <v>237</v>
      </c>
      <c r="B288" s="50" t="s">
        <v>40</v>
      </c>
      <c r="C288" s="52" t="s">
        <v>370</v>
      </c>
      <c r="D288" s="68" t="s">
        <v>23</v>
      </c>
      <c r="E288" s="52" t="s">
        <v>11</v>
      </c>
      <c r="F288" s="67" t="s">
        <v>212</v>
      </c>
      <c r="G288" s="52"/>
      <c r="H288" s="56"/>
    </row>
    <row r="289" spans="1:8" ht="30.75" x14ac:dyDescent="0.75">
      <c r="A289" s="45">
        <v>238</v>
      </c>
      <c r="B289" s="50" t="s">
        <v>371</v>
      </c>
      <c r="C289" s="52" t="s">
        <v>372</v>
      </c>
      <c r="D289" s="68" t="s">
        <v>23</v>
      </c>
      <c r="E289" s="52" t="s">
        <v>21</v>
      </c>
      <c r="F289" s="67" t="s">
        <v>212</v>
      </c>
      <c r="G289" s="52"/>
      <c r="H289" s="56"/>
    </row>
    <row r="290" spans="1:8" ht="30.75" x14ac:dyDescent="0.75">
      <c r="A290" s="45">
        <v>239</v>
      </c>
      <c r="B290" s="50" t="s">
        <v>373</v>
      </c>
      <c r="C290" s="52" t="s">
        <v>374</v>
      </c>
      <c r="D290" s="68" t="s">
        <v>23</v>
      </c>
      <c r="E290" s="52" t="s">
        <v>11</v>
      </c>
      <c r="F290" s="67" t="s">
        <v>212</v>
      </c>
      <c r="G290" s="52"/>
      <c r="H290" s="56"/>
    </row>
    <row r="291" spans="1:8" ht="30.75" x14ac:dyDescent="0.75">
      <c r="A291" s="45">
        <v>240</v>
      </c>
      <c r="B291" s="50" t="s">
        <v>377</v>
      </c>
      <c r="C291" s="52" t="s">
        <v>378</v>
      </c>
      <c r="D291" s="68" t="s">
        <v>23</v>
      </c>
      <c r="E291" s="52" t="s">
        <v>11</v>
      </c>
      <c r="F291" s="67" t="s">
        <v>212</v>
      </c>
      <c r="G291" s="52"/>
      <c r="H291" s="56"/>
    </row>
    <row r="292" spans="1:8" ht="30.75" x14ac:dyDescent="0.75">
      <c r="A292" s="45">
        <v>241</v>
      </c>
      <c r="B292" s="50" t="s">
        <v>375</v>
      </c>
      <c r="C292" s="52" t="s">
        <v>376</v>
      </c>
      <c r="D292" s="68" t="s">
        <v>23</v>
      </c>
      <c r="E292" s="52" t="s">
        <v>11</v>
      </c>
      <c r="F292" s="67" t="s">
        <v>212</v>
      </c>
      <c r="G292" s="52"/>
      <c r="H292" s="56"/>
    </row>
    <row r="293" spans="1:8" ht="30.75" x14ac:dyDescent="0.75">
      <c r="A293" s="45">
        <v>242</v>
      </c>
      <c r="B293" s="50" t="s">
        <v>369</v>
      </c>
      <c r="C293" s="52" t="s">
        <v>390</v>
      </c>
      <c r="D293" s="68" t="s">
        <v>23</v>
      </c>
      <c r="E293" s="52" t="s">
        <v>136</v>
      </c>
      <c r="F293" s="67" t="s">
        <v>212</v>
      </c>
      <c r="G293" s="52"/>
      <c r="H293" s="56"/>
    </row>
    <row r="294" spans="1:8" ht="30.75" x14ac:dyDescent="0.75">
      <c r="A294" s="45">
        <v>243</v>
      </c>
      <c r="B294" s="50" t="s">
        <v>313</v>
      </c>
      <c r="C294" s="52" t="s">
        <v>314</v>
      </c>
      <c r="D294" s="68" t="s">
        <v>23</v>
      </c>
      <c r="E294" s="52" t="s">
        <v>15</v>
      </c>
      <c r="F294" s="67" t="s">
        <v>212</v>
      </c>
      <c r="G294" s="52"/>
      <c r="H294" s="56"/>
    </row>
    <row r="295" spans="1:8" ht="30.75" x14ac:dyDescent="0.75">
      <c r="A295" s="45">
        <v>244</v>
      </c>
      <c r="B295" s="50" t="s">
        <v>288</v>
      </c>
      <c r="C295" s="52" t="s">
        <v>289</v>
      </c>
      <c r="D295" s="68" t="s">
        <v>23</v>
      </c>
      <c r="E295" s="52" t="s">
        <v>57</v>
      </c>
      <c r="F295" s="67" t="s">
        <v>212</v>
      </c>
      <c r="G295" s="52"/>
      <c r="H295" s="56"/>
    </row>
    <row r="296" spans="1:8" ht="30.75" x14ac:dyDescent="0.75">
      <c r="A296" s="45">
        <v>245</v>
      </c>
      <c r="B296" s="50" t="s">
        <v>296</v>
      </c>
      <c r="C296" s="52" t="s">
        <v>297</v>
      </c>
      <c r="D296" s="68" t="s">
        <v>23</v>
      </c>
      <c r="E296" s="52" t="s">
        <v>57</v>
      </c>
      <c r="F296" s="67" t="s">
        <v>212</v>
      </c>
      <c r="G296" s="52"/>
      <c r="H296" s="56"/>
    </row>
    <row r="297" spans="1:8" ht="30.75" x14ac:dyDescent="0.75">
      <c r="A297" s="45">
        <v>246</v>
      </c>
      <c r="B297" s="50" t="s">
        <v>324</v>
      </c>
      <c r="C297" s="52" t="s">
        <v>325</v>
      </c>
      <c r="D297" s="68" t="s">
        <v>23</v>
      </c>
      <c r="E297" s="52" t="s">
        <v>57</v>
      </c>
      <c r="F297" s="67" t="s">
        <v>212</v>
      </c>
      <c r="G297" s="52"/>
      <c r="H297" s="56"/>
    </row>
    <row r="298" spans="1:8" ht="30.75" x14ac:dyDescent="0.75">
      <c r="A298" s="45"/>
      <c r="B298" s="50" t="s">
        <v>516</v>
      </c>
      <c r="C298" s="52" t="s">
        <v>514</v>
      </c>
      <c r="D298" s="68" t="s">
        <v>511</v>
      </c>
      <c r="E298" s="52" t="s">
        <v>407</v>
      </c>
      <c r="F298" s="67" t="s">
        <v>212</v>
      </c>
      <c r="G298" s="52"/>
      <c r="H298" s="56"/>
    </row>
    <row r="299" spans="1:8" ht="30.75" x14ac:dyDescent="0.75">
      <c r="A299" s="45"/>
      <c r="B299" s="50" t="s">
        <v>517</v>
      </c>
      <c r="C299" s="52" t="s">
        <v>512</v>
      </c>
      <c r="D299" s="68" t="s">
        <v>513</v>
      </c>
      <c r="E299" s="52" t="s">
        <v>407</v>
      </c>
      <c r="F299" s="67" t="s">
        <v>212</v>
      </c>
      <c r="G299" s="52"/>
      <c r="H299" s="56"/>
    </row>
    <row r="300" spans="1:8" ht="30.75" x14ac:dyDescent="0.75">
      <c r="A300" s="45">
        <v>274</v>
      </c>
      <c r="B300" s="50" t="s">
        <v>43</v>
      </c>
      <c r="C300" s="52" t="s">
        <v>389</v>
      </c>
      <c r="D300" s="68" t="s">
        <v>10</v>
      </c>
      <c r="E300" s="52" t="s">
        <v>518</v>
      </c>
      <c r="F300" s="67" t="s">
        <v>24</v>
      </c>
      <c r="G300" s="52"/>
      <c r="H300" s="56"/>
    </row>
    <row r="301" spans="1:8" ht="30.75" x14ac:dyDescent="0.75">
      <c r="A301" s="45">
        <v>275</v>
      </c>
      <c r="B301" s="50" t="s">
        <v>443</v>
      </c>
      <c r="C301" s="52" t="s">
        <v>475</v>
      </c>
      <c r="D301" s="68" t="s">
        <v>393</v>
      </c>
      <c r="E301" s="52" t="s">
        <v>506</v>
      </c>
      <c r="F301" s="67" t="s">
        <v>212</v>
      </c>
      <c r="G301" s="52"/>
      <c r="H301" s="56"/>
    </row>
    <row r="302" spans="1:8" ht="30.75" x14ac:dyDescent="0.75">
      <c r="A302" s="45">
        <v>276</v>
      </c>
      <c r="B302" s="50" t="s">
        <v>444</v>
      </c>
      <c r="C302" s="52" t="s">
        <v>408</v>
      </c>
      <c r="D302" s="68" t="s">
        <v>393</v>
      </c>
      <c r="E302" s="52" t="s">
        <v>506</v>
      </c>
      <c r="F302" s="67" t="s">
        <v>212</v>
      </c>
      <c r="G302" s="52"/>
      <c r="H302" s="56"/>
    </row>
    <row r="303" spans="1:8" ht="30.75" x14ac:dyDescent="0.75">
      <c r="A303" s="45">
        <v>277</v>
      </c>
      <c r="B303" s="50" t="s">
        <v>445</v>
      </c>
      <c r="C303" s="52" t="s">
        <v>476</v>
      </c>
      <c r="D303" s="68" t="s">
        <v>393</v>
      </c>
      <c r="E303" s="52" t="s">
        <v>506</v>
      </c>
      <c r="F303" s="67" t="s">
        <v>212</v>
      </c>
      <c r="G303" s="52"/>
      <c r="H303" s="56"/>
    </row>
    <row r="304" spans="1:8" ht="30.75" x14ac:dyDescent="0.75">
      <c r="A304" s="45">
        <v>278</v>
      </c>
      <c r="B304" s="50" t="s">
        <v>446</v>
      </c>
      <c r="C304" s="52" t="s">
        <v>477</v>
      </c>
      <c r="D304" s="68" t="s">
        <v>393</v>
      </c>
      <c r="E304" s="52" t="s">
        <v>506</v>
      </c>
      <c r="F304" s="67" t="s">
        <v>212</v>
      </c>
      <c r="G304" s="52"/>
      <c r="H304" s="56"/>
    </row>
    <row r="305" spans="1:8" ht="30.75" x14ac:dyDescent="0.75">
      <c r="A305" s="45">
        <v>279</v>
      </c>
      <c r="B305" s="50" t="s">
        <v>447</v>
      </c>
      <c r="C305" s="52" t="s">
        <v>478</v>
      </c>
      <c r="D305" s="68" t="s">
        <v>393</v>
      </c>
      <c r="E305" s="52" t="s">
        <v>506</v>
      </c>
      <c r="F305" s="67" t="s">
        <v>212</v>
      </c>
      <c r="G305" s="52"/>
      <c r="H305" s="56"/>
    </row>
    <row r="306" spans="1:8" ht="30.75" x14ac:dyDescent="0.75">
      <c r="A306" s="45">
        <v>280</v>
      </c>
      <c r="B306" s="50" t="s">
        <v>448</v>
      </c>
      <c r="C306" s="52" t="s">
        <v>479</v>
      </c>
      <c r="D306" s="68" t="s">
        <v>393</v>
      </c>
      <c r="E306" s="52" t="s">
        <v>506</v>
      </c>
      <c r="F306" s="67" t="s">
        <v>212</v>
      </c>
      <c r="G306" s="52"/>
      <c r="H306" s="56"/>
    </row>
    <row r="307" spans="1:8" ht="30.75" x14ac:dyDescent="0.75">
      <c r="A307" s="45">
        <v>281</v>
      </c>
      <c r="B307" s="50" t="s">
        <v>449</v>
      </c>
      <c r="C307" s="52" t="s">
        <v>480</v>
      </c>
      <c r="D307" s="68" t="s">
        <v>393</v>
      </c>
      <c r="E307" s="52" t="s">
        <v>506</v>
      </c>
      <c r="F307" s="67" t="s">
        <v>212</v>
      </c>
      <c r="G307" s="52"/>
      <c r="H307" s="56"/>
    </row>
    <row r="308" spans="1:8" ht="30.75" x14ac:dyDescent="0.75">
      <c r="A308" s="45">
        <v>282</v>
      </c>
      <c r="B308" s="50" t="s">
        <v>450</v>
      </c>
      <c r="C308" s="52" t="s">
        <v>481</v>
      </c>
      <c r="D308" s="68" t="s">
        <v>393</v>
      </c>
      <c r="E308" s="52" t="s">
        <v>506</v>
      </c>
      <c r="F308" s="67" t="s">
        <v>212</v>
      </c>
      <c r="G308" s="52"/>
      <c r="H308" s="56"/>
    </row>
    <row r="309" spans="1:8" ht="30.75" x14ac:dyDescent="0.75">
      <c r="A309" s="45">
        <v>283</v>
      </c>
      <c r="B309" s="50" t="s">
        <v>451</v>
      </c>
      <c r="C309" s="52" t="s">
        <v>482</v>
      </c>
      <c r="D309" s="68" t="s">
        <v>393</v>
      </c>
      <c r="E309" s="52" t="s">
        <v>506</v>
      </c>
      <c r="F309" s="67" t="s">
        <v>212</v>
      </c>
      <c r="G309" s="52"/>
      <c r="H309" s="56"/>
    </row>
    <row r="310" spans="1:8" ht="30.75" x14ac:dyDescent="0.75">
      <c r="A310" s="45">
        <v>284</v>
      </c>
      <c r="B310" s="50" t="s">
        <v>452</v>
      </c>
      <c r="C310" s="52" t="s">
        <v>483</v>
      </c>
      <c r="D310" s="68" t="s">
        <v>393</v>
      </c>
      <c r="E310" s="52" t="s">
        <v>506</v>
      </c>
      <c r="F310" s="67" t="s">
        <v>212</v>
      </c>
      <c r="G310" s="52"/>
      <c r="H310" s="56"/>
    </row>
    <row r="311" spans="1:8" ht="30.75" x14ac:dyDescent="0.75">
      <c r="A311" s="45">
        <v>285</v>
      </c>
      <c r="B311" s="50" t="s">
        <v>453</v>
      </c>
      <c r="C311" s="52" t="s">
        <v>484</v>
      </c>
      <c r="D311" s="68" t="s">
        <v>393</v>
      </c>
      <c r="E311" s="52" t="s">
        <v>506</v>
      </c>
      <c r="F311" s="67" t="s">
        <v>212</v>
      </c>
      <c r="G311" s="52"/>
      <c r="H311" s="56"/>
    </row>
    <row r="312" spans="1:8" ht="30.75" x14ac:dyDescent="0.75">
      <c r="A312" s="45">
        <v>286</v>
      </c>
      <c r="B312" s="50" t="s">
        <v>454</v>
      </c>
      <c r="C312" s="52" t="s">
        <v>485</v>
      </c>
      <c r="D312" s="68" t="s">
        <v>393</v>
      </c>
      <c r="E312" s="52" t="s">
        <v>506</v>
      </c>
      <c r="F312" s="67" t="s">
        <v>212</v>
      </c>
      <c r="G312" s="52"/>
      <c r="H312" s="56"/>
    </row>
    <row r="313" spans="1:8" ht="30.75" x14ac:dyDescent="0.75">
      <c r="A313" s="45">
        <v>287</v>
      </c>
      <c r="B313" s="50" t="s">
        <v>455</v>
      </c>
      <c r="C313" s="52" t="s">
        <v>486</v>
      </c>
      <c r="D313" s="68" t="s">
        <v>393</v>
      </c>
      <c r="E313" s="52" t="s">
        <v>506</v>
      </c>
      <c r="F313" s="67" t="s">
        <v>212</v>
      </c>
      <c r="G313" s="52"/>
      <c r="H313" s="56"/>
    </row>
    <row r="314" spans="1:8" ht="30.75" x14ac:dyDescent="0.75">
      <c r="A314" s="45">
        <v>288</v>
      </c>
      <c r="B314" s="50" t="s">
        <v>456</v>
      </c>
      <c r="C314" s="52" t="s">
        <v>487</v>
      </c>
      <c r="D314" s="68" t="s">
        <v>393</v>
      </c>
      <c r="E314" s="52" t="s">
        <v>506</v>
      </c>
      <c r="F314" s="67" t="s">
        <v>212</v>
      </c>
      <c r="G314" s="52"/>
      <c r="H314" s="56"/>
    </row>
    <row r="315" spans="1:8" ht="30.75" x14ac:dyDescent="0.75">
      <c r="A315" s="45">
        <v>289</v>
      </c>
      <c r="B315" s="50" t="s">
        <v>457</v>
      </c>
      <c r="C315" s="52" t="s">
        <v>488</v>
      </c>
      <c r="D315" s="68" t="s">
        <v>393</v>
      </c>
      <c r="E315" s="52" t="s">
        <v>506</v>
      </c>
      <c r="F315" s="67" t="s">
        <v>212</v>
      </c>
      <c r="G315" s="52"/>
      <c r="H315" s="56"/>
    </row>
    <row r="316" spans="1:8" ht="30.75" x14ac:dyDescent="0.75">
      <c r="A316" s="45">
        <v>290</v>
      </c>
      <c r="B316" s="50" t="s">
        <v>458</v>
      </c>
      <c r="C316" s="52" t="s">
        <v>489</v>
      </c>
      <c r="D316" s="68" t="s">
        <v>393</v>
      </c>
      <c r="E316" s="52" t="s">
        <v>506</v>
      </c>
      <c r="F316" s="67" t="s">
        <v>212</v>
      </c>
      <c r="G316" s="52"/>
      <c r="H316" s="56"/>
    </row>
    <row r="317" spans="1:8" ht="30.75" x14ac:dyDescent="0.75">
      <c r="A317" s="45">
        <v>291</v>
      </c>
      <c r="B317" s="50" t="s">
        <v>459</v>
      </c>
      <c r="C317" s="52" t="s">
        <v>490</v>
      </c>
      <c r="D317" s="68" t="s">
        <v>393</v>
      </c>
      <c r="E317" s="52" t="s">
        <v>506</v>
      </c>
      <c r="F317" s="67" t="s">
        <v>212</v>
      </c>
      <c r="G317" s="52"/>
      <c r="H317" s="56"/>
    </row>
    <row r="318" spans="1:8" ht="30.75" x14ac:dyDescent="0.75">
      <c r="A318" s="45">
        <v>292</v>
      </c>
      <c r="B318" s="50" t="s">
        <v>460</v>
      </c>
      <c r="C318" s="52" t="s">
        <v>491</v>
      </c>
      <c r="D318" s="68" t="s">
        <v>393</v>
      </c>
      <c r="E318" s="52" t="s">
        <v>506</v>
      </c>
      <c r="F318" s="67" t="s">
        <v>212</v>
      </c>
      <c r="G318" s="52"/>
      <c r="H318" s="56"/>
    </row>
    <row r="319" spans="1:8" ht="30.75" x14ac:dyDescent="0.75">
      <c r="A319" s="45">
        <v>293</v>
      </c>
      <c r="B319" s="50" t="s">
        <v>461</v>
      </c>
      <c r="C319" s="52" t="s">
        <v>492</v>
      </c>
      <c r="D319" s="68" t="s">
        <v>393</v>
      </c>
      <c r="E319" s="52" t="s">
        <v>506</v>
      </c>
      <c r="F319" s="67" t="s">
        <v>212</v>
      </c>
      <c r="G319" s="52"/>
      <c r="H319" s="56"/>
    </row>
    <row r="320" spans="1:8" ht="30.75" x14ac:dyDescent="0.75">
      <c r="A320" s="45">
        <v>294</v>
      </c>
      <c r="B320" s="50" t="s">
        <v>462</v>
      </c>
      <c r="C320" s="52" t="s">
        <v>493</v>
      </c>
      <c r="D320" s="68" t="s">
        <v>393</v>
      </c>
      <c r="E320" s="52" t="s">
        <v>506</v>
      </c>
      <c r="F320" s="67" t="s">
        <v>212</v>
      </c>
      <c r="G320" s="52"/>
      <c r="H320" s="56"/>
    </row>
    <row r="321" spans="1:8" ht="30.75" x14ac:dyDescent="0.75">
      <c r="A321" s="45">
        <v>295</v>
      </c>
      <c r="B321" s="50" t="s">
        <v>463</v>
      </c>
      <c r="C321" s="52" t="s">
        <v>494</v>
      </c>
      <c r="D321" s="68" t="s">
        <v>393</v>
      </c>
      <c r="E321" s="52" t="s">
        <v>506</v>
      </c>
      <c r="F321" s="67" t="s">
        <v>212</v>
      </c>
      <c r="G321" s="52"/>
      <c r="H321" s="56"/>
    </row>
    <row r="322" spans="1:8" ht="30.75" x14ac:dyDescent="0.75">
      <c r="A322" s="45">
        <v>296</v>
      </c>
      <c r="B322" s="50" t="s">
        <v>464</v>
      </c>
      <c r="C322" s="52" t="s">
        <v>495</v>
      </c>
      <c r="D322" s="68" t="s">
        <v>393</v>
      </c>
      <c r="E322" s="52" t="s">
        <v>506</v>
      </c>
      <c r="F322" s="67" t="s">
        <v>212</v>
      </c>
      <c r="G322" s="52"/>
      <c r="H322" s="56"/>
    </row>
    <row r="323" spans="1:8" ht="30.75" x14ac:dyDescent="0.75">
      <c r="A323" s="45">
        <v>297</v>
      </c>
      <c r="B323" s="50" t="s">
        <v>465</v>
      </c>
      <c r="C323" s="52" t="s">
        <v>496</v>
      </c>
      <c r="D323" s="68" t="s">
        <v>393</v>
      </c>
      <c r="E323" s="52" t="s">
        <v>506</v>
      </c>
      <c r="F323" s="67" t="s">
        <v>212</v>
      </c>
      <c r="G323" s="52"/>
      <c r="H323" s="56"/>
    </row>
    <row r="324" spans="1:8" ht="30.75" x14ac:dyDescent="0.75">
      <c r="A324" s="45">
        <v>298</v>
      </c>
      <c r="B324" s="50" t="s">
        <v>466</v>
      </c>
      <c r="C324" s="52" t="s">
        <v>497</v>
      </c>
      <c r="D324" s="68" t="s">
        <v>393</v>
      </c>
      <c r="E324" s="52" t="s">
        <v>506</v>
      </c>
      <c r="F324" s="67" t="s">
        <v>212</v>
      </c>
      <c r="G324" s="52"/>
      <c r="H324" s="56"/>
    </row>
    <row r="325" spans="1:8" ht="30.75" x14ac:dyDescent="0.75">
      <c r="A325" s="45">
        <v>299</v>
      </c>
      <c r="B325" s="50" t="s">
        <v>467</v>
      </c>
      <c r="C325" s="52" t="s">
        <v>498</v>
      </c>
      <c r="D325" s="68" t="s">
        <v>393</v>
      </c>
      <c r="E325" s="52" t="s">
        <v>506</v>
      </c>
      <c r="F325" s="67" t="s">
        <v>212</v>
      </c>
      <c r="G325" s="52"/>
      <c r="H325" s="56"/>
    </row>
    <row r="326" spans="1:8" ht="30.75" x14ac:dyDescent="0.75">
      <c r="A326" s="45">
        <v>300</v>
      </c>
      <c r="B326" s="50" t="s">
        <v>468</v>
      </c>
      <c r="C326" s="52" t="s">
        <v>499</v>
      </c>
      <c r="D326" s="68" t="s">
        <v>393</v>
      </c>
      <c r="E326" s="52" t="s">
        <v>506</v>
      </c>
      <c r="F326" s="67" t="s">
        <v>212</v>
      </c>
      <c r="G326" s="52"/>
      <c r="H326" s="56"/>
    </row>
    <row r="327" spans="1:8" ht="30.75" x14ac:dyDescent="0.75">
      <c r="A327" s="45">
        <v>301</v>
      </c>
      <c r="B327" s="50" t="s">
        <v>469</v>
      </c>
      <c r="C327" s="52" t="s">
        <v>500</v>
      </c>
      <c r="D327" s="68" t="s">
        <v>393</v>
      </c>
      <c r="E327" s="52" t="s">
        <v>506</v>
      </c>
      <c r="F327" s="67" t="s">
        <v>212</v>
      </c>
      <c r="G327" s="52"/>
      <c r="H327" s="56"/>
    </row>
    <row r="328" spans="1:8" ht="30.75" x14ac:dyDescent="0.75">
      <c r="A328" s="45">
        <v>302</v>
      </c>
      <c r="B328" s="50" t="s">
        <v>470</v>
      </c>
      <c r="C328" s="52" t="s">
        <v>501</v>
      </c>
      <c r="D328" s="68" t="s">
        <v>393</v>
      </c>
      <c r="E328" s="52" t="s">
        <v>506</v>
      </c>
      <c r="F328" s="67" t="s">
        <v>212</v>
      </c>
      <c r="G328" s="52"/>
      <c r="H328" s="56"/>
    </row>
    <row r="329" spans="1:8" ht="30.75" x14ac:dyDescent="0.75">
      <c r="A329" s="45">
        <v>303</v>
      </c>
      <c r="B329" s="50" t="s">
        <v>471</v>
      </c>
      <c r="C329" s="52" t="s">
        <v>502</v>
      </c>
      <c r="D329" s="68" t="s">
        <v>393</v>
      </c>
      <c r="E329" s="52" t="s">
        <v>506</v>
      </c>
      <c r="F329" s="67" t="s">
        <v>212</v>
      </c>
      <c r="G329" s="52"/>
      <c r="H329" s="56"/>
    </row>
    <row r="330" spans="1:8" ht="30.75" x14ac:dyDescent="0.75">
      <c r="A330" s="45">
        <v>304</v>
      </c>
      <c r="B330" s="50" t="s">
        <v>472</v>
      </c>
      <c r="C330" s="52" t="s">
        <v>503</v>
      </c>
      <c r="D330" s="68" t="s">
        <v>393</v>
      </c>
      <c r="E330" s="52" t="s">
        <v>506</v>
      </c>
      <c r="F330" s="67" t="s">
        <v>212</v>
      </c>
      <c r="G330" s="52"/>
      <c r="H330" s="56"/>
    </row>
    <row r="331" spans="1:8" ht="30.75" x14ac:dyDescent="0.75">
      <c r="A331" s="45">
        <v>305</v>
      </c>
      <c r="B331" s="50" t="s">
        <v>473</v>
      </c>
      <c r="C331" s="52" t="s">
        <v>504</v>
      </c>
      <c r="D331" s="68" t="s">
        <v>393</v>
      </c>
      <c r="E331" s="52" t="s">
        <v>506</v>
      </c>
      <c r="F331" s="67" t="s">
        <v>212</v>
      </c>
      <c r="G331" s="52"/>
      <c r="H331" s="56"/>
    </row>
    <row r="332" spans="1:8" ht="30.75" x14ac:dyDescent="0.75">
      <c r="A332" s="45">
        <v>306</v>
      </c>
      <c r="B332" s="50" t="s">
        <v>474</v>
      </c>
      <c r="C332" s="52" t="s">
        <v>505</v>
      </c>
      <c r="D332" s="68" t="s">
        <v>393</v>
      </c>
      <c r="E332" s="52" t="s">
        <v>506</v>
      </c>
      <c r="F332" s="67" t="s">
        <v>212</v>
      </c>
      <c r="G332" s="52"/>
      <c r="H332" s="56"/>
    </row>
    <row r="333" spans="1:8" ht="30.75" x14ac:dyDescent="0.75">
      <c r="A333" s="45">
        <v>307</v>
      </c>
      <c r="B333" s="50"/>
      <c r="C333" s="52"/>
      <c r="D333" s="68"/>
      <c r="E333" s="52"/>
      <c r="F333" s="67"/>
      <c r="G333" s="52"/>
      <c r="H333" s="56"/>
    </row>
    <row r="334" spans="1:8" ht="30.75" x14ac:dyDescent="0.75">
      <c r="A334" s="45">
        <v>308</v>
      </c>
      <c r="B334" s="50"/>
      <c r="C334" s="52"/>
      <c r="D334" s="68"/>
      <c r="E334" s="52"/>
      <c r="F334" s="67"/>
      <c r="G334" s="52"/>
      <c r="H334" s="56"/>
    </row>
    <row r="335" spans="1:8" ht="30.75" x14ac:dyDescent="0.75">
      <c r="A335" s="45">
        <v>309</v>
      </c>
      <c r="B335" s="50"/>
      <c r="C335" s="52"/>
      <c r="D335" s="68"/>
      <c r="E335" s="52"/>
      <c r="F335" s="67"/>
      <c r="G335" s="52"/>
      <c r="H335" s="56"/>
    </row>
    <row r="336" spans="1:8" ht="30.75" x14ac:dyDescent="0.75">
      <c r="A336" s="45">
        <v>310</v>
      </c>
      <c r="B336" s="50"/>
      <c r="C336" s="52"/>
      <c r="D336" s="68"/>
      <c r="E336" s="52"/>
      <c r="F336" s="67"/>
      <c r="G336" s="52"/>
      <c r="H336" s="56"/>
    </row>
    <row r="337" spans="1:8" ht="30.75" x14ac:dyDescent="0.75">
      <c r="A337" s="45">
        <v>311</v>
      </c>
      <c r="B337" s="50"/>
      <c r="C337" s="52"/>
      <c r="D337" s="68"/>
      <c r="E337" s="52"/>
      <c r="F337" s="67"/>
      <c r="G337" s="52"/>
      <c r="H337" s="56"/>
    </row>
    <row r="338" spans="1:8" ht="30.75" x14ac:dyDescent="0.75">
      <c r="A338" s="45">
        <v>312</v>
      </c>
      <c r="B338" s="50"/>
      <c r="C338" s="52"/>
      <c r="D338" s="68"/>
      <c r="E338" s="52"/>
      <c r="F338" s="67"/>
      <c r="G338" s="52"/>
      <c r="H338" s="56"/>
    </row>
    <row r="339" spans="1:8" ht="30.75" x14ac:dyDescent="0.75">
      <c r="A339" s="45">
        <v>313</v>
      </c>
      <c r="B339" s="50"/>
      <c r="C339" s="52"/>
      <c r="D339" s="68"/>
      <c r="E339" s="52"/>
      <c r="F339" s="67"/>
      <c r="G339" s="52"/>
      <c r="H339" s="56"/>
    </row>
    <row r="340" spans="1:8" ht="30.75" x14ac:dyDescent="0.75">
      <c r="A340" s="45">
        <v>314</v>
      </c>
      <c r="B340" s="50"/>
      <c r="C340" s="52"/>
      <c r="D340" s="68"/>
      <c r="E340" s="52"/>
      <c r="F340" s="67"/>
      <c r="G340" s="52"/>
      <c r="H340" s="56"/>
    </row>
    <row r="341" spans="1:8" ht="30.75" x14ac:dyDescent="0.75">
      <c r="A341" s="45">
        <v>315</v>
      </c>
      <c r="B341" s="50"/>
      <c r="C341" s="52"/>
      <c r="D341" s="68"/>
      <c r="E341" s="52"/>
      <c r="F341" s="67"/>
      <c r="G341" s="52"/>
      <c r="H341" s="56"/>
    </row>
    <row r="342" spans="1:8" ht="30.75" x14ac:dyDescent="0.75">
      <c r="A342" s="45">
        <v>316</v>
      </c>
      <c r="B342" s="50"/>
      <c r="C342" s="52"/>
      <c r="D342" s="68"/>
      <c r="E342" s="52"/>
      <c r="F342" s="67"/>
      <c r="G342" s="52"/>
      <c r="H342" s="56"/>
    </row>
    <row r="343" spans="1:8" ht="30.75" x14ac:dyDescent="0.75">
      <c r="A343" s="45">
        <v>317</v>
      </c>
      <c r="B343" s="50"/>
      <c r="C343" s="52"/>
      <c r="D343" s="68"/>
      <c r="E343" s="52"/>
      <c r="F343" s="67"/>
      <c r="G343" s="52"/>
      <c r="H343" s="56"/>
    </row>
    <row r="344" spans="1:8" ht="30.75" x14ac:dyDescent="0.75">
      <c r="A344" s="45">
        <v>318</v>
      </c>
      <c r="B344" s="50"/>
      <c r="C344" s="52"/>
      <c r="D344" s="68"/>
      <c r="E344" s="52"/>
      <c r="F344" s="67"/>
      <c r="G344" s="52"/>
      <c r="H344" s="56"/>
    </row>
    <row r="345" spans="1:8" ht="30.75" x14ac:dyDescent="0.75">
      <c r="A345" s="45">
        <v>319</v>
      </c>
      <c r="B345" s="50"/>
      <c r="C345" s="52"/>
      <c r="D345" s="68"/>
      <c r="E345" s="52"/>
      <c r="F345" s="67"/>
      <c r="G345" s="52"/>
      <c r="H345" s="56"/>
    </row>
    <row r="346" spans="1:8" ht="30.75" x14ac:dyDescent="0.75">
      <c r="A346" s="45">
        <v>320</v>
      </c>
      <c r="B346" s="50"/>
      <c r="C346" s="52"/>
      <c r="D346" s="68"/>
      <c r="E346" s="52"/>
      <c r="F346" s="67"/>
      <c r="G346" s="52"/>
      <c r="H346" s="56"/>
    </row>
    <row r="347" spans="1:8" ht="30.75" x14ac:dyDescent="0.75">
      <c r="A347" s="45">
        <v>321</v>
      </c>
      <c r="B347" s="50"/>
      <c r="C347" s="52"/>
      <c r="D347" s="68"/>
      <c r="E347" s="52"/>
      <c r="F347" s="67"/>
      <c r="G347" s="52"/>
      <c r="H347" s="56"/>
    </row>
    <row r="348" spans="1:8" ht="30.75" x14ac:dyDescent="0.75">
      <c r="A348" s="45">
        <v>322</v>
      </c>
      <c r="B348" s="50"/>
      <c r="C348" s="52"/>
      <c r="D348" s="68"/>
      <c r="E348" s="52"/>
      <c r="F348" s="67"/>
      <c r="G348" s="52"/>
      <c r="H348" s="56"/>
    </row>
    <row r="349" spans="1:8" ht="30.75" x14ac:dyDescent="0.75">
      <c r="A349" s="45">
        <v>323</v>
      </c>
      <c r="B349" s="50"/>
      <c r="C349" s="52"/>
      <c r="D349" s="68"/>
      <c r="E349" s="52"/>
      <c r="F349" s="67"/>
      <c r="G349" s="52"/>
      <c r="H349" s="56"/>
    </row>
    <row r="350" spans="1:8" ht="30.75" x14ac:dyDescent="0.75">
      <c r="A350" s="45">
        <v>324</v>
      </c>
      <c r="B350" s="50"/>
      <c r="C350" s="52"/>
      <c r="D350" s="68"/>
      <c r="E350" s="52"/>
      <c r="F350" s="67"/>
      <c r="G350" s="52"/>
      <c r="H350" s="56"/>
    </row>
    <row r="351" spans="1:8" ht="30.75" x14ac:dyDescent="0.75">
      <c r="A351" s="45">
        <v>325</v>
      </c>
      <c r="B351" s="50"/>
      <c r="C351" s="52"/>
      <c r="D351" s="68"/>
      <c r="E351" s="52"/>
      <c r="F351" s="67"/>
      <c r="G351" s="52"/>
      <c r="H351" s="56"/>
    </row>
    <row r="352" spans="1:8" ht="30.75" x14ac:dyDescent="0.75">
      <c r="A352" s="45">
        <v>326</v>
      </c>
      <c r="B352" s="50"/>
      <c r="C352" s="52"/>
      <c r="D352" s="68"/>
      <c r="E352" s="52"/>
      <c r="F352" s="67"/>
      <c r="G352" s="52"/>
      <c r="H352" s="56"/>
    </row>
    <row r="353" spans="1:8" ht="30.75" x14ac:dyDescent="0.75">
      <c r="A353" s="45">
        <v>327</v>
      </c>
      <c r="B353" s="50"/>
      <c r="C353" s="52"/>
      <c r="D353" s="68"/>
      <c r="E353" s="52"/>
      <c r="F353" s="67"/>
      <c r="G353" s="52"/>
      <c r="H353" s="56"/>
    </row>
    <row r="354" spans="1:8" ht="30.75" x14ac:dyDescent="0.75">
      <c r="A354" s="45">
        <v>328</v>
      </c>
      <c r="B354" s="50"/>
      <c r="C354" s="52"/>
      <c r="D354" s="68"/>
      <c r="E354" s="52"/>
      <c r="F354" s="67"/>
      <c r="G354" s="52"/>
      <c r="H354" s="56"/>
    </row>
    <row r="355" spans="1:8" ht="30.75" x14ac:dyDescent="0.75">
      <c r="A355" s="45">
        <v>329</v>
      </c>
      <c r="B355" s="50"/>
      <c r="C355" s="52"/>
      <c r="D355" s="68"/>
      <c r="E355" s="52"/>
      <c r="F355" s="67"/>
      <c r="G355" s="52"/>
      <c r="H355" s="56"/>
    </row>
    <row r="356" spans="1:8" ht="30.75" x14ac:dyDescent="0.75">
      <c r="A356" s="45">
        <v>330</v>
      </c>
      <c r="B356" s="50"/>
      <c r="C356" s="52"/>
      <c r="D356" s="68"/>
      <c r="E356" s="52"/>
      <c r="F356" s="67"/>
      <c r="G356" s="52"/>
      <c r="H356" s="56"/>
    </row>
    <row r="357" spans="1:8" ht="30.75" x14ac:dyDescent="0.75">
      <c r="A357" s="45">
        <v>331</v>
      </c>
      <c r="B357" s="50"/>
      <c r="C357" s="52"/>
      <c r="D357" s="68"/>
      <c r="E357" s="52"/>
      <c r="F357" s="67"/>
      <c r="G357" s="52"/>
      <c r="H357" s="56"/>
    </row>
    <row r="358" spans="1:8" ht="30.75" x14ac:dyDescent="0.75">
      <c r="A358" s="45">
        <v>332</v>
      </c>
      <c r="B358" s="50"/>
      <c r="C358" s="52"/>
      <c r="D358" s="68"/>
      <c r="E358" s="52"/>
      <c r="F358" s="67"/>
      <c r="G358" s="52"/>
      <c r="H358" s="56"/>
    </row>
    <row r="359" spans="1:8" ht="30.75" x14ac:dyDescent="0.75">
      <c r="A359" s="45">
        <v>333</v>
      </c>
      <c r="B359" s="50"/>
      <c r="C359" s="52"/>
      <c r="D359" s="68"/>
      <c r="E359" s="52"/>
      <c r="F359" s="67"/>
      <c r="G359" s="52"/>
      <c r="H359" s="56"/>
    </row>
    <row r="360" spans="1:8" ht="30.75" x14ac:dyDescent="0.75">
      <c r="A360" s="45">
        <v>334</v>
      </c>
      <c r="B360" s="50"/>
      <c r="C360" s="52"/>
      <c r="D360" s="68"/>
      <c r="E360" s="52"/>
      <c r="F360" s="67"/>
      <c r="G360" s="52"/>
      <c r="H360" s="56"/>
    </row>
    <row r="361" spans="1:8" ht="30.75" x14ac:dyDescent="0.75">
      <c r="A361" s="45">
        <v>335</v>
      </c>
      <c r="B361" s="50"/>
      <c r="C361" s="52"/>
      <c r="D361" s="68"/>
      <c r="E361" s="52"/>
      <c r="F361" s="67"/>
      <c r="G361" s="52"/>
      <c r="H361" s="56"/>
    </row>
    <row r="362" spans="1:8" ht="30.75" x14ac:dyDescent="0.75">
      <c r="A362" s="45">
        <v>336</v>
      </c>
      <c r="B362" s="50"/>
      <c r="C362" s="52"/>
      <c r="D362" s="68"/>
      <c r="E362" s="52"/>
      <c r="F362" s="67"/>
      <c r="G362" s="52"/>
      <c r="H362" s="56"/>
    </row>
    <row r="363" spans="1:8" ht="30.75" x14ac:dyDescent="0.75">
      <c r="A363" s="45">
        <v>337</v>
      </c>
      <c r="B363" s="50"/>
      <c r="C363" s="52"/>
      <c r="D363" s="68"/>
      <c r="E363" s="52"/>
      <c r="F363" s="67"/>
      <c r="G363" s="52"/>
      <c r="H363" s="56"/>
    </row>
    <row r="364" spans="1:8" ht="30.75" x14ac:dyDescent="0.75">
      <c r="A364" s="45">
        <v>338</v>
      </c>
      <c r="B364" s="50"/>
      <c r="C364" s="52"/>
      <c r="D364" s="68"/>
      <c r="E364" s="52"/>
      <c r="F364" s="67"/>
      <c r="G364" s="52"/>
      <c r="H364" s="56"/>
    </row>
    <row r="365" spans="1:8" ht="30.75" x14ac:dyDescent="0.75">
      <c r="A365" s="45">
        <v>339</v>
      </c>
      <c r="B365" s="50"/>
      <c r="C365" s="52"/>
      <c r="D365" s="68"/>
      <c r="E365" s="52"/>
      <c r="F365" s="67"/>
      <c r="G365" s="52"/>
      <c r="H365" s="56"/>
    </row>
    <row r="366" spans="1:8" ht="30.75" x14ac:dyDescent="0.75">
      <c r="A366" s="45">
        <v>340</v>
      </c>
      <c r="B366" s="50"/>
      <c r="C366" s="52"/>
      <c r="D366" s="68"/>
      <c r="E366" s="52"/>
      <c r="F366" s="67"/>
      <c r="G366" s="52"/>
      <c r="H366" s="56"/>
    </row>
    <row r="367" spans="1:8" ht="30.75" x14ac:dyDescent="0.75">
      <c r="A367" s="45">
        <v>341</v>
      </c>
      <c r="B367" s="50"/>
      <c r="C367" s="52"/>
      <c r="D367" s="68"/>
      <c r="E367" s="52"/>
      <c r="F367" s="67"/>
      <c r="G367" s="52"/>
      <c r="H367" s="56"/>
    </row>
    <row r="368" spans="1:8" ht="30.75" x14ac:dyDescent="0.75">
      <c r="A368" s="45">
        <v>342</v>
      </c>
      <c r="B368" s="50"/>
      <c r="C368" s="52"/>
      <c r="D368" s="68"/>
      <c r="E368" s="52"/>
      <c r="F368" s="67"/>
      <c r="G368" s="52"/>
      <c r="H368" s="56"/>
    </row>
    <row r="369" spans="1:8" ht="30.75" x14ac:dyDescent="0.75">
      <c r="A369" s="45">
        <v>343</v>
      </c>
      <c r="B369" s="50"/>
      <c r="C369" s="52"/>
      <c r="D369" s="68"/>
      <c r="E369" s="52"/>
      <c r="F369" s="67"/>
      <c r="G369" s="52"/>
      <c r="H369" s="56"/>
    </row>
    <row r="370" spans="1:8" ht="30.75" x14ac:dyDescent="0.75">
      <c r="A370" s="45">
        <v>344</v>
      </c>
      <c r="B370" s="50"/>
      <c r="C370" s="52"/>
      <c r="D370" s="68"/>
      <c r="E370" s="52"/>
      <c r="F370" s="67"/>
      <c r="G370" s="52"/>
      <c r="H370" s="56"/>
    </row>
    <row r="371" spans="1:8" ht="30.75" x14ac:dyDescent="0.75">
      <c r="A371" s="45">
        <v>345</v>
      </c>
      <c r="B371" s="50"/>
      <c r="C371" s="52"/>
      <c r="D371" s="68"/>
      <c r="E371" s="52"/>
      <c r="F371" s="67"/>
      <c r="G371" s="52"/>
      <c r="H371" s="56"/>
    </row>
    <row r="372" spans="1:8" ht="30.75" x14ac:dyDescent="0.75">
      <c r="A372" s="45">
        <v>346</v>
      </c>
      <c r="B372" s="50"/>
      <c r="C372" s="52"/>
      <c r="D372" s="68"/>
      <c r="E372" s="52"/>
      <c r="F372" s="67"/>
      <c r="G372" s="52"/>
      <c r="H372" s="56"/>
    </row>
    <row r="373" spans="1:8" ht="30.75" x14ac:dyDescent="0.75">
      <c r="A373" s="45">
        <v>347</v>
      </c>
      <c r="B373" s="50"/>
      <c r="C373" s="52"/>
      <c r="D373" s="68"/>
      <c r="E373" s="52"/>
      <c r="F373" s="67"/>
      <c r="G373" s="52"/>
      <c r="H373" s="56"/>
    </row>
    <row r="374" spans="1:8" ht="30.75" x14ac:dyDescent="0.75">
      <c r="A374" s="45">
        <v>348</v>
      </c>
      <c r="B374" s="50"/>
      <c r="C374" s="52"/>
      <c r="D374" s="68"/>
      <c r="E374" s="52"/>
      <c r="F374" s="67"/>
      <c r="G374" s="52"/>
      <c r="H374" s="56"/>
    </row>
    <row r="375" spans="1:8" ht="30.75" x14ac:dyDescent="0.75">
      <c r="A375" s="45">
        <v>349</v>
      </c>
      <c r="B375" s="50"/>
      <c r="C375" s="52"/>
      <c r="D375" s="68"/>
      <c r="E375" s="52"/>
      <c r="F375" s="67"/>
      <c r="G375" s="52"/>
      <c r="H375" s="56"/>
    </row>
    <row r="376" spans="1:8" ht="30.75" x14ac:dyDescent="0.75">
      <c r="A376" s="45">
        <v>350</v>
      </c>
      <c r="B376" s="50"/>
      <c r="C376" s="52"/>
      <c r="D376" s="68"/>
      <c r="E376" s="52"/>
      <c r="F376" s="67"/>
      <c r="G376" s="52"/>
      <c r="H376" s="56"/>
    </row>
    <row r="377" spans="1:8" ht="30.75" x14ac:dyDescent="0.75">
      <c r="A377" s="45">
        <v>351</v>
      </c>
      <c r="B377" s="50"/>
      <c r="C377" s="52"/>
      <c r="D377" s="68"/>
      <c r="E377" s="52"/>
      <c r="F377" s="67"/>
      <c r="G377" s="52"/>
      <c r="H377" s="56"/>
    </row>
    <row r="378" spans="1:8" ht="30.75" x14ac:dyDescent="0.75">
      <c r="A378" s="45">
        <v>352</v>
      </c>
      <c r="B378" s="50"/>
      <c r="C378" s="52"/>
      <c r="D378" s="68"/>
      <c r="E378" s="52"/>
      <c r="F378" s="67"/>
      <c r="G378" s="52"/>
      <c r="H378" s="56"/>
    </row>
    <row r="379" spans="1:8" ht="30.75" x14ac:dyDescent="0.75">
      <c r="A379" s="45">
        <v>353</v>
      </c>
      <c r="B379" s="50"/>
      <c r="C379" s="52"/>
      <c r="D379" s="68"/>
      <c r="E379" s="52"/>
      <c r="F379" s="67"/>
      <c r="G379" s="52"/>
      <c r="H379" s="56"/>
    </row>
    <row r="380" spans="1:8" ht="30.75" x14ac:dyDescent="0.75">
      <c r="A380" s="45">
        <v>354</v>
      </c>
      <c r="B380" s="50"/>
      <c r="C380" s="52"/>
      <c r="D380" s="68"/>
      <c r="E380" s="52"/>
      <c r="F380" s="67"/>
      <c r="G380" s="52"/>
      <c r="H380" s="56"/>
    </row>
    <row r="381" spans="1:8" ht="30.75" x14ac:dyDescent="0.75">
      <c r="A381" s="45">
        <v>355</v>
      </c>
      <c r="B381" s="50"/>
      <c r="C381" s="52"/>
      <c r="D381" s="68"/>
      <c r="E381" s="52"/>
      <c r="F381" s="67"/>
      <c r="G381" s="52"/>
      <c r="H381" s="56"/>
    </row>
    <row r="382" spans="1:8" ht="30.75" x14ac:dyDescent="0.75">
      <c r="A382" s="45">
        <v>356</v>
      </c>
      <c r="B382" s="50"/>
      <c r="C382" s="52"/>
      <c r="D382" s="68"/>
      <c r="E382" s="52"/>
      <c r="F382" s="67"/>
      <c r="G382" s="52"/>
      <c r="H382" s="56"/>
    </row>
    <row r="383" spans="1:8" ht="30.75" x14ac:dyDescent="0.75">
      <c r="A383" s="45">
        <v>357</v>
      </c>
      <c r="B383" s="50"/>
      <c r="C383" s="52"/>
      <c r="D383" s="68"/>
      <c r="E383" s="52"/>
      <c r="F383" s="67"/>
      <c r="G383" s="52"/>
      <c r="H383" s="56"/>
    </row>
    <row r="384" spans="1:8" ht="30.75" x14ac:dyDescent="0.75">
      <c r="A384" s="45">
        <v>358</v>
      </c>
      <c r="B384" s="50"/>
      <c r="C384" s="52"/>
      <c r="D384" s="68"/>
      <c r="E384" s="52"/>
      <c r="F384" s="67"/>
      <c r="G384" s="52"/>
      <c r="H384" s="56"/>
    </row>
    <row r="385" spans="1:8" x14ac:dyDescent="0.75">
      <c r="A385" s="45">
        <v>359</v>
      </c>
      <c r="B385" s="53"/>
      <c r="C385" s="54"/>
      <c r="D385" s="47"/>
      <c r="E385" s="54"/>
      <c r="F385" s="46"/>
      <c r="G385" s="52"/>
      <c r="H385" s="56"/>
    </row>
    <row r="386" spans="1:8" x14ac:dyDescent="0.75">
      <c r="A386" s="45">
        <v>360</v>
      </c>
      <c r="B386" s="53"/>
      <c r="C386" s="54"/>
      <c r="D386" s="47"/>
      <c r="E386" s="54"/>
      <c r="F386" s="46"/>
      <c r="G386" s="52"/>
      <c r="H386" s="56"/>
    </row>
    <row r="387" spans="1:8" x14ac:dyDescent="0.75">
      <c r="A387" s="45">
        <v>361</v>
      </c>
      <c r="B387" s="53"/>
      <c r="C387" s="54"/>
      <c r="D387" s="47"/>
      <c r="E387" s="54"/>
      <c r="F387" s="46"/>
      <c r="G387" s="52"/>
      <c r="H387" s="56"/>
    </row>
    <row r="388" spans="1:8" x14ac:dyDescent="0.75">
      <c r="A388" s="45">
        <v>362</v>
      </c>
      <c r="B388" s="53"/>
      <c r="C388" s="54"/>
      <c r="D388" s="47"/>
      <c r="E388" s="54"/>
      <c r="F388" s="46"/>
      <c r="G388" s="52"/>
      <c r="H388" s="56"/>
    </row>
    <row r="389" spans="1:8" x14ac:dyDescent="0.75">
      <c r="A389" s="45">
        <v>363</v>
      </c>
      <c r="B389" s="53"/>
      <c r="C389" s="54"/>
      <c r="D389" s="47"/>
      <c r="E389" s="54"/>
      <c r="F389" s="46"/>
      <c r="G389" s="52"/>
      <c r="H389" s="56"/>
    </row>
    <row r="390" spans="1:8" x14ac:dyDescent="0.75">
      <c r="A390" s="45">
        <v>364</v>
      </c>
      <c r="B390" s="53"/>
      <c r="C390" s="54"/>
      <c r="D390" s="47"/>
      <c r="E390" s="54"/>
      <c r="F390" s="46"/>
      <c r="G390" s="52"/>
      <c r="H390" s="56"/>
    </row>
    <row r="391" spans="1:8" ht="27" thickBot="1" x14ac:dyDescent="0.8">
      <c r="A391" s="45">
        <v>365</v>
      </c>
      <c r="B391" s="57"/>
      <c r="C391" s="58"/>
      <c r="D391" s="59"/>
      <c r="E391" s="58"/>
      <c r="F391" s="60"/>
      <c r="G391" s="61"/>
      <c r="H391" s="62"/>
    </row>
    <row r="392" spans="1:8" ht="27" thickTop="1" x14ac:dyDescent="0.75"/>
  </sheetData>
  <mergeCells count="4">
    <mergeCell ref="A1:H1"/>
    <mergeCell ref="A2:F2"/>
    <mergeCell ref="A3:D3"/>
    <mergeCell ref="G24:H24"/>
  </mergeCells>
  <conditionalFormatting sqref="D4:E4 H4 J4:J25 D21:E24 H21:H24">
    <cfRule type="cellIs" dxfId="66" priority="40" stopIfTrue="1" operator="notBetween">
      <formula>1</formula>
      <formula>9000</formula>
    </cfRule>
  </conditionalFormatting>
  <conditionalFormatting sqref="D4:E4 H4 D21:E24 I4:J25 H21:H24">
    <cfRule type="cellIs" dxfId="65" priority="39" stopIfTrue="1" operator="notBetween">
      <formula>1</formula>
      <formula>9000</formula>
    </cfRule>
  </conditionalFormatting>
  <conditionalFormatting sqref="J4:J25">
    <cfRule type="containsText" dxfId="64" priority="35" stopIfTrue="1" operator="containsText" text="مخالف">
      <formula>NOT(ISERROR(SEARCH("مخالف",J4)))</formula>
    </cfRule>
  </conditionalFormatting>
  <conditionalFormatting sqref="F21:F22 F4">
    <cfRule type="cellIs" dxfId="63" priority="31" stopIfTrue="1" operator="between">
      <formula>1</formula>
      <formula>6</formula>
    </cfRule>
  </conditionalFormatting>
  <conditionalFormatting sqref="F21:F22 F4">
    <cfRule type="cellIs" dxfId="62" priority="30" stopIfTrue="1" operator="between">
      <formula>1</formula>
      <formula>-100000</formula>
    </cfRule>
  </conditionalFormatting>
  <conditionalFormatting sqref="F21:F22 F4">
    <cfRule type="cellIs" dxfId="61" priority="29" stopIfTrue="1" operator="between">
      <formula>7</formula>
      <formula>30</formula>
    </cfRule>
  </conditionalFormatting>
  <conditionalFormatting sqref="G5">
    <cfRule type="cellIs" dxfId="60" priority="18" stopIfTrue="1" operator="notBetween">
      <formula>1</formula>
      <formula>9000</formula>
    </cfRule>
  </conditionalFormatting>
  <conditionalFormatting sqref="G5">
    <cfRule type="cellIs" dxfId="59" priority="17" stopIfTrue="1" operator="notBetween">
      <formula>1</formula>
      <formula>9000</formula>
    </cfRule>
  </conditionalFormatting>
  <conditionalFormatting sqref="C5:E19">
    <cfRule type="cellIs" dxfId="58" priority="24" stopIfTrue="1" operator="notBetween">
      <formula>1</formula>
      <formula>9000</formula>
    </cfRule>
  </conditionalFormatting>
  <conditionalFormatting sqref="C5:E19">
    <cfRule type="cellIs" dxfId="57" priority="23" stopIfTrue="1" operator="notBetween">
      <formula>1</formula>
      <formula>9000</formula>
    </cfRule>
  </conditionalFormatting>
  <conditionalFormatting sqref="B5">
    <cfRule type="expression" dxfId="56" priority="22" stopIfTrue="1">
      <formula>$I$5="طائرة"</formula>
    </cfRule>
  </conditionalFormatting>
  <conditionalFormatting sqref="B5">
    <cfRule type="expression" dxfId="55" priority="21" stopIfTrue="1">
      <formula>#REF!="طائرة"</formula>
    </cfRule>
  </conditionalFormatting>
  <conditionalFormatting sqref="H5">
    <cfRule type="cellIs" dxfId="54" priority="20" stopIfTrue="1" operator="notBetween">
      <formula>1</formula>
      <formula>9000</formula>
    </cfRule>
  </conditionalFormatting>
  <conditionalFormatting sqref="H5">
    <cfRule type="cellIs" dxfId="53" priority="19" stopIfTrue="1" operator="notBetween">
      <formula>1</formula>
      <formula>9000</formula>
    </cfRule>
  </conditionalFormatting>
  <conditionalFormatting sqref="F5">
    <cfRule type="cellIs" dxfId="52" priority="16" stopIfTrue="1" operator="notBetween">
      <formula>1</formula>
      <formula>9000</formula>
    </cfRule>
  </conditionalFormatting>
  <conditionalFormatting sqref="F5">
    <cfRule type="cellIs" dxfId="51" priority="15" stopIfTrue="1" operator="notBetween">
      <formula>1</formula>
      <formula>9000</formula>
    </cfRule>
  </conditionalFormatting>
  <conditionalFormatting sqref="C20:E20">
    <cfRule type="cellIs" dxfId="50" priority="14" stopIfTrue="1" operator="notBetween">
      <formula>1</formula>
      <formula>9000</formula>
    </cfRule>
  </conditionalFormatting>
  <conditionalFormatting sqref="C20:E20">
    <cfRule type="cellIs" dxfId="49" priority="13" stopIfTrue="1" operator="notBetween">
      <formula>1</formula>
      <formula>9000</formula>
    </cfRule>
  </conditionalFormatting>
  <conditionalFormatting sqref="B20">
    <cfRule type="expression" dxfId="48" priority="12" stopIfTrue="1">
      <formula>$I$5="طائرة"</formula>
    </cfRule>
  </conditionalFormatting>
  <conditionalFormatting sqref="B20">
    <cfRule type="expression" dxfId="47" priority="11" stopIfTrue="1">
      <formula>#REF!="طائرة"</formula>
    </cfRule>
  </conditionalFormatting>
  <conditionalFormatting sqref="H6:H20">
    <cfRule type="cellIs" dxfId="46" priority="10" stopIfTrue="1" operator="notBetween">
      <formula>1</formula>
      <formula>9000</formula>
    </cfRule>
  </conditionalFormatting>
  <conditionalFormatting sqref="H6:H20">
    <cfRule type="cellIs" dxfId="45" priority="9" stopIfTrue="1" operator="notBetween">
      <formula>1</formula>
      <formula>9000</formula>
    </cfRule>
  </conditionalFormatting>
  <conditionalFormatting sqref="G6:G20">
    <cfRule type="cellIs" dxfId="44" priority="8" stopIfTrue="1" operator="notBetween">
      <formula>1</formula>
      <formula>9000</formula>
    </cfRule>
  </conditionalFormatting>
  <conditionalFormatting sqref="G6:G20">
    <cfRule type="cellIs" dxfId="43" priority="7" stopIfTrue="1" operator="notBetween">
      <formula>1</formula>
      <formula>9000</formula>
    </cfRule>
  </conditionalFormatting>
  <conditionalFormatting sqref="F6:F20">
    <cfRule type="cellIs" dxfId="42" priority="6" stopIfTrue="1" operator="notBetween">
      <formula>1</formula>
      <formula>9000</formula>
    </cfRule>
  </conditionalFormatting>
  <conditionalFormatting sqref="F6:F20">
    <cfRule type="cellIs" dxfId="41" priority="5" stopIfTrue="1" operator="notBetween">
      <formula>1</formula>
      <formula>9000</formula>
    </cfRule>
  </conditionalFormatting>
  <conditionalFormatting sqref="B6:B19">
    <cfRule type="expression" dxfId="40" priority="4" stopIfTrue="1">
      <formula>$I$5="طائرة"</formula>
    </cfRule>
  </conditionalFormatting>
  <conditionalFormatting sqref="B6:B19">
    <cfRule type="expression" dxfId="39" priority="3" stopIfTrue="1">
      <formula>#REF!="طائرة"</formula>
    </cfRule>
  </conditionalFormatting>
  <pageMargins left="0.31496062992125984" right="0.31496062992125984" top="0.35433070866141736" bottom="0.35433070866141736" header="0.31496062992125984" footer="0.31496062992125984"/>
  <pageSetup scale="70" orientation="portrait" r:id="rId1"/>
  <ignoredErrors>
    <ignoredError sqref="C7:E2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tint="0.39997558519241921"/>
  </sheetPr>
  <dimension ref="A1:U52"/>
  <sheetViews>
    <sheetView rightToLeft="1" view="pageBreakPreview" zoomScale="90" zoomScaleNormal="100" zoomScaleSheetLayoutView="90" workbookViewId="0">
      <selection activeCell="B14" sqref="B14"/>
    </sheetView>
  </sheetViews>
  <sheetFormatPr baseColWidth="10" defaultColWidth="9.140625" defaultRowHeight="21" customHeight="1" x14ac:dyDescent="0.2"/>
  <cols>
    <col min="1" max="1" width="10.7109375" style="116" customWidth="1"/>
    <col min="2" max="2" width="19.28515625" style="116" customWidth="1"/>
    <col min="3" max="3" width="13.5703125" style="116" customWidth="1"/>
    <col min="4" max="4" width="32.5703125" style="116" customWidth="1"/>
    <col min="5" max="5" width="19.7109375" style="116" customWidth="1"/>
    <col min="6" max="6" width="23.7109375" style="116" customWidth="1"/>
    <col min="7" max="7" width="20.5703125" style="116" customWidth="1"/>
    <col min="8" max="8" width="20.42578125" style="137" hidden="1" customWidth="1"/>
    <col min="9" max="9" width="18.5703125" style="116" customWidth="1"/>
    <col min="10" max="10" width="35.28515625" style="116" customWidth="1"/>
    <col min="11" max="11" width="15.7109375" style="116" customWidth="1"/>
    <col min="12" max="12" width="17.140625" style="116" customWidth="1"/>
    <col min="13" max="13" width="22" style="137" customWidth="1"/>
    <col min="14" max="14" width="14.140625" style="116" customWidth="1"/>
    <col min="15" max="15" width="11.5703125" style="116" customWidth="1"/>
    <col min="16" max="16" width="0.85546875" style="116" customWidth="1"/>
    <col min="17" max="17" width="11.42578125" style="116" customWidth="1"/>
    <col min="18" max="18" width="25.28515625" style="116" customWidth="1"/>
    <col min="19" max="19" width="15" style="116" customWidth="1"/>
    <col min="20" max="20" width="13.7109375" style="116" customWidth="1"/>
    <col min="21" max="21" width="14" style="116" customWidth="1"/>
    <col min="22" max="16384" width="9.140625" style="116"/>
  </cols>
  <sheetData>
    <row r="1" spans="1:21" ht="21" customHeight="1" x14ac:dyDescent="0.2">
      <c r="A1" s="251" t="s">
        <v>8</v>
      </c>
      <c r="B1" s="251"/>
      <c r="C1" s="251"/>
      <c r="D1" s="251"/>
      <c r="E1" s="251"/>
      <c r="F1" s="251"/>
      <c r="G1" s="251"/>
      <c r="H1" s="251"/>
      <c r="I1" s="251"/>
      <c r="J1" s="114"/>
      <c r="K1" s="114"/>
      <c r="L1" s="114"/>
      <c r="M1" s="114"/>
      <c r="N1" s="114"/>
      <c r="O1" s="114"/>
      <c r="P1" s="115"/>
      <c r="Q1" s="115"/>
      <c r="R1" s="115"/>
    </row>
    <row r="2" spans="1:21" ht="27" customHeight="1" x14ac:dyDescent="0.2">
      <c r="A2" s="231" t="s">
        <v>1</v>
      </c>
      <c r="B2" s="255"/>
      <c r="C2" s="229"/>
      <c r="D2" s="251" t="s">
        <v>527</v>
      </c>
      <c r="E2" s="251"/>
      <c r="F2" s="251"/>
      <c r="G2" s="229"/>
      <c r="H2" s="229"/>
      <c r="I2" s="229"/>
      <c r="J2" s="114"/>
      <c r="K2" s="114"/>
      <c r="L2" s="114"/>
      <c r="M2" s="114"/>
      <c r="N2" s="114"/>
      <c r="O2" s="114"/>
      <c r="P2" s="115"/>
      <c r="Q2" s="115"/>
      <c r="R2" s="115"/>
      <c r="S2" s="115"/>
      <c r="T2" s="115"/>
      <c r="U2" s="115"/>
    </row>
    <row r="3" spans="1:21" ht="27" customHeight="1" x14ac:dyDescent="0.2">
      <c r="A3" s="229"/>
      <c r="B3" s="229"/>
      <c r="C3" s="229"/>
      <c r="D3" s="253" t="s">
        <v>531</v>
      </c>
      <c r="E3" s="253"/>
      <c r="F3" s="253"/>
      <c r="G3" s="230"/>
      <c r="H3" s="230"/>
      <c r="I3" s="230"/>
      <c r="J3" s="117"/>
      <c r="K3" s="118"/>
      <c r="L3" s="119"/>
      <c r="M3" s="120"/>
      <c r="N3" s="115"/>
      <c r="O3" s="115"/>
      <c r="P3" s="115"/>
      <c r="Q3" s="115"/>
      <c r="R3" s="115"/>
      <c r="S3" s="115"/>
      <c r="T3" s="121"/>
    </row>
    <row r="4" spans="1:21" ht="22.5" customHeight="1" thickBot="1" x14ac:dyDescent="0.25">
      <c r="A4" s="254" t="s">
        <v>543</v>
      </c>
      <c r="B4" s="254"/>
      <c r="C4" s="252">
        <v>41487</v>
      </c>
      <c r="D4" s="252"/>
      <c r="E4" s="198" t="s">
        <v>530</v>
      </c>
      <c r="F4" s="252">
        <v>41547</v>
      </c>
      <c r="G4" s="252"/>
      <c r="H4" s="252"/>
      <c r="I4" s="252"/>
      <c r="J4" s="117"/>
      <c r="K4" s="118"/>
      <c r="L4" s="119"/>
      <c r="M4" s="120"/>
      <c r="N4" s="115"/>
      <c r="O4" s="115"/>
      <c r="P4" s="115"/>
      <c r="Q4" s="115"/>
      <c r="R4" s="115"/>
      <c r="S4" s="115"/>
      <c r="T4" s="121"/>
    </row>
    <row r="5" spans="1:21" s="115" customFormat="1" ht="27" customHeight="1" thickTop="1" thickBot="1" x14ac:dyDescent="0.25">
      <c r="A5" s="174" t="s">
        <v>0</v>
      </c>
      <c r="B5" s="175" t="s">
        <v>526</v>
      </c>
      <c r="C5" s="175" t="s">
        <v>211</v>
      </c>
      <c r="D5" s="175" t="s">
        <v>426</v>
      </c>
      <c r="E5" s="175" t="s">
        <v>2</v>
      </c>
      <c r="F5" s="175" t="s">
        <v>3</v>
      </c>
      <c r="G5" s="175" t="s">
        <v>4</v>
      </c>
      <c r="H5" s="175" t="s">
        <v>4</v>
      </c>
      <c r="I5" s="176" t="s">
        <v>529</v>
      </c>
      <c r="J5" s="122"/>
      <c r="K5" s="122"/>
      <c r="L5" s="122"/>
      <c r="M5" s="123"/>
      <c r="N5" s="122"/>
      <c r="O5" s="122"/>
    </row>
    <row r="6" spans="1:21" s="115" customFormat="1" ht="21" customHeight="1" thickTop="1" x14ac:dyDescent="0.2">
      <c r="A6" s="177">
        <f>IF(ROW($A1)&gt;MAX(عام!$A:$A),"",ROW($A1))</f>
        <v>1</v>
      </c>
      <c r="B6" s="178">
        <f>IF($A6="","",INDEX(Plage,MATCH($A6,عام!$C:$C,0),COLUMN(B$1)))</f>
        <v>41491</v>
      </c>
      <c r="C6" s="179">
        <f>IF($A6="","",INDEX(Plage,MATCH($A6,عام!$C:$C,0),COLUMN(C$1)))</f>
        <v>43</v>
      </c>
      <c r="D6" s="178" t="str">
        <f>IF($A6="","",INDEX(Plage,MATCH($A6,عام!$C:$C,0),COLUMN(D$1)))</f>
        <v>طارق احمد بصري</v>
      </c>
      <c r="E6" s="178" t="str">
        <f>IF($A6="","",INDEX(Plage,MATCH($A6,عام!$C:$C,0),COLUMN(E$1)))</f>
        <v>سمبتكو</v>
      </c>
      <c r="F6" s="178" t="str">
        <f>IF($A6="","",INDEX(Plage,MATCH($A6,عام!$C:$C,0),COLUMN(F$1)))</f>
        <v>الشئون الإدارية</v>
      </c>
      <c r="G6" s="178">
        <f>IF($A6="","",INDEX(Plage,MATCH($A6,عام!$C:$C,0),COLUMN(G$1)))</f>
        <v>41516</v>
      </c>
      <c r="H6" s="223">
        <f>IF($A6="","",INDEX(Plage,MATCH($A6,عام!$C:$C,0),COLUMN(H$1)))</f>
        <v>13.537899189817836</v>
      </c>
      <c r="I6" s="180" t="str">
        <f>IF($A6="","",INDEX(Plage,MATCH($A6,عام!$C:$C,0),COLUMN(I$1)))</f>
        <v>برى</v>
      </c>
      <c r="J6" s="124"/>
      <c r="K6" s="122"/>
      <c r="L6" s="122"/>
      <c r="M6" s="125"/>
      <c r="N6" s="122"/>
      <c r="O6" s="122"/>
    </row>
    <row r="7" spans="1:21" s="127" customFormat="1" ht="21" customHeight="1" x14ac:dyDescent="0.2">
      <c r="A7" s="199">
        <f>IF(ROW($A2)&gt;MAX(عام!$A:$A),"",ROW($A2))</f>
        <v>2</v>
      </c>
      <c r="B7" s="183">
        <f>IF($A7="","",INDEX(Plage,MATCH($A7,عام!$C:$C,0),COLUMN(B$1)))</f>
        <v>41501</v>
      </c>
      <c r="C7" s="182">
        <f>IF($A7="","",INDEX(Plage,MATCH($A7,عام!$C:$C,0),COLUMN(C$1)))</f>
        <v>1773</v>
      </c>
      <c r="D7" s="183" t="str">
        <f>IF($A7="","",INDEX(Plage,MATCH($A7,عام!$C:$C,0),COLUMN(D$1)))</f>
        <v>احمد محمد احمد إبراهيم</v>
      </c>
      <c r="E7" s="183" t="str">
        <f>IF($A7="","",INDEX(Plage,MATCH($A7,عام!$C:$C,0),COLUMN(E$1)))</f>
        <v>خالدة</v>
      </c>
      <c r="F7" s="183" t="str">
        <f>IF($A7="","",INDEX(Plage,MATCH($A7,عام!$C:$C,0),COLUMN(F$1)))</f>
        <v>الادارية</v>
      </c>
      <c r="G7" s="183">
        <f>IF($A7="","",INDEX(Plage,MATCH($A7,عام!$C:$C,0),COLUMN(G$1)))</f>
        <v>41507</v>
      </c>
      <c r="H7" s="183">
        <f>IF($A7="","",INDEX(Plage,MATCH($A7,عام!$C:$C,0),COLUMN(H$1)))</f>
        <v>8.5378991898178356</v>
      </c>
      <c r="I7" s="184" t="str">
        <f>IF($A7="","",INDEX(Plage,MATCH($A7,عام!$C:$C,0),COLUMN(I$1)))</f>
        <v>طائرة</v>
      </c>
      <c r="J7" s="122"/>
      <c r="K7" s="122"/>
      <c r="L7" s="122"/>
      <c r="M7" s="126"/>
      <c r="N7" s="122"/>
      <c r="O7" s="122"/>
      <c r="P7" s="115"/>
      <c r="Q7" s="115"/>
      <c r="R7" s="115"/>
      <c r="S7" s="115"/>
      <c r="T7" s="115"/>
      <c r="U7" s="115"/>
    </row>
    <row r="8" spans="1:21" s="127" customFormat="1" ht="21" customHeight="1" x14ac:dyDescent="0.2">
      <c r="A8" s="199">
        <f>IF(ROW($A3)&gt;MAX(عام!$A:$A),"",ROW($A3))</f>
        <v>3</v>
      </c>
      <c r="B8" s="183">
        <f>IF($A8="","",INDEX(Plage,MATCH($A8,عام!$C:$C,0),COLUMN(B$1)))</f>
        <v>41506</v>
      </c>
      <c r="C8" s="182">
        <f>IF($A8="","",INDEX(Plage,MATCH($A8,عام!$C:$C,0),COLUMN(C$1)))</f>
        <v>33</v>
      </c>
      <c r="D8" s="183" t="str">
        <f>IF($A8="","",INDEX(Plage,MATCH($A8,عام!$C:$C,0),COLUMN(D$1)))</f>
        <v>أحمد شحاته عبد العزيز</v>
      </c>
      <c r="E8" s="183" t="str">
        <f>IF($A8="","",INDEX(Plage,MATCH($A8,عام!$C:$C,0),COLUMN(E$1)))</f>
        <v>سمبتكو</v>
      </c>
      <c r="F8" s="183" t="str">
        <f>IF($A8="","",INDEX(Plage,MATCH($A8,عام!$C:$C,0),COLUMN(F$1)))</f>
        <v>الشئون الإدارية</v>
      </c>
      <c r="G8" s="183">
        <f>IF($A8="","",INDEX(Plage,MATCH($A8,عام!$C:$C,0),COLUMN(G$1)))</f>
        <v>41511</v>
      </c>
      <c r="H8" s="183">
        <f>IF($A8="","",INDEX(Plage,MATCH($A8,عام!$C:$C,0),COLUMN(H$1)))</f>
        <v>8.5378991898178356</v>
      </c>
      <c r="I8" s="184" t="str">
        <f>IF($A8="","",INDEX(Plage,MATCH($A8,عام!$C:$C,0),COLUMN(I$1)))</f>
        <v>طائرة</v>
      </c>
      <c r="J8" s="122"/>
      <c r="K8" s="122"/>
      <c r="L8" s="122"/>
      <c r="M8" s="126"/>
      <c r="N8" s="122"/>
      <c r="O8" s="122"/>
      <c r="P8" s="115"/>
      <c r="Q8" s="115"/>
      <c r="R8" s="115"/>
      <c r="S8" s="115"/>
      <c r="T8" s="115"/>
      <c r="U8" s="115"/>
    </row>
    <row r="9" spans="1:21" s="127" customFormat="1" ht="21" customHeight="1" x14ac:dyDescent="0.2">
      <c r="A9" s="199">
        <f>IF(ROW($A4)&gt;MAX(عام!$A:$A),"",ROW($A4))</f>
        <v>4</v>
      </c>
      <c r="B9" s="183">
        <f>IF($A9="","",INDEX(Plage,MATCH($A9,عام!$C:$C,0),COLUMN(B$1)))</f>
        <v>41507</v>
      </c>
      <c r="C9" s="182">
        <f>IF($A9="","",INDEX(Plage,MATCH($A9,عام!$C:$C,0),COLUMN(C$1)))</f>
        <v>1027</v>
      </c>
      <c r="D9" s="183" t="str">
        <f>IF($A9="","",INDEX(Plage,MATCH($A9,عام!$C:$C,0),COLUMN(D$1)))</f>
        <v>خالد أحمد حمزة</v>
      </c>
      <c r="E9" s="183" t="str">
        <f>IF($A9="","",INDEX(Plage,MATCH($A9,عام!$C:$C,0),COLUMN(E$1)))</f>
        <v>خالدة</v>
      </c>
      <c r="F9" s="183" t="str">
        <f>IF($A9="","",INDEX(Plage,MATCH($A9,عام!$C:$C,0),COLUMN(F$1)))</f>
        <v>الشئون الإدارية</v>
      </c>
      <c r="G9" s="183">
        <f>IF($A9="","",INDEX(Plage,MATCH($A9,عام!$C:$C,0),COLUMN(G$1)))</f>
        <v>41514</v>
      </c>
      <c r="H9" s="183">
        <f>IF($A9="","",INDEX(Plage,MATCH($A9,عام!$C:$C,0),COLUMN(H$1)))</f>
        <v>11.537501041668293</v>
      </c>
      <c r="I9" s="184" t="str">
        <f>IF($A9="","",INDEX(Plage,MATCH($A9,عام!$C:$C,0),COLUMN(I$1)))</f>
        <v>برى</v>
      </c>
      <c r="J9" s="122"/>
      <c r="K9" s="122"/>
      <c r="L9" s="122"/>
      <c r="M9" s="126"/>
      <c r="N9" s="122"/>
      <c r="O9" s="122"/>
      <c r="P9" s="115"/>
      <c r="Q9" s="115"/>
      <c r="R9" s="115"/>
      <c r="S9" s="115"/>
      <c r="T9" s="115"/>
      <c r="U9" s="115"/>
    </row>
    <row r="10" spans="1:21" s="115" customFormat="1" ht="21" customHeight="1" x14ac:dyDescent="0.2">
      <c r="A10" s="199">
        <f>IF(ROW($A5)&gt;MAX(عام!$A:$A),"",ROW($A5))</f>
        <v>5</v>
      </c>
      <c r="B10" s="183">
        <f>IF($A10="","",INDEX(Plage,MATCH($A10,عام!$C:$C,0),COLUMN(B$1)))</f>
        <v>41511</v>
      </c>
      <c r="C10" s="182">
        <f>IF($A10="","",INDEX(Plage,MATCH($A10,عام!$C:$C,0),COLUMN(C$1)))</f>
        <v>1773</v>
      </c>
      <c r="D10" s="183" t="str">
        <f>IF($A10="","",INDEX(Plage,MATCH($A10,عام!$C:$C,0),COLUMN(D$1)))</f>
        <v>احمد محمد احمد إبراهيم</v>
      </c>
      <c r="E10" s="183" t="str">
        <f>IF($A10="","",INDEX(Plage,MATCH($A10,عام!$C:$C,0),COLUMN(E$1)))</f>
        <v>خالدة</v>
      </c>
      <c r="F10" s="183" t="str">
        <f>IF($A10="","",INDEX(Plage,MATCH($A10,عام!$C:$C,0),COLUMN(F$1)))</f>
        <v>الادارية</v>
      </c>
      <c r="G10" s="183">
        <f>IF($A10="","",INDEX(Plage,MATCH($A10,عام!$C:$C,0),COLUMN(G$1)))</f>
        <v>41518</v>
      </c>
      <c r="H10" s="183">
        <f>IF($A10="","",INDEX(Plage,MATCH($A10,عام!$C:$C,0),COLUMN(H$1)))</f>
        <v>8.5378991898178356</v>
      </c>
      <c r="I10" s="184" t="str">
        <f>IF($A10="","",INDEX(Plage,MATCH($A10,عام!$C:$C,0),COLUMN(I$1)))</f>
        <v>طائرة</v>
      </c>
      <c r="J10" s="122"/>
      <c r="K10" s="122"/>
      <c r="L10" s="122"/>
      <c r="M10" s="126"/>
      <c r="N10" s="122"/>
      <c r="O10" s="122"/>
    </row>
    <row r="11" spans="1:21" s="115" customFormat="1" ht="21" customHeight="1" x14ac:dyDescent="0.2">
      <c r="A11" s="199" t="str">
        <f>IF(ROW($A6)&gt;MAX(عام!$A:$A),"",ROW($A6))</f>
        <v/>
      </c>
      <c r="B11" s="183" t="str">
        <f>IF($A11="","",INDEX(Plage,MATCH($A11,عام!$C:$C,0),COLUMN(B$1)))</f>
        <v/>
      </c>
      <c r="C11" s="182" t="str">
        <f>IF($A11="","",INDEX(Plage,MATCH($A11,عام!$C:$C,0),COLUMN(C$1)))</f>
        <v/>
      </c>
      <c r="D11" s="183" t="str">
        <f>IF($A11="","",INDEX(Plage,MATCH($A11,عام!$C:$C,0),COLUMN(D$1)))</f>
        <v/>
      </c>
      <c r="E11" s="183" t="str">
        <f>IF($A11="","",INDEX(Plage,MATCH($A11,عام!$C:$C,0),COLUMN(E$1)))</f>
        <v/>
      </c>
      <c r="F11" s="183" t="str">
        <f>IF($A11="","",INDEX(Plage,MATCH($A11,عام!$C:$C,0),COLUMN(F$1)))</f>
        <v/>
      </c>
      <c r="G11" s="183" t="str">
        <f>IF($A11="","",INDEX(Plage,MATCH($A11,عام!$C:$C,0),COLUMN(G$1)))</f>
        <v/>
      </c>
      <c r="H11" s="183" t="str">
        <f>IF($A11="","",INDEX(Plage,MATCH($A11,عام!$C:$C,0),COLUMN(H$1)))</f>
        <v/>
      </c>
      <c r="I11" s="184" t="str">
        <f>IF($A11="","",INDEX(Plage,MATCH($A11,عام!$C:$C,0),COLUMN(I$1)))</f>
        <v/>
      </c>
      <c r="J11" s="122"/>
      <c r="K11" s="122"/>
      <c r="L11" s="122"/>
      <c r="M11" s="126"/>
      <c r="N11" s="122"/>
      <c r="O11" s="122"/>
    </row>
    <row r="12" spans="1:21" s="115" customFormat="1" ht="21" customHeight="1" x14ac:dyDescent="0.2">
      <c r="A12" s="199" t="str">
        <f>IF(ROW($A7)&gt;MAX(عام!$A:$A),"",ROW($A7))</f>
        <v/>
      </c>
      <c r="B12" s="183" t="str">
        <f>IF($A12="","",INDEX(Plage,MATCH($A12,عام!$C:$C,0),COLUMN(B$1)))</f>
        <v/>
      </c>
      <c r="C12" s="182" t="str">
        <f>IF($A12="","",INDEX(Plage,MATCH($A12,عام!$C:$C,0),COLUMN(C$1)))</f>
        <v/>
      </c>
      <c r="D12" s="183" t="str">
        <f>IF($A12="","",INDEX(Plage,MATCH($A12,عام!$C:$C,0),COLUMN(D$1)))</f>
        <v/>
      </c>
      <c r="E12" s="183" t="str">
        <f>IF($A12="","",INDEX(Plage,MATCH($A12,عام!$C:$C,0),COLUMN(E$1)))</f>
        <v/>
      </c>
      <c r="F12" s="183" t="str">
        <f>IF($A12="","",INDEX(Plage,MATCH($A12,عام!$C:$C,0),COLUMN(F$1)))</f>
        <v/>
      </c>
      <c r="G12" s="183" t="str">
        <f>IF($A12="","",INDEX(Plage,MATCH($A12,عام!$C:$C,0),COLUMN(G$1)))</f>
        <v/>
      </c>
      <c r="H12" s="183" t="str">
        <f>IF($A12="","",INDEX(Plage,MATCH($A12,عام!$C:$C,0),COLUMN(H$1)))</f>
        <v/>
      </c>
      <c r="I12" s="184" t="str">
        <f>IF($A12="","",INDEX(Plage,MATCH($A12,عام!$C:$C,0),COLUMN(I$1)))</f>
        <v/>
      </c>
      <c r="J12" s="122"/>
      <c r="K12" s="122"/>
      <c r="L12" s="122"/>
      <c r="M12" s="126"/>
      <c r="N12" s="122"/>
      <c r="O12" s="122"/>
    </row>
    <row r="13" spans="1:21" s="115" customFormat="1" ht="21" customHeight="1" x14ac:dyDescent="0.2">
      <c r="A13" s="199" t="str">
        <f>IF(ROW($A8)&gt;MAX(عام!$A:$A),"",ROW($A8))</f>
        <v/>
      </c>
      <c r="B13" s="183" t="str">
        <f>IF($A13="","",INDEX(Plage,MATCH($A13,عام!$C:$C,0),COLUMN(B$1)))</f>
        <v/>
      </c>
      <c r="C13" s="182" t="str">
        <f>IF($A13="","",INDEX(Plage,MATCH($A13,عام!$C:$C,0),COLUMN(C$1)))</f>
        <v/>
      </c>
      <c r="D13" s="183" t="str">
        <f>IF($A13="","",INDEX(Plage,MATCH($A13,عام!$C:$C,0),COLUMN(D$1)))</f>
        <v/>
      </c>
      <c r="E13" s="183" t="str">
        <f>IF($A13="","",INDEX(Plage,MATCH($A13,عام!$C:$C,0),COLUMN(E$1)))</f>
        <v/>
      </c>
      <c r="F13" s="183" t="str">
        <f>IF($A13="","",INDEX(Plage,MATCH($A13,عام!$C:$C,0),COLUMN(F$1)))</f>
        <v/>
      </c>
      <c r="G13" s="183" t="str">
        <f>IF($A13="","",INDEX(Plage,MATCH($A13,عام!$C:$C,0),COLUMN(G$1)))</f>
        <v/>
      </c>
      <c r="H13" s="183" t="str">
        <f>IF($A13="","",INDEX(Plage,MATCH($A13,عام!$C:$C,0),COLUMN(H$1)))</f>
        <v/>
      </c>
      <c r="I13" s="184" t="str">
        <f>IF($A13="","",INDEX(Plage,MATCH($A13,عام!$C:$C,0),COLUMN(I$1)))</f>
        <v/>
      </c>
      <c r="J13" s="122"/>
      <c r="K13" s="122"/>
      <c r="L13" s="122"/>
      <c r="M13" s="126"/>
      <c r="N13" s="122"/>
      <c r="O13" s="122"/>
    </row>
    <row r="14" spans="1:21" s="115" customFormat="1" ht="21" customHeight="1" x14ac:dyDescent="0.2">
      <c r="A14" s="199" t="str">
        <f>IF(ROW($A9)&gt;MAX(عام!$A:$A),"",ROW($A9))</f>
        <v/>
      </c>
      <c r="B14" s="183" t="str">
        <f>IF($A14="","",INDEX(Plage,MATCH($A14,عام!$C:$C,0),COLUMN(B$1)))</f>
        <v/>
      </c>
      <c r="C14" s="182" t="str">
        <f>IF($A14="","",INDEX(Plage,MATCH($A14,عام!$C:$C,0),COLUMN(C$1)))</f>
        <v/>
      </c>
      <c r="D14" s="183" t="str">
        <f>IF($A14="","",INDEX(Plage,MATCH($A14,عام!$C:$C,0),COLUMN(D$1)))</f>
        <v/>
      </c>
      <c r="E14" s="183" t="str">
        <f>IF($A14="","",INDEX(Plage,MATCH($A14,عام!$C:$C,0),COLUMN(E$1)))</f>
        <v/>
      </c>
      <c r="F14" s="183" t="str">
        <f>IF($A14="","",INDEX(Plage,MATCH($A14,عام!$C:$C,0),COLUMN(F$1)))</f>
        <v/>
      </c>
      <c r="G14" s="183" t="str">
        <f>IF($A14="","",INDEX(Plage,MATCH($A14,عام!$C:$C,0),COLUMN(G$1)))</f>
        <v/>
      </c>
      <c r="H14" s="183" t="str">
        <f>IF($A14="","",INDEX(Plage,MATCH($A14,عام!$C:$C,0),COLUMN(H$1)))</f>
        <v/>
      </c>
      <c r="I14" s="184" t="str">
        <f>IF($A14="","",INDEX(Plage,MATCH($A14,عام!$C:$C,0),COLUMN(I$1)))</f>
        <v/>
      </c>
      <c r="J14" s="122"/>
      <c r="K14" s="122"/>
      <c r="L14" s="122"/>
      <c r="M14" s="126"/>
      <c r="N14" s="122"/>
      <c r="O14" s="122"/>
    </row>
    <row r="15" spans="1:21" s="115" customFormat="1" ht="21" customHeight="1" x14ac:dyDescent="0.2">
      <c r="A15" s="199" t="str">
        <f>IF(ROW($A10)&gt;MAX(عام!$A:$A),"",ROW($A10))</f>
        <v/>
      </c>
      <c r="B15" s="183" t="str">
        <f>IF($A15="","",INDEX(Plage,MATCH($A15,عام!$C:$C,0),COLUMN(B$1)))</f>
        <v/>
      </c>
      <c r="C15" s="182" t="str">
        <f>IF($A15="","",INDEX(Plage,MATCH($A15,عام!$C:$C,0),COLUMN(C$1)))</f>
        <v/>
      </c>
      <c r="D15" s="183" t="str">
        <f>IF($A15="","",INDEX(Plage,MATCH($A15,عام!$C:$C,0),COLUMN(D$1)))</f>
        <v/>
      </c>
      <c r="E15" s="183" t="str">
        <f>IF($A15="","",INDEX(Plage,MATCH($A15,عام!$C:$C,0),COLUMN(E$1)))</f>
        <v/>
      </c>
      <c r="F15" s="183" t="str">
        <f>IF($A15="","",INDEX(Plage,MATCH($A15,عام!$C:$C,0),COLUMN(F$1)))</f>
        <v/>
      </c>
      <c r="G15" s="183" t="str">
        <f>IF($A15="","",INDEX(Plage,MATCH($A15,عام!$C:$C,0),COLUMN(G$1)))</f>
        <v/>
      </c>
      <c r="H15" s="183" t="str">
        <f>IF($A15="","",INDEX(Plage,MATCH($A15,عام!$C:$C,0),COLUMN(H$1)))</f>
        <v/>
      </c>
      <c r="I15" s="184" t="str">
        <f>IF($A15="","",INDEX(Plage,MATCH($A15,عام!$C:$C,0),COLUMN(I$1)))</f>
        <v/>
      </c>
      <c r="J15" s="122"/>
      <c r="K15" s="122"/>
      <c r="L15" s="122"/>
      <c r="M15" s="126"/>
      <c r="N15" s="122"/>
      <c r="O15" s="122"/>
      <c r="U15" s="128"/>
    </row>
    <row r="16" spans="1:21" s="115" customFormat="1" ht="21" customHeight="1" x14ac:dyDescent="0.2">
      <c r="A16" s="199" t="str">
        <f>IF(ROW($A11)&gt;MAX(عام!$A:$A),"",ROW($A11))</f>
        <v/>
      </c>
      <c r="B16" s="183" t="str">
        <f>IF($A16="","",INDEX(Plage,MATCH($A16,عام!$C:$C,0),COLUMN(B$1)))</f>
        <v/>
      </c>
      <c r="C16" s="182" t="str">
        <f>IF($A16="","",INDEX(Plage,MATCH($A16,عام!$C:$C,0),COLUMN(C$1)))</f>
        <v/>
      </c>
      <c r="D16" s="183" t="str">
        <f>IF($A16="","",INDEX(Plage,MATCH($A16,عام!$C:$C,0),COLUMN(D$1)))</f>
        <v/>
      </c>
      <c r="E16" s="183" t="str">
        <f>IF($A16="","",INDEX(Plage,MATCH($A16,عام!$C:$C,0),COLUMN(E$1)))</f>
        <v/>
      </c>
      <c r="F16" s="183" t="str">
        <f>IF($A16="","",INDEX(Plage,MATCH($A16,عام!$C:$C,0),COLUMN(F$1)))</f>
        <v/>
      </c>
      <c r="G16" s="183" t="str">
        <f>IF($A16="","",INDEX(Plage,MATCH($A16,عام!$C:$C,0),COLUMN(G$1)))</f>
        <v/>
      </c>
      <c r="H16" s="183" t="str">
        <f>IF($A16="","",INDEX(Plage,MATCH($A16,عام!$C:$C,0),COLUMN(H$1)))</f>
        <v/>
      </c>
      <c r="I16" s="184" t="str">
        <f>IF($A16="","",INDEX(Plage,MATCH($A16,عام!$C:$C,0),COLUMN(I$1)))</f>
        <v/>
      </c>
      <c r="J16" s="122"/>
      <c r="K16" s="122"/>
      <c r="L16" s="122"/>
      <c r="M16" s="126"/>
      <c r="N16" s="122"/>
      <c r="O16" s="122"/>
      <c r="U16" s="128"/>
    </row>
    <row r="17" spans="1:21" s="115" customFormat="1" ht="21" customHeight="1" x14ac:dyDescent="0.2">
      <c r="A17" s="199" t="str">
        <f>IF(ROW($A12)&gt;MAX(عام!$A:$A),"",ROW($A12))</f>
        <v/>
      </c>
      <c r="B17" s="183" t="str">
        <f>IF($A17="","",INDEX(Plage,MATCH($A17,عام!$C:$C,0),COLUMN(B$1)))</f>
        <v/>
      </c>
      <c r="C17" s="182" t="str">
        <f>IF($A17="","",INDEX(Plage,MATCH($A17,عام!$C:$C,0),COLUMN(C$1)))</f>
        <v/>
      </c>
      <c r="D17" s="183" t="str">
        <f>IF($A17="","",INDEX(Plage,MATCH($A17,عام!$C:$C,0),COLUMN(D$1)))</f>
        <v/>
      </c>
      <c r="E17" s="183" t="str">
        <f>IF($A17="","",INDEX(Plage,MATCH($A17,عام!$C:$C,0),COLUMN(E$1)))</f>
        <v/>
      </c>
      <c r="F17" s="183" t="str">
        <f>IF($A17="","",INDEX(Plage,MATCH($A17,عام!$C:$C,0),COLUMN(F$1)))</f>
        <v/>
      </c>
      <c r="G17" s="183" t="str">
        <f>IF($A17="","",INDEX(Plage,MATCH($A17,عام!$C:$C,0),COLUMN(G$1)))</f>
        <v/>
      </c>
      <c r="H17" s="183" t="str">
        <f>IF($A17="","",INDEX(Plage,MATCH($A17,عام!$C:$C,0),COLUMN(H$1)))</f>
        <v/>
      </c>
      <c r="I17" s="184" t="str">
        <f>IF($A17="","",INDEX(Plage,MATCH($A17,عام!$C:$C,0),COLUMN(I$1)))</f>
        <v/>
      </c>
      <c r="J17" s="122"/>
      <c r="K17" s="122"/>
      <c r="L17" s="122"/>
      <c r="M17" s="126"/>
      <c r="N17" s="122"/>
      <c r="O17" s="122"/>
      <c r="Q17" s="128"/>
      <c r="U17" s="121"/>
    </row>
    <row r="18" spans="1:21" s="115" customFormat="1" ht="21" customHeight="1" x14ac:dyDescent="0.2">
      <c r="A18" s="199" t="str">
        <f>IF(ROW($A13)&gt;MAX(عام!$A:$A),"",ROW($A13))</f>
        <v/>
      </c>
      <c r="B18" s="183" t="str">
        <f>IF($A18="","",INDEX(Plage,MATCH($A18,عام!$C:$C,0),COLUMN(B$1)))</f>
        <v/>
      </c>
      <c r="C18" s="182" t="str">
        <f>IF($A18="","",INDEX(Plage,MATCH($A18,عام!$C:$C,0),COLUMN(C$1)))</f>
        <v/>
      </c>
      <c r="D18" s="183" t="str">
        <f>IF($A18="","",INDEX(Plage,MATCH($A18,عام!$C:$C,0),COLUMN(D$1)))</f>
        <v/>
      </c>
      <c r="E18" s="183" t="str">
        <f>IF($A18="","",INDEX(Plage,MATCH($A18,عام!$C:$C,0),COLUMN(E$1)))</f>
        <v/>
      </c>
      <c r="F18" s="183" t="str">
        <f>IF($A18="","",INDEX(Plage,MATCH($A18,عام!$C:$C,0),COLUMN(F$1)))</f>
        <v/>
      </c>
      <c r="G18" s="183" t="str">
        <f>IF($A18="","",INDEX(Plage,MATCH($A18,عام!$C:$C,0),COLUMN(G$1)))</f>
        <v/>
      </c>
      <c r="H18" s="183" t="str">
        <f>IF($A18="","",INDEX(Plage,MATCH($A18,عام!$C:$C,0),COLUMN(H$1)))</f>
        <v/>
      </c>
      <c r="I18" s="184" t="str">
        <f>IF($A18="","",INDEX(Plage,MATCH($A18,عام!$C:$C,0),COLUMN(I$1)))</f>
        <v/>
      </c>
      <c r="J18" s="122"/>
      <c r="K18" s="122"/>
      <c r="L18" s="122"/>
      <c r="M18" s="126"/>
      <c r="N18" s="122"/>
      <c r="O18" s="122"/>
    </row>
    <row r="19" spans="1:21" s="115" customFormat="1" ht="21" customHeight="1" x14ac:dyDescent="0.2">
      <c r="A19" s="199" t="str">
        <f>IF(ROW($A14)&gt;MAX(عام!$A:$A),"",ROW($A14))</f>
        <v/>
      </c>
      <c r="B19" s="183" t="str">
        <f>IF($A19="","",INDEX(Plage,MATCH($A19,عام!$C:$C,0),COLUMN(B$1)))</f>
        <v/>
      </c>
      <c r="C19" s="182" t="str">
        <f>IF($A19="","",INDEX(Plage,MATCH($A19,عام!$C:$C,0),COLUMN(C$1)))</f>
        <v/>
      </c>
      <c r="D19" s="183" t="str">
        <f>IF($A19="","",INDEX(Plage,MATCH($A19,عام!$C:$C,0),COLUMN(D$1)))</f>
        <v/>
      </c>
      <c r="E19" s="183" t="str">
        <f>IF($A19="","",INDEX(Plage,MATCH($A19,عام!$C:$C,0),COLUMN(E$1)))</f>
        <v/>
      </c>
      <c r="F19" s="183" t="str">
        <f>IF($A19="","",INDEX(Plage,MATCH($A19,عام!$C:$C,0),COLUMN(F$1)))</f>
        <v/>
      </c>
      <c r="G19" s="183" t="str">
        <f>IF($A19="","",INDEX(Plage,MATCH($A19,عام!$C:$C,0),COLUMN(G$1)))</f>
        <v/>
      </c>
      <c r="H19" s="183" t="str">
        <f>IF($A19="","",INDEX(Plage,MATCH($A19,عام!$C:$C,0),COLUMN(H$1)))</f>
        <v/>
      </c>
      <c r="I19" s="184" t="str">
        <f>IF($A19="","",INDEX(Plage,MATCH($A19,عام!$C:$C,0),COLUMN(I$1)))</f>
        <v/>
      </c>
      <c r="J19" s="122"/>
      <c r="K19" s="122"/>
      <c r="L19" s="122"/>
      <c r="M19" s="126"/>
      <c r="N19" s="122"/>
      <c r="O19" s="122"/>
      <c r="R19" s="128"/>
      <c r="S19" s="121"/>
      <c r="T19" s="121"/>
      <c r="U19" s="121"/>
    </row>
    <row r="20" spans="1:21" s="115" customFormat="1" ht="21" customHeight="1" x14ac:dyDescent="0.2">
      <c r="A20" s="199" t="str">
        <f>IF(ROW($A15)&gt;MAX(عام!$A:$A),"",ROW($A15))</f>
        <v/>
      </c>
      <c r="B20" s="183" t="str">
        <f>IF($A20="","",INDEX(Plage,MATCH($A20,عام!$C:$C,0),COLUMN(B$1)))</f>
        <v/>
      </c>
      <c r="C20" s="182" t="str">
        <f>IF($A20="","",INDEX(Plage,MATCH($A20,عام!$C:$C,0),COLUMN(C$1)))</f>
        <v/>
      </c>
      <c r="D20" s="183" t="str">
        <f>IF($A20="","",INDEX(Plage,MATCH($A20,عام!$C:$C,0),COLUMN(D$1)))</f>
        <v/>
      </c>
      <c r="E20" s="183" t="str">
        <f>IF($A20="","",INDEX(Plage,MATCH($A20,عام!$C:$C,0),COLUMN(E$1)))</f>
        <v/>
      </c>
      <c r="F20" s="183" t="str">
        <f>IF($A20="","",INDEX(Plage,MATCH($A20,عام!$C:$C,0),COLUMN(F$1)))</f>
        <v/>
      </c>
      <c r="G20" s="183" t="str">
        <f>IF($A20="","",INDEX(Plage,MATCH($A20,عام!$C:$C,0),COLUMN(G$1)))</f>
        <v/>
      </c>
      <c r="H20" s="183" t="str">
        <f>IF($A20="","",INDEX(Plage,MATCH($A20,عام!$C:$C,0),COLUMN(H$1)))</f>
        <v/>
      </c>
      <c r="I20" s="184" t="str">
        <f>IF($A20="","",INDEX(Plage,MATCH($A20,عام!$C:$C,0),COLUMN(I$1)))</f>
        <v/>
      </c>
      <c r="J20" s="122"/>
      <c r="K20" s="122"/>
      <c r="L20" s="122"/>
      <c r="M20" s="126"/>
      <c r="N20" s="122"/>
      <c r="O20" s="122"/>
      <c r="R20" s="128"/>
      <c r="S20" s="129"/>
      <c r="T20" s="129"/>
      <c r="U20" s="129"/>
    </row>
    <row r="21" spans="1:21" s="115" customFormat="1" ht="21" customHeight="1" x14ac:dyDescent="0.2">
      <c r="A21" s="199" t="str">
        <f>IF(ROW($A16)&gt;MAX(عام!$A:$A),"",ROW($A16))</f>
        <v/>
      </c>
      <c r="B21" s="183" t="str">
        <f>IF($A21="","",INDEX(Plage,MATCH($A21,عام!$C:$C,0),COLUMN(B$1)))</f>
        <v/>
      </c>
      <c r="C21" s="182" t="str">
        <f>IF($A21="","",INDEX(Plage,MATCH($A21,عام!$C:$C,0),COLUMN(C$1)))</f>
        <v/>
      </c>
      <c r="D21" s="183" t="str">
        <f>IF($A21="","",INDEX(Plage,MATCH($A21,عام!$C:$C,0),COLUMN(D$1)))</f>
        <v/>
      </c>
      <c r="E21" s="183" t="str">
        <f>IF($A21="","",INDEX(Plage,MATCH($A21,عام!$C:$C,0),COLUMN(E$1)))</f>
        <v/>
      </c>
      <c r="F21" s="183" t="str">
        <f>IF($A21="","",INDEX(Plage,MATCH($A21,عام!$C:$C,0),COLUMN(F$1)))</f>
        <v/>
      </c>
      <c r="G21" s="183" t="str">
        <f>IF($A21="","",INDEX(Plage,MATCH($A21,عام!$C:$C,0),COLUMN(G$1)))</f>
        <v/>
      </c>
      <c r="H21" s="183" t="str">
        <f>IF($A21="","",INDEX(Plage,MATCH($A21,عام!$C:$C,0),COLUMN(H$1)))</f>
        <v/>
      </c>
      <c r="I21" s="184" t="str">
        <f>IF($A21="","",INDEX(Plage,MATCH($A21,عام!$C:$C,0),COLUMN(I$1)))</f>
        <v/>
      </c>
      <c r="J21" s="122"/>
      <c r="K21" s="122"/>
      <c r="L21" s="122"/>
      <c r="M21" s="126"/>
      <c r="N21" s="122"/>
      <c r="O21" s="122"/>
      <c r="R21" s="128"/>
      <c r="S21" s="129"/>
      <c r="T21" s="129"/>
      <c r="U21" s="129"/>
    </row>
    <row r="22" spans="1:21" s="115" customFormat="1" ht="21" customHeight="1" x14ac:dyDescent="0.2">
      <c r="A22" s="199" t="str">
        <f>IF(ROW($A17)&gt;MAX(عام!$A:$A),"",ROW($A17))</f>
        <v/>
      </c>
      <c r="B22" s="183" t="str">
        <f>IF($A22="","",INDEX(Plage,MATCH($A22,عام!$C:$C,0),COLUMN(B$1)))</f>
        <v/>
      </c>
      <c r="C22" s="182" t="str">
        <f>IF($A22="","",INDEX(Plage,MATCH($A22,عام!$C:$C,0),COLUMN(C$1)))</f>
        <v/>
      </c>
      <c r="D22" s="183" t="str">
        <f>IF($A22="","",INDEX(Plage,MATCH($A22,عام!$C:$C,0),COLUMN(D$1)))</f>
        <v/>
      </c>
      <c r="E22" s="183" t="str">
        <f>IF($A22="","",INDEX(Plage,MATCH($A22,عام!$C:$C,0),COLUMN(E$1)))</f>
        <v/>
      </c>
      <c r="F22" s="183" t="str">
        <f>IF($A22="","",INDEX(Plage,MATCH($A22,عام!$C:$C,0),COLUMN(F$1)))</f>
        <v/>
      </c>
      <c r="G22" s="183" t="str">
        <f>IF($A22="","",INDEX(Plage,MATCH($A22,عام!$C:$C,0),COLUMN(G$1)))</f>
        <v/>
      </c>
      <c r="H22" s="183" t="str">
        <f>IF($A22="","",INDEX(Plage,MATCH($A22,عام!$C:$C,0),COLUMN(H$1)))</f>
        <v/>
      </c>
      <c r="I22" s="184" t="str">
        <f>IF($A22="","",INDEX(Plage,MATCH($A22,عام!$C:$C,0),COLUMN(I$1)))</f>
        <v/>
      </c>
      <c r="J22" s="122"/>
      <c r="K22" s="122"/>
      <c r="L22" s="122"/>
      <c r="M22" s="126"/>
      <c r="N22" s="122"/>
      <c r="O22" s="122"/>
      <c r="R22" s="128"/>
      <c r="S22" s="129"/>
      <c r="T22" s="129"/>
      <c r="U22" s="129"/>
    </row>
    <row r="23" spans="1:21" s="115" customFormat="1" ht="21" customHeight="1" x14ac:dyDescent="0.2">
      <c r="A23" s="199" t="str">
        <f>IF(ROW($A18)&gt;MAX(عام!$A:$A),"",ROW($A18))</f>
        <v/>
      </c>
      <c r="B23" s="183" t="str">
        <f>IF($A23="","",INDEX(Plage,MATCH($A23,عام!$C:$C,0),COLUMN(B$1)))</f>
        <v/>
      </c>
      <c r="C23" s="182" t="str">
        <f>IF($A23="","",INDEX(Plage,MATCH($A23,عام!$C:$C,0),COLUMN(C$1)))</f>
        <v/>
      </c>
      <c r="D23" s="183" t="str">
        <f>IF($A23="","",INDEX(Plage,MATCH($A23,عام!$C:$C,0),COLUMN(D$1)))</f>
        <v/>
      </c>
      <c r="E23" s="183" t="str">
        <f>IF($A23="","",INDEX(Plage,MATCH($A23,عام!$C:$C,0),COLUMN(E$1)))</f>
        <v/>
      </c>
      <c r="F23" s="183" t="str">
        <f>IF($A23="","",INDEX(Plage,MATCH($A23,عام!$C:$C,0),COLUMN(F$1)))</f>
        <v/>
      </c>
      <c r="G23" s="183" t="str">
        <f>IF($A23="","",INDEX(Plage,MATCH($A23,عام!$C:$C,0),COLUMN(G$1)))</f>
        <v/>
      </c>
      <c r="H23" s="183" t="str">
        <f>IF($A23="","",INDEX(Plage,MATCH($A23,عام!$C:$C,0),COLUMN(H$1)))</f>
        <v/>
      </c>
      <c r="I23" s="184" t="str">
        <f>IF($A23="","",INDEX(Plage,MATCH($A23,عام!$C:$C,0),COLUMN(I$1)))</f>
        <v/>
      </c>
      <c r="J23" s="122"/>
      <c r="K23" s="122"/>
      <c r="L23" s="122"/>
      <c r="M23" s="126"/>
      <c r="N23" s="122"/>
      <c r="O23" s="122"/>
      <c r="R23" s="128"/>
      <c r="S23" s="129"/>
      <c r="T23" s="129"/>
      <c r="U23" s="129"/>
    </row>
    <row r="24" spans="1:21" s="115" customFormat="1" ht="21" customHeight="1" x14ac:dyDescent="0.2">
      <c r="A24" s="199" t="str">
        <f>IF(ROW($A19)&gt;MAX(عام!$A:$A),"",ROW($A19))</f>
        <v/>
      </c>
      <c r="B24" s="183" t="str">
        <f>IF($A24="","",INDEX(Plage,MATCH($A24,عام!$C:$C,0),COLUMN(B$1)))</f>
        <v/>
      </c>
      <c r="C24" s="182" t="str">
        <f>IF($A24="","",INDEX(Plage,MATCH($A24,عام!$C:$C,0),COLUMN(C$1)))</f>
        <v/>
      </c>
      <c r="D24" s="183" t="str">
        <f>IF($A24="","",INDEX(Plage,MATCH($A24,عام!$C:$C,0),COLUMN(D$1)))</f>
        <v/>
      </c>
      <c r="E24" s="183" t="str">
        <f>IF($A24="","",INDEX(Plage,MATCH($A24,عام!$C:$C,0),COLUMN(E$1)))</f>
        <v/>
      </c>
      <c r="F24" s="183" t="str">
        <f>IF($A24="","",INDEX(Plage,MATCH($A24,عام!$C:$C,0),COLUMN(F$1)))</f>
        <v/>
      </c>
      <c r="G24" s="183" t="str">
        <f>IF($A24="","",INDEX(Plage,MATCH($A24,عام!$C:$C,0),COLUMN(G$1)))</f>
        <v/>
      </c>
      <c r="H24" s="183" t="str">
        <f>IF($A24="","",INDEX(Plage,MATCH($A24,عام!$C:$C,0),COLUMN(H$1)))</f>
        <v/>
      </c>
      <c r="I24" s="184" t="str">
        <f>IF($A24="","",INDEX(Plage,MATCH($A24,عام!$C:$C,0),COLUMN(I$1)))</f>
        <v/>
      </c>
      <c r="J24" s="122"/>
      <c r="K24" s="122"/>
      <c r="L24" s="122"/>
      <c r="M24" s="126"/>
      <c r="N24" s="122"/>
      <c r="O24" s="122"/>
      <c r="R24" s="128"/>
      <c r="S24" s="129"/>
      <c r="T24" s="129"/>
      <c r="U24" s="129"/>
    </row>
    <row r="25" spans="1:21" s="115" customFormat="1" ht="21" customHeight="1" x14ac:dyDescent="0.2">
      <c r="A25" s="199" t="str">
        <f>IF(ROW($A20)&gt;MAX(عام!$A:$A),"",ROW($A20))</f>
        <v/>
      </c>
      <c r="B25" s="183" t="str">
        <f>IF($A25="","",INDEX(Plage,MATCH($A25,عام!$C:$C,0),COLUMN(B$1)))</f>
        <v/>
      </c>
      <c r="C25" s="182" t="str">
        <f>IF($A25="","",INDEX(Plage,MATCH($A25,عام!$C:$C,0),COLUMN(C$1)))</f>
        <v/>
      </c>
      <c r="D25" s="183" t="str">
        <f>IF($A25="","",INDEX(Plage,MATCH($A25,عام!$C:$C,0),COLUMN(D$1)))</f>
        <v/>
      </c>
      <c r="E25" s="183" t="str">
        <f>IF($A25="","",INDEX(Plage,MATCH($A25,عام!$C:$C,0),COLUMN(E$1)))</f>
        <v/>
      </c>
      <c r="F25" s="183" t="str">
        <f>IF($A25="","",INDEX(Plage,MATCH($A25,عام!$C:$C,0),COLUMN(F$1)))</f>
        <v/>
      </c>
      <c r="G25" s="183" t="str">
        <f>IF($A25="","",INDEX(Plage,MATCH($A25,عام!$C:$C,0),COLUMN(G$1)))</f>
        <v/>
      </c>
      <c r="H25" s="183" t="str">
        <f>IF($A25="","",INDEX(Plage,MATCH($A25,عام!$C:$C,0),COLUMN(H$1)))</f>
        <v/>
      </c>
      <c r="I25" s="184" t="str">
        <f>IF($A25="","",INDEX(Plage,MATCH($A25,عام!$C:$C,0),COLUMN(I$1)))</f>
        <v/>
      </c>
      <c r="J25" s="122"/>
      <c r="K25" s="122"/>
      <c r="L25" s="122"/>
      <c r="M25" s="126"/>
      <c r="N25" s="122"/>
      <c r="O25" s="122"/>
      <c r="R25" s="128"/>
      <c r="S25" s="129"/>
      <c r="T25" s="129"/>
      <c r="U25" s="129"/>
    </row>
    <row r="26" spans="1:21" s="115" customFormat="1" ht="21" customHeight="1" x14ac:dyDescent="0.2">
      <c r="A26" s="199" t="str">
        <f>IF(ROW($A21)&gt;MAX(عام!$A:$A),"",ROW($A21))</f>
        <v/>
      </c>
      <c r="B26" s="183" t="str">
        <f>IF($A26="","",INDEX(Plage,MATCH($A26,عام!$C:$C,0),COLUMN(B$1)))</f>
        <v/>
      </c>
      <c r="C26" s="182" t="str">
        <f>IF($A26="","",INDEX(Plage,MATCH($A26,عام!$C:$C,0),COLUMN(C$1)))</f>
        <v/>
      </c>
      <c r="D26" s="183" t="str">
        <f>IF($A26="","",INDEX(Plage,MATCH($A26,عام!$C:$C,0),COLUMN(D$1)))</f>
        <v/>
      </c>
      <c r="E26" s="183" t="str">
        <f>IF($A26="","",INDEX(Plage,MATCH($A26,عام!$C:$C,0),COLUMN(E$1)))</f>
        <v/>
      </c>
      <c r="F26" s="183" t="str">
        <f>IF($A26="","",INDEX(Plage,MATCH($A26,عام!$C:$C,0),COLUMN(F$1)))</f>
        <v/>
      </c>
      <c r="G26" s="183" t="str">
        <f>IF($A26="","",INDEX(Plage,MATCH($A26,عام!$C:$C,0),COLUMN(G$1)))</f>
        <v/>
      </c>
      <c r="H26" s="183" t="str">
        <f>IF($A26="","",INDEX(Plage,MATCH($A26,عام!$C:$C,0),COLUMN(H$1)))</f>
        <v/>
      </c>
      <c r="I26" s="184" t="str">
        <f>IF($A26="","",INDEX(Plage,MATCH($A26,عام!$C:$C,0),COLUMN(I$1)))</f>
        <v/>
      </c>
      <c r="J26" s="124"/>
      <c r="K26" s="122"/>
      <c r="L26" s="122"/>
      <c r="M26" s="125"/>
      <c r="N26" s="122"/>
      <c r="O26" s="122"/>
    </row>
    <row r="27" spans="1:21" s="127" customFormat="1" ht="21" customHeight="1" x14ac:dyDescent="0.2">
      <c r="A27" s="199" t="str">
        <f>IF(ROW($A22)&gt;MAX(عام!$A:$A),"",ROW($A22))</f>
        <v/>
      </c>
      <c r="B27" s="183" t="str">
        <f>IF($A27="","",INDEX(Plage,MATCH($A27,عام!$C:$C,0),COLUMN(B$1)))</f>
        <v/>
      </c>
      <c r="C27" s="182" t="str">
        <f>IF($A27="","",INDEX(Plage,MATCH($A27,عام!$C:$C,0),COLUMN(C$1)))</f>
        <v/>
      </c>
      <c r="D27" s="183" t="str">
        <f>IF($A27="","",INDEX(Plage,MATCH($A27,عام!$C:$C,0),COLUMN(D$1)))</f>
        <v/>
      </c>
      <c r="E27" s="183" t="str">
        <f>IF($A27="","",INDEX(Plage,MATCH($A27,عام!$C:$C,0),COLUMN(E$1)))</f>
        <v/>
      </c>
      <c r="F27" s="183" t="str">
        <f>IF($A27="","",INDEX(Plage,MATCH($A27,عام!$C:$C,0),COLUMN(F$1)))</f>
        <v/>
      </c>
      <c r="G27" s="183" t="str">
        <f>IF($A27="","",INDEX(Plage,MATCH($A27,عام!$C:$C,0),COLUMN(G$1)))</f>
        <v/>
      </c>
      <c r="H27" s="183" t="str">
        <f>IF($A27="","",INDEX(Plage,MATCH($A27,عام!$C:$C,0),COLUMN(H$1)))</f>
        <v/>
      </c>
      <c r="I27" s="184" t="str">
        <f>IF($A27="","",INDEX(Plage,MATCH($A27,عام!$C:$C,0),COLUMN(I$1)))</f>
        <v/>
      </c>
      <c r="J27" s="122"/>
      <c r="K27" s="122"/>
      <c r="L27" s="122"/>
      <c r="M27" s="126"/>
      <c r="N27" s="122"/>
      <c r="O27" s="122"/>
      <c r="P27" s="115"/>
      <c r="Q27" s="115"/>
      <c r="R27" s="115"/>
      <c r="S27" s="115"/>
      <c r="T27" s="115"/>
      <c r="U27" s="115"/>
    </row>
    <row r="28" spans="1:21" s="127" customFormat="1" ht="21" customHeight="1" x14ac:dyDescent="0.2">
      <c r="A28" s="199" t="str">
        <f>IF(ROW($A23)&gt;MAX(عام!$A:$A),"",ROW($A23))</f>
        <v/>
      </c>
      <c r="B28" s="183" t="str">
        <f>IF($A28="","",INDEX(Plage,MATCH($A28,عام!$C:$C,0),COLUMN(B$1)))</f>
        <v/>
      </c>
      <c r="C28" s="182" t="str">
        <f>IF($A28="","",INDEX(Plage,MATCH($A28,عام!$C:$C,0),COLUMN(C$1)))</f>
        <v/>
      </c>
      <c r="D28" s="183" t="str">
        <f>IF($A28="","",INDEX(Plage,MATCH($A28,عام!$C:$C,0),COLUMN(D$1)))</f>
        <v/>
      </c>
      <c r="E28" s="183" t="str">
        <f>IF($A28="","",INDEX(Plage,MATCH($A28,عام!$C:$C,0),COLUMN(E$1)))</f>
        <v/>
      </c>
      <c r="F28" s="183" t="str">
        <f>IF($A28="","",INDEX(Plage,MATCH($A28,عام!$C:$C,0),COLUMN(F$1)))</f>
        <v/>
      </c>
      <c r="G28" s="183" t="str">
        <f>IF($A28="","",INDEX(Plage,MATCH($A28,عام!$C:$C,0),COLUMN(G$1)))</f>
        <v/>
      </c>
      <c r="H28" s="183" t="str">
        <f>IF($A28="","",INDEX(Plage,MATCH($A28,عام!$C:$C,0),COLUMN(H$1)))</f>
        <v/>
      </c>
      <c r="I28" s="184" t="str">
        <f>IF($A28="","",INDEX(Plage,MATCH($A28,عام!$C:$C,0),COLUMN(I$1)))</f>
        <v/>
      </c>
      <c r="J28" s="122"/>
      <c r="K28" s="122"/>
      <c r="L28" s="122"/>
      <c r="M28" s="126"/>
      <c r="N28" s="122"/>
      <c r="O28" s="122"/>
      <c r="P28" s="115"/>
      <c r="Q28" s="115"/>
      <c r="R28" s="115"/>
      <c r="S28" s="115"/>
      <c r="T28" s="115"/>
      <c r="U28" s="115"/>
    </row>
    <row r="29" spans="1:21" s="127" customFormat="1" ht="21" customHeight="1" x14ac:dyDescent="0.2">
      <c r="A29" s="199" t="str">
        <f>IF(ROW($A24)&gt;MAX(عام!$A:$A),"",ROW($A24))</f>
        <v/>
      </c>
      <c r="B29" s="183" t="str">
        <f>IF($A29="","",INDEX(Plage,MATCH($A29,عام!$C:$C,0),COLUMN(B$1)))</f>
        <v/>
      </c>
      <c r="C29" s="182" t="str">
        <f>IF($A29="","",INDEX(Plage,MATCH($A29,عام!$C:$C,0),COLUMN(C$1)))</f>
        <v/>
      </c>
      <c r="D29" s="183" t="str">
        <f>IF($A29="","",INDEX(Plage,MATCH($A29,عام!$C:$C,0),COLUMN(D$1)))</f>
        <v/>
      </c>
      <c r="E29" s="183" t="str">
        <f>IF($A29="","",INDEX(Plage,MATCH($A29,عام!$C:$C,0),COLUMN(E$1)))</f>
        <v/>
      </c>
      <c r="F29" s="183" t="str">
        <f>IF($A29="","",INDEX(Plage,MATCH($A29,عام!$C:$C,0),COLUMN(F$1)))</f>
        <v/>
      </c>
      <c r="G29" s="183" t="str">
        <f>IF($A29="","",INDEX(Plage,MATCH($A29,عام!$C:$C,0),COLUMN(G$1)))</f>
        <v/>
      </c>
      <c r="H29" s="183" t="str">
        <f>IF($A29="","",INDEX(Plage,MATCH($A29,عام!$C:$C,0),COLUMN(H$1)))</f>
        <v/>
      </c>
      <c r="I29" s="184" t="str">
        <f>IF($A29="","",INDEX(Plage,MATCH($A29,عام!$C:$C,0),COLUMN(I$1)))</f>
        <v/>
      </c>
      <c r="J29" s="122"/>
      <c r="K29" s="122"/>
      <c r="L29" s="122"/>
      <c r="M29" s="126"/>
      <c r="N29" s="122"/>
      <c r="O29" s="122"/>
      <c r="P29" s="115"/>
      <c r="Q29" s="115"/>
      <c r="R29" s="115"/>
      <c r="S29" s="115"/>
      <c r="T29" s="115"/>
      <c r="U29" s="115"/>
    </row>
    <row r="30" spans="1:21" s="115" customFormat="1" ht="21" customHeight="1" x14ac:dyDescent="0.2">
      <c r="A30" s="199" t="str">
        <f>IF(ROW($A25)&gt;MAX(عام!$A:$A),"",ROW($A25))</f>
        <v/>
      </c>
      <c r="B30" s="183" t="str">
        <f>IF($A30="","",INDEX(Plage,MATCH($A30,عام!$C:$C,0),COLUMN(B$1)))</f>
        <v/>
      </c>
      <c r="C30" s="182" t="str">
        <f>IF($A30="","",INDEX(Plage,MATCH($A30,عام!$C:$C,0),COLUMN(C$1)))</f>
        <v/>
      </c>
      <c r="D30" s="183" t="str">
        <f>IF($A30="","",INDEX(Plage,MATCH($A30,عام!$C:$C,0),COLUMN(D$1)))</f>
        <v/>
      </c>
      <c r="E30" s="183" t="str">
        <f>IF($A30="","",INDEX(Plage,MATCH($A30,عام!$C:$C,0),COLUMN(E$1)))</f>
        <v/>
      </c>
      <c r="F30" s="183" t="str">
        <f>IF($A30="","",INDEX(Plage,MATCH($A30,عام!$C:$C,0),COLUMN(F$1)))</f>
        <v/>
      </c>
      <c r="G30" s="183" t="str">
        <f>IF($A30="","",INDEX(Plage,MATCH($A30,عام!$C:$C,0),COLUMN(G$1)))</f>
        <v/>
      </c>
      <c r="H30" s="183" t="str">
        <f>IF($A30="","",INDEX(Plage,MATCH($A30,عام!$C:$C,0),COLUMN(H$1)))</f>
        <v/>
      </c>
      <c r="I30" s="184" t="str">
        <f>IF($A30="","",INDEX(Plage,MATCH($A30,عام!$C:$C,0),COLUMN(I$1)))</f>
        <v/>
      </c>
      <c r="J30" s="122"/>
      <c r="K30" s="122"/>
      <c r="L30" s="122"/>
      <c r="M30" s="126"/>
      <c r="N30" s="122"/>
      <c r="O30" s="122"/>
    </row>
    <row r="31" spans="1:21" s="115" customFormat="1" ht="21" customHeight="1" x14ac:dyDescent="0.2">
      <c r="A31" s="199" t="str">
        <f>IF(ROW($A26)&gt;MAX(عام!$A:$A),"",ROW($A26))</f>
        <v/>
      </c>
      <c r="B31" s="183" t="str">
        <f>IF($A31="","",INDEX(Plage,MATCH($A31,عام!$C:$C,0),COLUMN(B$1)))</f>
        <v/>
      </c>
      <c r="C31" s="182" t="str">
        <f>IF($A31="","",INDEX(Plage,MATCH($A31,عام!$C:$C,0),COLUMN(C$1)))</f>
        <v/>
      </c>
      <c r="D31" s="183" t="str">
        <f>IF($A31="","",INDEX(Plage,MATCH($A31,عام!$C:$C,0),COLUMN(D$1)))</f>
        <v/>
      </c>
      <c r="E31" s="183" t="str">
        <f>IF($A31="","",INDEX(Plage,MATCH($A31,عام!$C:$C,0),COLUMN(E$1)))</f>
        <v/>
      </c>
      <c r="F31" s="183" t="str">
        <f>IF($A31="","",INDEX(Plage,MATCH($A31,عام!$C:$C,0),COLUMN(F$1)))</f>
        <v/>
      </c>
      <c r="G31" s="183" t="str">
        <f>IF($A31="","",INDEX(Plage,MATCH($A31,عام!$C:$C,0),COLUMN(G$1)))</f>
        <v/>
      </c>
      <c r="H31" s="183" t="str">
        <f>IF($A31="","",INDEX(Plage,MATCH($A31,عام!$C:$C,0),COLUMN(H$1)))</f>
        <v/>
      </c>
      <c r="I31" s="184" t="str">
        <f>IF($A31="","",INDEX(Plage,MATCH($A31,عام!$C:$C,0),COLUMN(I$1)))</f>
        <v/>
      </c>
      <c r="J31" s="122"/>
      <c r="K31" s="122"/>
      <c r="L31" s="122"/>
      <c r="M31" s="126"/>
      <c r="N31" s="122"/>
      <c r="O31" s="122"/>
    </row>
    <row r="32" spans="1:21" s="115" customFormat="1" ht="21" customHeight="1" x14ac:dyDescent="0.2">
      <c r="A32" s="199" t="str">
        <f>IF(ROW($A27)&gt;MAX(عام!$A:$A),"",ROW($A27))</f>
        <v/>
      </c>
      <c r="B32" s="183" t="str">
        <f>IF($A32="","",INDEX(Plage,MATCH($A32,عام!$C:$C,0),COLUMN(B$1)))</f>
        <v/>
      </c>
      <c r="C32" s="182" t="str">
        <f>IF($A32="","",INDEX(Plage,MATCH($A32,عام!$C:$C,0),COLUMN(C$1)))</f>
        <v/>
      </c>
      <c r="D32" s="183" t="str">
        <f>IF($A32="","",INDEX(Plage,MATCH($A32,عام!$C:$C,0),COLUMN(D$1)))</f>
        <v/>
      </c>
      <c r="E32" s="183" t="str">
        <f>IF($A32="","",INDEX(Plage,MATCH($A32,عام!$C:$C,0),COLUMN(E$1)))</f>
        <v/>
      </c>
      <c r="F32" s="183" t="str">
        <f>IF($A32="","",INDEX(Plage,MATCH($A32,عام!$C:$C,0),COLUMN(F$1)))</f>
        <v/>
      </c>
      <c r="G32" s="183" t="str">
        <f>IF($A32="","",INDEX(Plage,MATCH($A32,عام!$C:$C,0),COLUMN(G$1)))</f>
        <v/>
      </c>
      <c r="H32" s="183" t="str">
        <f>IF($A32="","",INDEX(Plage,MATCH($A32,عام!$C:$C,0),COLUMN(H$1)))</f>
        <v/>
      </c>
      <c r="I32" s="184" t="str">
        <f>IF($A32="","",INDEX(Plage,MATCH($A32,عام!$C:$C,0),COLUMN(I$1)))</f>
        <v/>
      </c>
      <c r="J32" s="122"/>
      <c r="K32" s="122"/>
      <c r="L32" s="122"/>
      <c r="M32" s="126"/>
      <c r="N32" s="122"/>
      <c r="O32" s="122"/>
    </row>
    <row r="33" spans="1:21" s="115" customFormat="1" ht="21" customHeight="1" x14ac:dyDescent="0.2">
      <c r="A33" s="199" t="str">
        <f>IF(ROW($A28)&gt;MAX(عام!$A:$A),"",ROW($A28))</f>
        <v/>
      </c>
      <c r="B33" s="183" t="str">
        <f>IF($A33="","",INDEX(Plage,MATCH($A33,عام!$C:$C,0),COLUMN(B$1)))</f>
        <v/>
      </c>
      <c r="C33" s="182" t="str">
        <f>IF($A33="","",INDEX(Plage,MATCH($A33,عام!$C:$C,0),COLUMN(C$1)))</f>
        <v/>
      </c>
      <c r="D33" s="183" t="str">
        <f>IF($A33="","",INDEX(Plage,MATCH($A33,عام!$C:$C,0),COLUMN(D$1)))</f>
        <v/>
      </c>
      <c r="E33" s="183" t="str">
        <f>IF($A33="","",INDEX(Plage,MATCH($A33,عام!$C:$C,0),COLUMN(E$1)))</f>
        <v/>
      </c>
      <c r="F33" s="183" t="str">
        <f>IF($A33="","",INDEX(Plage,MATCH($A33,عام!$C:$C,0),COLUMN(F$1)))</f>
        <v/>
      </c>
      <c r="G33" s="183" t="str">
        <f>IF($A33="","",INDEX(Plage,MATCH($A33,عام!$C:$C,0),COLUMN(G$1)))</f>
        <v/>
      </c>
      <c r="H33" s="183" t="str">
        <f>IF($A33="","",INDEX(Plage,MATCH($A33,عام!$C:$C,0),COLUMN(H$1)))</f>
        <v/>
      </c>
      <c r="I33" s="184" t="str">
        <f>IF($A33="","",INDEX(Plage,MATCH($A33,عام!$C:$C,0),COLUMN(I$1)))</f>
        <v/>
      </c>
      <c r="J33" s="122"/>
      <c r="K33" s="122"/>
      <c r="L33" s="122"/>
      <c r="M33" s="126"/>
      <c r="N33" s="122"/>
      <c r="O33" s="122"/>
    </row>
    <row r="34" spans="1:21" s="115" customFormat="1" ht="21" customHeight="1" x14ac:dyDescent="0.2">
      <c r="A34" s="199" t="str">
        <f>IF(ROW($A29)&gt;MAX(عام!$A:$A),"",ROW($A29))</f>
        <v/>
      </c>
      <c r="B34" s="183" t="str">
        <f>IF($A34="","",INDEX(Plage,MATCH($A34,عام!$C:$C,0),COLUMN(B$1)))</f>
        <v/>
      </c>
      <c r="C34" s="182" t="str">
        <f>IF($A34="","",INDEX(Plage,MATCH($A34,عام!$C:$C,0),COLUMN(C$1)))</f>
        <v/>
      </c>
      <c r="D34" s="183" t="str">
        <f>IF($A34="","",INDEX(Plage,MATCH($A34,عام!$C:$C,0),COLUMN(D$1)))</f>
        <v/>
      </c>
      <c r="E34" s="183" t="str">
        <f>IF($A34="","",INDEX(Plage,MATCH($A34,عام!$C:$C,0),COLUMN(E$1)))</f>
        <v/>
      </c>
      <c r="F34" s="183" t="str">
        <f>IF($A34="","",INDEX(Plage,MATCH($A34,عام!$C:$C,0),COLUMN(F$1)))</f>
        <v/>
      </c>
      <c r="G34" s="183" t="str">
        <f>IF($A34="","",INDEX(Plage,MATCH($A34,عام!$C:$C,0),COLUMN(G$1)))</f>
        <v/>
      </c>
      <c r="H34" s="183" t="str">
        <f>IF($A34="","",INDEX(Plage,MATCH($A34,عام!$C:$C,0),COLUMN(H$1)))</f>
        <v/>
      </c>
      <c r="I34" s="184" t="str">
        <f>IF($A34="","",INDEX(Plage,MATCH($A34,عام!$C:$C,0),COLUMN(I$1)))</f>
        <v/>
      </c>
      <c r="J34" s="122"/>
      <c r="K34" s="122"/>
      <c r="L34" s="122"/>
      <c r="M34" s="126"/>
      <c r="N34" s="122"/>
      <c r="O34" s="122"/>
    </row>
    <row r="35" spans="1:21" s="115" customFormat="1" ht="21" customHeight="1" x14ac:dyDescent="0.2">
      <c r="A35" s="199" t="str">
        <f>IF(ROW($A30)&gt;MAX(عام!$A:$A),"",ROW($A30))</f>
        <v/>
      </c>
      <c r="B35" s="183" t="str">
        <f>IF($A35="","",INDEX(Plage,MATCH($A35,عام!$C:$C,0),COLUMN(B$1)))</f>
        <v/>
      </c>
      <c r="C35" s="182" t="str">
        <f>IF($A35="","",INDEX(Plage,MATCH($A35,عام!$C:$C,0),COLUMN(C$1)))</f>
        <v/>
      </c>
      <c r="D35" s="183" t="str">
        <f>IF($A35="","",INDEX(Plage,MATCH($A35,عام!$C:$C,0),COLUMN(D$1)))</f>
        <v/>
      </c>
      <c r="E35" s="183" t="str">
        <f>IF($A35="","",INDEX(Plage,MATCH($A35,عام!$C:$C,0),COLUMN(E$1)))</f>
        <v/>
      </c>
      <c r="F35" s="183" t="str">
        <f>IF($A35="","",INDEX(Plage,MATCH($A35,عام!$C:$C,0),COLUMN(F$1)))</f>
        <v/>
      </c>
      <c r="G35" s="183" t="str">
        <f>IF($A35="","",INDEX(Plage,MATCH($A35,عام!$C:$C,0),COLUMN(G$1)))</f>
        <v/>
      </c>
      <c r="H35" s="183" t="str">
        <f>IF($A35="","",INDEX(Plage,MATCH($A35,عام!$C:$C,0),COLUMN(H$1)))</f>
        <v/>
      </c>
      <c r="I35" s="184" t="str">
        <f>IF($A35="","",INDEX(Plage,MATCH($A35,عام!$C:$C,0),COLUMN(I$1)))</f>
        <v/>
      </c>
      <c r="J35" s="122"/>
      <c r="K35" s="122"/>
      <c r="L35" s="122"/>
      <c r="M35" s="126"/>
      <c r="N35" s="122"/>
      <c r="O35" s="122"/>
      <c r="U35" s="128"/>
    </row>
    <row r="36" spans="1:21" s="115" customFormat="1" ht="21" customHeight="1" x14ac:dyDescent="0.2">
      <c r="A36" s="199" t="str">
        <f>IF(ROW($A31)&gt;MAX(عام!$A:$A),"",ROW($A31))</f>
        <v/>
      </c>
      <c r="B36" s="183" t="str">
        <f>IF($A36="","",INDEX(Plage,MATCH($A36,عام!$C:$C,0),COLUMN(B$1)))</f>
        <v/>
      </c>
      <c r="C36" s="182" t="str">
        <f>IF($A36="","",INDEX(Plage,MATCH($A36,عام!$C:$C,0),COLUMN(C$1)))</f>
        <v/>
      </c>
      <c r="D36" s="183" t="str">
        <f>IF($A36="","",INDEX(Plage,MATCH($A36,عام!$C:$C,0),COLUMN(D$1)))</f>
        <v/>
      </c>
      <c r="E36" s="183" t="str">
        <f>IF($A36="","",INDEX(Plage,MATCH($A36,عام!$C:$C,0),COLUMN(E$1)))</f>
        <v/>
      </c>
      <c r="F36" s="183" t="str">
        <f>IF($A36="","",INDEX(Plage,MATCH($A36,عام!$C:$C,0),COLUMN(F$1)))</f>
        <v/>
      </c>
      <c r="G36" s="183" t="str">
        <f>IF($A36="","",INDEX(Plage,MATCH($A36,عام!$C:$C,0),COLUMN(G$1)))</f>
        <v/>
      </c>
      <c r="H36" s="183" t="str">
        <f>IF($A36="","",INDEX(Plage,MATCH($A36,عام!$C:$C,0),COLUMN(H$1)))</f>
        <v/>
      </c>
      <c r="I36" s="184" t="str">
        <f>IF($A36="","",INDEX(Plage,MATCH($A36,عام!$C:$C,0),COLUMN(I$1)))</f>
        <v/>
      </c>
      <c r="J36" s="122"/>
      <c r="K36" s="122"/>
      <c r="L36" s="122"/>
      <c r="M36" s="126"/>
      <c r="N36" s="122"/>
      <c r="O36" s="122"/>
      <c r="U36" s="128"/>
    </row>
    <row r="37" spans="1:21" s="115" customFormat="1" ht="21" customHeight="1" x14ac:dyDescent="0.2">
      <c r="A37" s="199" t="str">
        <f>IF(ROW($A32)&gt;MAX(عام!$A:$A),"",ROW($A32))</f>
        <v/>
      </c>
      <c r="B37" s="183" t="str">
        <f>IF($A37="","",INDEX(Plage,MATCH($A37,عام!$C:$C,0),COLUMN(B$1)))</f>
        <v/>
      </c>
      <c r="C37" s="182" t="str">
        <f>IF($A37="","",INDEX(Plage,MATCH($A37,عام!$C:$C,0),COLUMN(C$1)))</f>
        <v/>
      </c>
      <c r="D37" s="183" t="str">
        <f>IF($A37="","",INDEX(Plage,MATCH($A37,عام!$C:$C,0),COLUMN(D$1)))</f>
        <v/>
      </c>
      <c r="E37" s="183" t="str">
        <f>IF($A37="","",INDEX(Plage,MATCH($A37,عام!$C:$C,0),COLUMN(E$1)))</f>
        <v/>
      </c>
      <c r="F37" s="183" t="str">
        <f>IF($A37="","",INDEX(Plage,MATCH($A37,عام!$C:$C,0),COLUMN(F$1)))</f>
        <v/>
      </c>
      <c r="G37" s="183" t="str">
        <f>IF($A37="","",INDEX(Plage,MATCH($A37,عام!$C:$C,0),COLUMN(G$1)))</f>
        <v/>
      </c>
      <c r="H37" s="183" t="str">
        <f>IF($A37="","",INDEX(Plage,MATCH($A37,عام!$C:$C,0),COLUMN(H$1)))</f>
        <v/>
      </c>
      <c r="I37" s="184" t="str">
        <f>IF($A37="","",INDEX(Plage,MATCH($A37,عام!$C:$C,0),COLUMN(I$1)))</f>
        <v/>
      </c>
      <c r="J37" s="122"/>
      <c r="K37" s="122"/>
      <c r="L37" s="122"/>
      <c r="M37" s="126"/>
      <c r="N37" s="122"/>
      <c r="O37" s="122"/>
      <c r="Q37" s="128"/>
      <c r="U37" s="121"/>
    </row>
    <row r="38" spans="1:21" s="115" customFormat="1" ht="21" customHeight="1" x14ac:dyDescent="0.2">
      <c r="A38" s="199" t="str">
        <f>IF(ROW($A33)&gt;MAX(عام!$A:$A),"",ROW($A33))</f>
        <v/>
      </c>
      <c r="B38" s="183" t="str">
        <f>IF($A38="","",INDEX(Plage,MATCH($A38,عام!$C:$C,0),COLUMN(B$1)))</f>
        <v/>
      </c>
      <c r="C38" s="182" t="str">
        <f>IF($A38="","",INDEX(Plage,MATCH($A38,عام!$C:$C,0),COLUMN(C$1)))</f>
        <v/>
      </c>
      <c r="D38" s="183" t="str">
        <f>IF($A38="","",INDEX(Plage,MATCH($A38,عام!$C:$C,0),COLUMN(D$1)))</f>
        <v/>
      </c>
      <c r="E38" s="183" t="str">
        <f>IF($A38="","",INDEX(Plage,MATCH($A38,عام!$C:$C,0),COLUMN(E$1)))</f>
        <v/>
      </c>
      <c r="F38" s="183" t="str">
        <f>IF($A38="","",INDEX(Plage,MATCH($A38,عام!$C:$C,0),COLUMN(F$1)))</f>
        <v/>
      </c>
      <c r="G38" s="183" t="str">
        <f>IF($A38="","",INDEX(Plage,MATCH($A38,عام!$C:$C,0),COLUMN(G$1)))</f>
        <v/>
      </c>
      <c r="H38" s="183" t="str">
        <f>IF($A38="","",INDEX(Plage,MATCH($A38,عام!$C:$C,0),COLUMN(H$1)))</f>
        <v/>
      </c>
      <c r="I38" s="184" t="str">
        <f>IF($A38="","",INDEX(Plage,MATCH($A38,عام!$C:$C,0),COLUMN(I$1)))</f>
        <v/>
      </c>
      <c r="J38" s="122"/>
      <c r="K38" s="122"/>
      <c r="L38" s="122"/>
      <c r="M38" s="126"/>
      <c r="N38" s="122"/>
      <c r="O38" s="122"/>
    </row>
    <row r="39" spans="1:21" s="115" customFormat="1" ht="21" customHeight="1" x14ac:dyDescent="0.2">
      <c r="A39" s="199" t="str">
        <f>IF(ROW($A34)&gt;MAX(عام!$A:$A),"",ROW($A34))</f>
        <v/>
      </c>
      <c r="B39" s="183" t="str">
        <f>IF($A39="","",INDEX(Plage,MATCH($A39,عام!$C:$C,0),COLUMN(B$1)))</f>
        <v/>
      </c>
      <c r="C39" s="182" t="str">
        <f>IF($A39="","",INDEX(Plage,MATCH($A39,عام!$C:$C,0),COLUMN(C$1)))</f>
        <v/>
      </c>
      <c r="D39" s="183" t="str">
        <f>IF($A39="","",INDEX(Plage,MATCH($A39,عام!$C:$C,0),COLUMN(D$1)))</f>
        <v/>
      </c>
      <c r="E39" s="183" t="str">
        <f>IF($A39="","",INDEX(Plage,MATCH($A39,عام!$C:$C,0),COLUMN(E$1)))</f>
        <v/>
      </c>
      <c r="F39" s="183" t="str">
        <f>IF($A39="","",INDEX(Plage,MATCH($A39,عام!$C:$C,0),COLUMN(F$1)))</f>
        <v/>
      </c>
      <c r="G39" s="183" t="str">
        <f>IF($A39="","",INDEX(Plage,MATCH($A39,عام!$C:$C,0),COLUMN(G$1)))</f>
        <v/>
      </c>
      <c r="H39" s="183" t="str">
        <f>IF($A39="","",INDEX(Plage,MATCH($A39,عام!$C:$C,0),COLUMN(H$1)))</f>
        <v/>
      </c>
      <c r="I39" s="184" t="str">
        <f>IF($A39="","",INDEX(Plage,MATCH($A39,عام!$C:$C,0),COLUMN(I$1)))</f>
        <v/>
      </c>
      <c r="J39" s="122"/>
      <c r="K39" s="122"/>
      <c r="L39" s="122"/>
      <c r="M39" s="126"/>
      <c r="N39" s="122"/>
      <c r="O39" s="122"/>
      <c r="R39" s="128"/>
      <c r="S39" s="121"/>
      <c r="T39" s="121"/>
      <c r="U39" s="121"/>
    </row>
    <row r="40" spans="1:21" s="115" customFormat="1" ht="21" customHeight="1" x14ac:dyDescent="0.2">
      <c r="A40" s="199" t="str">
        <f>IF(ROW($A35)&gt;MAX(عام!$A:$A),"",ROW($A35))</f>
        <v/>
      </c>
      <c r="B40" s="183" t="str">
        <f>IF($A40="","",INDEX(Plage,MATCH($A40,عام!$C:$C,0),COLUMN(B$1)))</f>
        <v/>
      </c>
      <c r="C40" s="182" t="str">
        <f>IF($A40="","",INDEX(Plage,MATCH($A40,عام!$C:$C,0),COLUMN(C$1)))</f>
        <v/>
      </c>
      <c r="D40" s="183" t="str">
        <f>IF($A40="","",INDEX(Plage,MATCH($A40,عام!$C:$C,0),COLUMN(D$1)))</f>
        <v/>
      </c>
      <c r="E40" s="183" t="str">
        <f>IF($A40="","",INDEX(Plage,MATCH($A40,عام!$C:$C,0),COLUMN(E$1)))</f>
        <v/>
      </c>
      <c r="F40" s="183" t="str">
        <f>IF($A40="","",INDEX(Plage,MATCH($A40,عام!$C:$C,0),COLUMN(F$1)))</f>
        <v/>
      </c>
      <c r="G40" s="183" t="str">
        <f>IF($A40="","",INDEX(Plage,MATCH($A40,عام!$C:$C,0),COLUMN(G$1)))</f>
        <v/>
      </c>
      <c r="H40" s="183" t="str">
        <f>IF($A40="","",INDEX(Plage,MATCH($A40,عام!$C:$C,0),COLUMN(H$1)))</f>
        <v/>
      </c>
      <c r="I40" s="184" t="str">
        <f>IF($A40="","",INDEX(Plage,MATCH($A40,عام!$C:$C,0),COLUMN(I$1)))</f>
        <v/>
      </c>
      <c r="J40" s="122"/>
      <c r="K40" s="122"/>
      <c r="L40" s="122"/>
      <c r="M40" s="126"/>
      <c r="N40" s="122"/>
      <c r="O40" s="122"/>
      <c r="R40" s="128"/>
      <c r="S40" s="129"/>
      <c r="T40" s="129"/>
      <c r="U40" s="129"/>
    </row>
    <row r="41" spans="1:21" s="115" customFormat="1" ht="21" customHeight="1" x14ac:dyDescent="0.2">
      <c r="A41" s="199" t="str">
        <f>IF(ROW($A36)&gt;MAX(عام!$A:$A),"",ROW($A36))</f>
        <v/>
      </c>
      <c r="B41" s="183" t="str">
        <f>IF($A41="","",INDEX(Plage,MATCH($A41,عام!$C:$C,0),COLUMN(B$1)))</f>
        <v/>
      </c>
      <c r="C41" s="182" t="str">
        <f>IF($A41="","",INDEX(Plage,MATCH($A41,عام!$C:$C,0),COLUMN(C$1)))</f>
        <v/>
      </c>
      <c r="D41" s="183" t="str">
        <f>IF($A41="","",INDEX(Plage,MATCH($A41,عام!$C:$C,0),COLUMN(D$1)))</f>
        <v/>
      </c>
      <c r="E41" s="183" t="str">
        <f>IF($A41="","",INDEX(Plage,MATCH($A41,عام!$C:$C,0),COLUMN(E$1)))</f>
        <v/>
      </c>
      <c r="F41" s="183" t="str">
        <f>IF($A41="","",INDEX(Plage,MATCH($A41,عام!$C:$C,0),COLUMN(F$1)))</f>
        <v/>
      </c>
      <c r="G41" s="183" t="str">
        <f>IF($A41="","",INDEX(Plage,MATCH($A41,عام!$C:$C,0),COLUMN(G$1)))</f>
        <v/>
      </c>
      <c r="H41" s="183" t="str">
        <f>IF($A41="","",INDEX(Plage,MATCH($A41,عام!$C:$C,0),COLUMN(H$1)))</f>
        <v/>
      </c>
      <c r="I41" s="184" t="str">
        <f>IF($A41="","",INDEX(Plage,MATCH($A41,عام!$C:$C,0),COLUMN(I$1)))</f>
        <v/>
      </c>
      <c r="J41" s="122"/>
      <c r="K41" s="122"/>
      <c r="L41" s="122"/>
      <c r="M41" s="126"/>
      <c r="N41" s="122"/>
      <c r="O41" s="122"/>
      <c r="R41" s="128"/>
      <c r="S41" s="129"/>
      <c r="T41" s="129"/>
      <c r="U41" s="129"/>
    </row>
    <row r="42" spans="1:21" s="115" customFormat="1" ht="21" customHeight="1" x14ac:dyDescent="0.2">
      <c r="A42" s="199" t="str">
        <f>IF(ROW($A37)&gt;MAX(عام!$A:$A),"",ROW($A37))</f>
        <v/>
      </c>
      <c r="B42" s="183" t="str">
        <f>IF($A42="","",INDEX(Plage,MATCH($A42,عام!$C:$C,0),COLUMN(B$1)))</f>
        <v/>
      </c>
      <c r="C42" s="182" t="str">
        <f>IF($A42="","",INDEX(Plage,MATCH($A42,عام!$C:$C,0),COLUMN(C$1)))</f>
        <v/>
      </c>
      <c r="D42" s="183" t="str">
        <f>IF($A42="","",INDEX(Plage,MATCH($A42,عام!$C:$C,0),COLUMN(D$1)))</f>
        <v/>
      </c>
      <c r="E42" s="183" t="str">
        <f>IF($A42="","",INDEX(Plage,MATCH($A42,عام!$C:$C,0),COLUMN(E$1)))</f>
        <v/>
      </c>
      <c r="F42" s="183" t="str">
        <f>IF($A42="","",INDEX(Plage,MATCH($A42,عام!$C:$C,0),COLUMN(F$1)))</f>
        <v/>
      </c>
      <c r="G42" s="183" t="str">
        <f>IF($A42="","",INDEX(Plage,MATCH($A42,عام!$C:$C,0),COLUMN(G$1)))</f>
        <v/>
      </c>
      <c r="H42" s="183" t="str">
        <f>IF($A42="","",INDEX(Plage,MATCH($A42,عام!$C:$C,0),COLUMN(H$1)))</f>
        <v/>
      </c>
      <c r="I42" s="184" t="str">
        <f>IF($A42="","",INDEX(Plage,MATCH($A42,عام!$C:$C,0),COLUMN(I$1)))</f>
        <v/>
      </c>
      <c r="J42" s="122"/>
      <c r="K42" s="122"/>
      <c r="L42" s="122"/>
      <c r="M42" s="126"/>
      <c r="N42" s="122"/>
      <c r="O42" s="122"/>
      <c r="R42" s="128"/>
      <c r="S42" s="129"/>
      <c r="T42" s="129"/>
      <c r="U42" s="129"/>
    </row>
    <row r="43" spans="1:21" s="115" customFormat="1" ht="21" customHeight="1" x14ac:dyDescent="0.2">
      <c r="A43" s="199" t="str">
        <f>IF(ROW($A38)&gt;MAX(عام!$A:$A),"",ROW($A38))</f>
        <v/>
      </c>
      <c r="B43" s="183" t="str">
        <f>IF($A43="","",INDEX(Plage,MATCH($A43,عام!$C:$C,0),COLUMN(B$1)))</f>
        <v/>
      </c>
      <c r="C43" s="182" t="str">
        <f>IF($A43="","",INDEX(Plage,MATCH($A43,عام!$C:$C,0),COLUMN(C$1)))</f>
        <v/>
      </c>
      <c r="D43" s="183" t="str">
        <f>IF($A43="","",INDEX(Plage,MATCH($A43,عام!$C:$C,0),COLUMN(D$1)))</f>
        <v/>
      </c>
      <c r="E43" s="183" t="str">
        <f>IF($A43="","",INDEX(Plage,MATCH($A43,عام!$C:$C,0),COLUMN(E$1)))</f>
        <v/>
      </c>
      <c r="F43" s="183" t="str">
        <f>IF($A43="","",INDEX(Plage,MATCH($A43,عام!$C:$C,0),COLUMN(F$1)))</f>
        <v/>
      </c>
      <c r="G43" s="183" t="str">
        <f>IF($A43="","",INDEX(Plage,MATCH($A43,عام!$C:$C,0),COLUMN(G$1)))</f>
        <v/>
      </c>
      <c r="H43" s="183" t="str">
        <f>IF($A43="","",INDEX(Plage,MATCH($A43,عام!$C:$C,0),COLUMN(H$1)))</f>
        <v/>
      </c>
      <c r="I43" s="184" t="str">
        <f>IF($A43="","",INDEX(Plage,MATCH($A43,عام!$C:$C,0),COLUMN(I$1)))</f>
        <v/>
      </c>
      <c r="J43" s="122"/>
      <c r="K43" s="122"/>
      <c r="L43" s="122"/>
      <c r="M43" s="126"/>
      <c r="N43" s="122"/>
      <c r="O43" s="122"/>
      <c r="R43" s="128"/>
      <c r="S43" s="129"/>
      <c r="T43" s="129"/>
      <c r="U43" s="129"/>
    </row>
    <row r="44" spans="1:21" s="115" customFormat="1" ht="21" customHeight="1" x14ac:dyDescent="0.2">
      <c r="A44" s="199" t="str">
        <f>IF(ROW($A39)&gt;MAX(عام!$A:$A),"",ROW($A39))</f>
        <v/>
      </c>
      <c r="B44" s="183" t="str">
        <f>IF($A44="","",INDEX(Plage,MATCH($A44,عام!$C:$C,0),COLUMN(B$1)))</f>
        <v/>
      </c>
      <c r="C44" s="182" t="str">
        <f>IF($A44="","",INDEX(Plage,MATCH($A44,عام!$C:$C,0),COLUMN(C$1)))</f>
        <v/>
      </c>
      <c r="D44" s="183" t="str">
        <f>IF($A44="","",INDEX(Plage,MATCH($A44,عام!$C:$C,0),COLUMN(D$1)))</f>
        <v/>
      </c>
      <c r="E44" s="183" t="str">
        <f>IF($A44="","",INDEX(Plage,MATCH($A44,عام!$C:$C,0),COLUMN(E$1)))</f>
        <v/>
      </c>
      <c r="F44" s="183" t="str">
        <f>IF($A44="","",INDEX(Plage,MATCH($A44,عام!$C:$C,0),COLUMN(F$1)))</f>
        <v/>
      </c>
      <c r="G44" s="183" t="str">
        <f>IF($A44="","",INDEX(Plage,MATCH($A44,عام!$C:$C,0),COLUMN(G$1)))</f>
        <v/>
      </c>
      <c r="H44" s="183" t="str">
        <f>IF($A44="","",INDEX(Plage,MATCH($A44,عام!$C:$C,0),COLUMN(H$1)))</f>
        <v/>
      </c>
      <c r="I44" s="184" t="str">
        <f>IF($A44="","",INDEX(Plage,MATCH($A44,عام!$C:$C,0),COLUMN(I$1)))</f>
        <v/>
      </c>
      <c r="J44" s="122"/>
      <c r="K44" s="122"/>
      <c r="L44" s="122"/>
      <c r="M44" s="126"/>
      <c r="N44" s="122"/>
      <c r="O44" s="122"/>
      <c r="R44" s="128"/>
      <c r="S44" s="129"/>
      <c r="T44" s="129"/>
      <c r="U44" s="129"/>
    </row>
    <row r="45" spans="1:21" s="115" customFormat="1" ht="21" customHeight="1" x14ac:dyDescent="0.2">
      <c r="A45" s="199" t="str">
        <f>IF(ROW($A40)&gt;MAX(عام!$A:$A),"",ROW($A40))</f>
        <v/>
      </c>
      <c r="B45" s="183" t="str">
        <f>IF($A45="","",INDEX(Plage,MATCH($A45,عام!$C:$C,0),COLUMN(B$1)))</f>
        <v/>
      </c>
      <c r="C45" s="182" t="str">
        <f>IF($A45="","",INDEX(Plage,MATCH($A45,عام!$C:$C,0),COLUMN(C$1)))</f>
        <v/>
      </c>
      <c r="D45" s="183" t="str">
        <f>IF($A45="","",INDEX(Plage,MATCH($A45,عام!$C:$C,0),COLUMN(D$1)))</f>
        <v/>
      </c>
      <c r="E45" s="183" t="str">
        <f>IF($A45="","",INDEX(Plage,MATCH($A45,عام!$C:$C,0),COLUMN(E$1)))</f>
        <v/>
      </c>
      <c r="F45" s="183" t="str">
        <f>IF($A45="","",INDEX(Plage,MATCH($A45,عام!$C:$C,0),COLUMN(F$1)))</f>
        <v/>
      </c>
      <c r="G45" s="183" t="str">
        <f>IF($A45="","",INDEX(Plage,MATCH($A45,عام!$C:$C,0),COLUMN(G$1)))</f>
        <v/>
      </c>
      <c r="H45" s="183" t="str">
        <f>IF($A45="","",INDEX(Plage,MATCH($A45,عام!$C:$C,0),COLUMN(H$1)))</f>
        <v/>
      </c>
      <c r="I45" s="184" t="str">
        <f>IF($A45="","",INDEX(Plage,MATCH($A45,عام!$C:$C,0),COLUMN(I$1)))</f>
        <v/>
      </c>
      <c r="J45" s="122"/>
      <c r="K45" s="122"/>
      <c r="L45" s="122"/>
      <c r="M45" s="126"/>
      <c r="N45" s="122"/>
      <c r="O45" s="122"/>
      <c r="R45" s="128"/>
      <c r="S45" s="129"/>
      <c r="T45" s="129"/>
      <c r="U45" s="129"/>
    </row>
    <row r="46" spans="1:21" s="115" customFormat="1" ht="21" customHeight="1" x14ac:dyDescent="0.2">
      <c r="A46" s="199" t="str">
        <f>IF(ROW($A41)&gt;MAX(عام!$A:$A),"",ROW($A41))</f>
        <v/>
      </c>
      <c r="B46" s="183" t="str">
        <f>IF($A46="","",INDEX(Plage,MATCH($A46,عام!$C:$C,0),COLUMN(B$1)))</f>
        <v/>
      </c>
      <c r="C46" s="182" t="str">
        <f>IF($A46="","",INDEX(Plage,MATCH($A46,عام!$C:$C,0),COLUMN(C$1)))</f>
        <v/>
      </c>
      <c r="D46" s="183" t="str">
        <f>IF($A46="","",INDEX(Plage,MATCH($A46,عام!$C:$C,0),COLUMN(D$1)))</f>
        <v/>
      </c>
      <c r="E46" s="183" t="str">
        <f>IF($A46="","",INDEX(Plage,MATCH($A46,عام!$C:$C,0),COLUMN(E$1)))</f>
        <v/>
      </c>
      <c r="F46" s="183" t="str">
        <f>IF($A46="","",INDEX(Plage,MATCH($A46,عام!$C:$C,0),COLUMN(F$1)))</f>
        <v/>
      </c>
      <c r="G46" s="183" t="str">
        <f>IF($A46="","",INDEX(Plage,MATCH($A46,عام!$C:$C,0),COLUMN(G$1)))</f>
        <v/>
      </c>
      <c r="H46" s="183" t="str">
        <f>IF($A46="","",INDEX(Plage,MATCH($A46,عام!$C:$C,0),COLUMN(H$1)))</f>
        <v/>
      </c>
      <c r="I46" s="184" t="str">
        <f>IF($A46="","",INDEX(Plage,MATCH($A46,عام!$C:$C,0),COLUMN(I$1)))</f>
        <v/>
      </c>
      <c r="J46" s="124"/>
      <c r="K46" s="122"/>
      <c r="L46" s="122"/>
      <c r="M46" s="125"/>
      <c r="N46" s="122"/>
      <c r="O46" s="122"/>
    </row>
    <row r="47" spans="1:21" s="127" customFormat="1" ht="21" customHeight="1" x14ac:dyDescent="0.2">
      <c r="A47" s="199" t="str">
        <f>IF(ROW($A42)&gt;MAX(عام!$A:$A),"",ROW($A42))</f>
        <v/>
      </c>
      <c r="B47" s="183" t="str">
        <f>IF($A47="","",INDEX(Plage,MATCH($A47,عام!$C:$C,0),COLUMN(B$1)))</f>
        <v/>
      </c>
      <c r="C47" s="182" t="str">
        <f>IF($A47="","",INDEX(Plage,MATCH($A47,عام!$C:$C,0),COLUMN(C$1)))</f>
        <v/>
      </c>
      <c r="D47" s="183" t="str">
        <f>IF($A47="","",INDEX(Plage,MATCH($A47,عام!$C:$C,0),COLUMN(D$1)))</f>
        <v/>
      </c>
      <c r="E47" s="183" t="str">
        <f>IF($A47="","",INDEX(Plage,MATCH($A47,عام!$C:$C,0),COLUMN(E$1)))</f>
        <v/>
      </c>
      <c r="F47" s="183" t="str">
        <f>IF($A47="","",INDEX(Plage,MATCH($A47,عام!$C:$C,0),COLUMN(F$1)))</f>
        <v/>
      </c>
      <c r="G47" s="183" t="str">
        <f>IF($A47="","",INDEX(Plage,MATCH($A47,عام!$C:$C,0),COLUMN(G$1)))</f>
        <v/>
      </c>
      <c r="H47" s="183" t="str">
        <f>IF($A47="","",INDEX(Plage,MATCH($A47,عام!$C:$C,0),COLUMN(H$1)))</f>
        <v/>
      </c>
      <c r="I47" s="184" t="str">
        <f>IF($A47="","",INDEX(Plage,MATCH($A47,عام!$C:$C,0),COLUMN(I$1)))</f>
        <v/>
      </c>
      <c r="J47" s="122"/>
      <c r="K47" s="122"/>
      <c r="L47" s="122"/>
      <c r="M47" s="126"/>
      <c r="N47" s="122"/>
      <c r="O47" s="122"/>
      <c r="P47" s="115"/>
      <c r="Q47" s="115"/>
      <c r="R47" s="115"/>
      <c r="S47" s="115"/>
      <c r="T47" s="115"/>
      <c r="U47" s="115"/>
    </row>
    <row r="48" spans="1:21" s="127" customFormat="1" ht="21" customHeight="1" x14ac:dyDescent="0.2">
      <c r="A48" s="199" t="str">
        <f>IF(ROW($A43)&gt;MAX(عام!$A:$A),"",ROW($A43))</f>
        <v/>
      </c>
      <c r="B48" s="183" t="str">
        <f>IF($A48="","",INDEX(Plage,MATCH($A48,عام!$C:$C,0),COLUMN(B$1)))</f>
        <v/>
      </c>
      <c r="C48" s="182" t="str">
        <f>IF($A48="","",INDEX(Plage,MATCH($A48,عام!$C:$C,0),COLUMN(C$1)))</f>
        <v/>
      </c>
      <c r="D48" s="183" t="str">
        <f>IF($A48="","",INDEX(Plage,MATCH($A48,عام!$C:$C,0),COLUMN(D$1)))</f>
        <v/>
      </c>
      <c r="E48" s="183" t="str">
        <f>IF($A48="","",INDEX(Plage,MATCH($A48,عام!$C:$C,0),COLUMN(E$1)))</f>
        <v/>
      </c>
      <c r="F48" s="183" t="str">
        <f>IF($A48="","",INDEX(Plage,MATCH($A48,عام!$C:$C,0),COLUMN(F$1)))</f>
        <v/>
      </c>
      <c r="G48" s="183" t="str">
        <f>IF($A48="","",INDEX(Plage,MATCH($A48,عام!$C:$C,0),COLUMN(G$1)))</f>
        <v/>
      </c>
      <c r="H48" s="183" t="str">
        <f>IF($A48="","",INDEX(Plage,MATCH($A48,عام!$C:$C,0),COLUMN(H$1)))</f>
        <v/>
      </c>
      <c r="I48" s="184" t="str">
        <f>IF($A48="","",INDEX(Plage,MATCH($A48,عام!$C:$C,0),COLUMN(I$1)))</f>
        <v/>
      </c>
      <c r="J48" s="122"/>
      <c r="K48" s="122"/>
      <c r="L48" s="122"/>
      <c r="M48" s="126"/>
      <c r="N48" s="122"/>
      <c r="O48" s="122"/>
      <c r="P48" s="115"/>
      <c r="Q48" s="115"/>
      <c r="R48" s="115"/>
      <c r="S48" s="115"/>
      <c r="T48" s="115"/>
      <c r="U48" s="115"/>
    </row>
    <row r="49" spans="1:21" s="127" customFormat="1" ht="21" customHeight="1" x14ac:dyDescent="0.2">
      <c r="A49" s="199" t="str">
        <f>IF(ROW($A44)&gt;MAX(عام!$A:$A),"",ROW($A44))</f>
        <v/>
      </c>
      <c r="B49" s="183" t="str">
        <f>IF($A49="","",INDEX(Plage,MATCH($A49,عام!$C:$C,0),COLUMN(B$1)))</f>
        <v/>
      </c>
      <c r="C49" s="182" t="str">
        <f>IF($A49="","",INDEX(Plage,MATCH($A49,عام!$C:$C,0),COLUMN(C$1)))</f>
        <v/>
      </c>
      <c r="D49" s="183" t="str">
        <f>IF($A49="","",INDEX(Plage,MATCH($A49,عام!$C:$C,0),COLUMN(D$1)))</f>
        <v/>
      </c>
      <c r="E49" s="183" t="str">
        <f>IF($A49="","",INDEX(Plage,MATCH($A49,عام!$C:$C,0),COLUMN(E$1)))</f>
        <v/>
      </c>
      <c r="F49" s="183" t="str">
        <f>IF($A49="","",INDEX(Plage,MATCH($A49,عام!$C:$C,0),COLUMN(F$1)))</f>
        <v/>
      </c>
      <c r="G49" s="183" t="str">
        <f>IF($A49="","",INDEX(Plage,MATCH($A49,عام!$C:$C,0),COLUMN(G$1)))</f>
        <v/>
      </c>
      <c r="H49" s="183" t="str">
        <f>IF($A49="","",INDEX(Plage,MATCH($A49,عام!$C:$C,0),COLUMN(H$1)))</f>
        <v/>
      </c>
      <c r="I49" s="184" t="str">
        <f>IF($A49="","",INDEX(Plage,MATCH($A49,عام!$C:$C,0),COLUMN(I$1)))</f>
        <v/>
      </c>
      <c r="J49" s="122"/>
      <c r="K49" s="122"/>
      <c r="L49" s="122"/>
      <c r="M49" s="126"/>
      <c r="N49" s="122"/>
      <c r="O49" s="122"/>
      <c r="P49" s="115"/>
      <c r="Q49" s="115"/>
      <c r="R49" s="115"/>
      <c r="S49" s="115"/>
      <c r="T49" s="115"/>
      <c r="U49" s="115"/>
    </row>
    <row r="50" spans="1:21" s="115" customFormat="1" ht="21" customHeight="1" thickBot="1" x14ac:dyDescent="0.25">
      <c r="A50" s="185" t="str">
        <f>IF(ROW($A45)&gt;MAX(عام!$A:$A),"",ROW($A45))</f>
        <v/>
      </c>
      <c r="B50" s="186" t="str">
        <f>IF($A50="","",INDEX(Plage,MATCH($A50,عام!$C:$C,0),COLUMN(B$1)))</f>
        <v/>
      </c>
      <c r="C50" s="187" t="str">
        <f>IF($A50="","",INDEX(Plage,MATCH($A50,عام!$C:$C,0),COLUMN(C$1)))</f>
        <v/>
      </c>
      <c r="D50" s="186" t="str">
        <f>IF($A50="","",INDEX(Plage,MATCH($A50,عام!$C:$C,0),COLUMN(D$1)))</f>
        <v/>
      </c>
      <c r="E50" s="186" t="str">
        <f>IF($A50="","",INDEX(Plage,MATCH($A50,عام!$C:$C,0),COLUMN(E$1)))</f>
        <v/>
      </c>
      <c r="F50" s="186" t="str">
        <f>IF($A50="","",INDEX(Plage,MATCH($A50,عام!$C:$C,0),COLUMN(F$1)))</f>
        <v/>
      </c>
      <c r="G50" s="186" t="str">
        <f>IF($A50="","",INDEX(Plage,MATCH($A50,عام!$C:$C,0),COLUMN(G$1)))</f>
        <v/>
      </c>
      <c r="H50" s="186" t="str">
        <f>IF($A50="","",INDEX(Plage,MATCH($A50,عام!$C:$C,0),COLUMN(H$1)))</f>
        <v/>
      </c>
      <c r="I50" s="188" t="str">
        <f>IF($A50="","",INDEX(Plage,MATCH($A50,عام!$C:$C,0),COLUMN(I$1)))</f>
        <v/>
      </c>
      <c r="J50" s="122"/>
      <c r="K50" s="122"/>
      <c r="L50" s="122"/>
      <c r="M50" s="126"/>
      <c r="N50" s="122"/>
      <c r="O50" s="122"/>
    </row>
    <row r="51" spans="1:21" s="115" customFormat="1" ht="18.75" customHeight="1" thickTop="1" x14ac:dyDescent="0.2">
      <c r="A51" s="88"/>
      <c r="B51" s="88"/>
      <c r="C51" s="133"/>
      <c r="D51" s="134"/>
      <c r="E51" s="134"/>
      <c r="F51" s="134"/>
      <c r="G51" s="134"/>
      <c r="H51" s="135"/>
      <c r="I51" s="136"/>
      <c r="J51" s="122"/>
      <c r="K51" s="122"/>
      <c r="L51" s="122"/>
      <c r="M51" s="126"/>
      <c r="N51" s="122"/>
      <c r="O51" s="122"/>
      <c r="R51" s="128"/>
      <c r="S51" s="129"/>
      <c r="T51" s="129"/>
      <c r="U51" s="129"/>
    </row>
    <row r="52" spans="1:21" s="115" customFormat="1" ht="28.5" customHeight="1" x14ac:dyDescent="0.2">
      <c r="A52" s="232" t="s">
        <v>7</v>
      </c>
      <c r="B52" s="232"/>
      <c r="C52" s="138"/>
      <c r="D52" s="128"/>
      <c r="E52" s="128"/>
      <c r="F52" s="128"/>
      <c r="G52" s="232" t="s">
        <v>419</v>
      </c>
      <c r="H52" s="232"/>
      <c r="I52" s="232"/>
      <c r="J52" s="122"/>
      <c r="K52" s="122"/>
      <c r="L52" s="122"/>
      <c r="M52" s="126"/>
      <c r="N52" s="122"/>
      <c r="O52" s="122"/>
      <c r="R52" s="128"/>
      <c r="S52" s="129"/>
      <c r="T52" s="129"/>
      <c r="U52" s="129"/>
    </row>
  </sheetData>
  <mergeCells count="8">
    <mergeCell ref="A52:B52"/>
    <mergeCell ref="G52:I52"/>
    <mergeCell ref="A1:I1"/>
    <mergeCell ref="A4:B4"/>
    <mergeCell ref="C4:D4"/>
    <mergeCell ref="F4:I4"/>
    <mergeCell ref="D2:F2"/>
    <mergeCell ref="D3:F3"/>
  </mergeCells>
  <conditionalFormatting sqref="D51:H51 D3 G3">
    <cfRule type="cellIs" dxfId="38" priority="21" stopIfTrue="1" operator="notBetween">
      <formula>1</formula>
      <formula>9000</formula>
    </cfRule>
  </conditionalFormatting>
  <conditionalFormatting sqref="D51:H51 D3 G3">
    <cfRule type="cellIs" dxfId="37" priority="20" stopIfTrue="1" operator="notBetween">
      <formula>1</formula>
      <formula>9000</formula>
    </cfRule>
  </conditionalFormatting>
  <conditionalFormatting sqref="D3 G3">
    <cfRule type="cellIs" dxfId="36" priority="19" stopIfTrue="1" operator="between">
      <formula>0</formula>
      <formula>-100000</formula>
    </cfRule>
  </conditionalFormatting>
  <conditionalFormatting sqref="J6">
    <cfRule type="cellIs" dxfId="35" priority="18" stopIfTrue="1" operator="notBetween">
      <formula>1</formula>
      <formula>9000</formula>
    </cfRule>
  </conditionalFormatting>
  <conditionalFormatting sqref="J46">
    <cfRule type="cellIs" dxfId="34" priority="17" stopIfTrue="1" operator="notBetween">
      <formula>1</formula>
      <formula>9000</formula>
    </cfRule>
  </conditionalFormatting>
  <conditionalFormatting sqref="J26">
    <cfRule type="cellIs" dxfId="33" priority="16" stopIfTrue="1" operator="notBetween">
      <formula>1</formula>
      <formula>9000</formula>
    </cfRule>
  </conditionalFormatting>
  <conditionalFormatting sqref="A4">
    <cfRule type="cellIs" dxfId="32" priority="7" stopIfTrue="1" operator="notBetween">
      <formula>1</formula>
      <formula>9000</formula>
    </cfRule>
  </conditionalFormatting>
  <conditionalFormatting sqref="A4">
    <cfRule type="cellIs" dxfId="31" priority="6" stopIfTrue="1" operator="notBetween">
      <formula>1</formula>
      <formula>9000</formula>
    </cfRule>
  </conditionalFormatting>
  <conditionalFormatting sqref="A4">
    <cfRule type="cellIs" dxfId="30" priority="5" stopIfTrue="1" operator="between">
      <formula>0</formula>
      <formula>-100000</formula>
    </cfRule>
  </conditionalFormatting>
  <conditionalFormatting sqref="C4">
    <cfRule type="cellIs" dxfId="29" priority="4" stopIfTrue="1" operator="notBetween">
      <formula>1</formula>
      <formula>9000</formula>
    </cfRule>
  </conditionalFormatting>
  <conditionalFormatting sqref="C4">
    <cfRule type="cellIs" dxfId="28" priority="3" stopIfTrue="1" operator="notBetween">
      <formula>1</formula>
      <formula>9000</formula>
    </cfRule>
  </conditionalFormatting>
  <conditionalFormatting sqref="F4">
    <cfRule type="cellIs" dxfId="27" priority="2" stopIfTrue="1" operator="notBetween">
      <formula>1</formula>
      <formula>9000</formula>
    </cfRule>
  </conditionalFormatting>
  <conditionalFormatting sqref="F4">
    <cfRule type="cellIs" dxfId="26" priority="1" stopIfTrue="1" operator="notBetween">
      <formula>1</formula>
      <formula>9000</formula>
    </cfRule>
  </conditionalFormatting>
  <pageMargins left="0.7" right="0.7" top="0.75" bottom="0.75" header="0.3" footer="0.3"/>
  <pageSetup paperSize="9" scale="5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249977111117893"/>
  </sheetPr>
  <dimension ref="A1:U46"/>
  <sheetViews>
    <sheetView rightToLeft="1" tabSelected="1" view="pageBreakPreview" zoomScale="90" zoomScaleNormal="100" zoomScaleSheetLayoutView="90" workbookViewId="0">
      <selection activeCell="F11" sqref="F11"/>
    </sheetView>
  </sheetViews>
  <sheetFormatPr baseColWidth="10" defaultColWidth="9.140625" defaultRowHeight="21" customHeight="1" x14ac:dyDescent="0.2"/>
  <cols>
    <col min="1" max="1" width="10.7109375" style="116" customWidth="1"/>
    <col min="2" max="2" width="20.140625" style="116" customWidth="1"/>
    <col min="3" max="3" width="13.5703125" style="116" customWidth="1"/>
    <col min="4" max="4" width="32.5703125" style="116" customWidth="1"/>
    <col min="5" max="5" width="19.7109375" style="116" customWidth="1"/>
    <col min="6" max="6" width="23.7109375" style="116" customWidth="1"/>
    <col min="7" max="7" width="20.5703125" style="116" customWidth="1"/>
    <col min="8" max="8" width="20.42578125" style="137" hidden="1" customWidth="1"/>
    <col min="9" max="9" width="18.42578125" style="116" customWidth="1"/>
    <col min="10" max="10" width="35.28515625" style="116" customWidth="1"/>
    <col min="11" max="11" width="15.7109375" style="116" customWidth="1"/>
    <col min="12" max="12" width="17.140625" style="116" customWidth="1"/>
    <col min="13" max="13" width="22" style="137" customWidth="1"/>
    <col min="14" max="14" width="14.140625" style="116" customWidth="1"/>
    <col min="15" max="15" width="11.5703125" style="116" customWidth="1"/>
    <col min="16" max="16" width="0.85546875" style="116" customWidth="1"/>
    <col min="17" max="17" width="11.42578125" style="116" customWidth="1"/>
    <col min="18" max="18" width="25.28515625" style="116" customWidth="1"/>
    <col min="19" max="19" width="15" style="116" customWidth="1"/>
    <col min="20" max="20" width="13.7109375" style="116" customWidth="1"/>
    <col min="21" max="21" width="14" style="116" customWidth="1"/>
    <col min="22" max="16384" width="9.140625" style="116"/>
  </cols>
  <sheetData>
    <row r="1" spans="1:21" ht="21" customHeight="1" x14ac:dyDescent="0.2">
      <c r="A1" s="251" t="s">
        <v>8</v>
      </c>
      <c r="B1" s="251"/>
      <c r="C1" s="251"/>
      <c r="D1" s="251"/>
      <c r="E1" s="251"/>
      <c r="F1" s="251"/>
      <c r="G1" s="251"/>
      <c r="H1" s="251"/>
      <c r="I1" s="251"/>
      <c r="J1" s="114"/>
      <c r="K1" s="114"/>
      <c r="L1" s="114"/>
      <c r="M1" s="114"/>
      <c r="N1" s="114"/>
      <c r="O1" s="114"/>
      <c r="P1" s="115"/>
      <c r="Q1" s="115"/>
      <c r="R1" s="115"/>
    </row>
    <row r="2" spans="1:21" ht="27" customHeight="1" x14ac:dyDescent="0.2">
      <c r="A2" s="231" t="s">
        <v>1</v>
      </c>
      <c r="B2" s="255" t="str">
        <f>IF(المغادرين!$B$2=0,"",المغادرين!$B$2)</f>
        <v/>
      </c>
      <c r="C2" s="229"/>
      <c r="D2" s="251" t="s">
        <v>527</v>
      </c>
      <c r="E2" s="251"/>
      <c r="F2" s="251"/>
      <c r="G2" s="229"/>
      <c r="H2" s="229"/>
      <c r="I2" s="229"/>
      <c r="J2" s="114"/>
      <c r="K2" s="114"/>
      <c r="L2" s="114"/>
      <c r="M2" s="114"/>
      <c r="N2" s="114"/>
      <c r="O2" s="114"/>
      <c r="P2" s="115"/>
      <c r="Q2" s="115"/>
      <c r="R2" s="115"/>
      <c r="S2" s="115"/>
      <c r="T2" s="115"/>
      <c r="U2" s="115"/>
    </row>
    <row r="3" spans="1:21" ht="27" customHeight="1" x14ac:dyDescent="0.2">
      <c r="A3" s="229"/>
      <c r="B3" s="229"/>
      <c r="C3" s="229"/>
      <c r="D3" s="253" t="s">
        <v>533</v>
      </c>
      <c r="E3" s="253"/>
      <c r="F3" s="253"/>
      <c r="G3" s="230"/>
      <c r="H3" s="230"/>
      <c r="I3" s="230"/>
      <c r="J3" s="117"/>
      <c r="K3" s="118"/>
      <c r="L3" s="119"/>
      <c r="M3" s="120"/>
      <c r="N3" s="115"/>
      <c r="O3" s="115"/>
      <c r="P3" s="115"/>
      <c r="Q3" s="115"/>
      <c r="R3" s="115"/>
      <c r="S3" s="115"/>
      <c r="T3" s="121"/>
    </row>
    <row r="4" spans="1:21" ht="27" customHeight="1" thickBot="1" x14ac:dyDescent="0.25">
      <c r="A4" s="254" t="s">
        <v>543</v>
      </c>
      <c r="B4" s="254"/>
      <c r="C4" s="252">
        <v>41516</v>
      </c>
      <c r="D4" s="252"/>
      <c r="E4" s="198" t="s">
        <v>530</v>
      </c>
      <c r="F4" s="252">
        <v>41516</v>
      </c>
      <c r="G4" s="252"/>
      <c r="H4" s="252"/>
      <c r="I4" s="252"/>
      <c r="J4" s="117"/>
      <c r="K4" s="118"/>
      <c r="L4" s="119"/>
      <c r="M4" s="120"/>
      <c r="N4" s="115"/>
      <c r="O4" s="115"/>
      <c r="P4" s="115"/>
      <c r="Q4" s="115"/>
      <c r="R4" s="115"/>
      <c r="S4" s="115"/>
      <c r="T4" s="121"/>
    </row>
    <row r="5" spans="1:21" s="115" customFormat="1" ht="27" customHeight="1" thickTop="1" thickBot="1" x14ac:dyDescent="0.25">
      <c r="A5" s="174" t="s">
        <v>0</v>
      </c>
      <c r="B5" s="175" t="s">
        <v>526</v>
      </c>
      <c r="C5" s="175" t="s">
        <v>211</v>
      </c>
      <c r="D5" s="175" t="s">
        <v>426</v>
      </c>
      <c r="E5" s="175" t="s">
        <v>2</v>
      </c>
      <c r="F5" s="175" t="s">
        <v>3</v>
      </c>
      <c r="G5" s="175" t="s">
        <v>4</v>
      </c>
      <c r="H5" s="175" t="s">
        <v>4</v>
      </c>
      <c r="I5" s="176" t="s">
        <v>529</v>
      </c>
      <c r="J5" s="122"/>
      <c r="K5" s="122"/>
      <c r="L5" s="122"/>
      <c r="M5" s="123"/>
      <c r="N5" s="122"/>
      <c r="O5" s="122"/>
    </row>
    <row r="6" spans="1:21" s="115" customFormat="1" ht="27" customHeight="1" thickTop="1" x14ac:dyDescent="0.2">
      <c r="A6" s="177">
        <f>IF(ROW($A1)&gt;MAX(عام!$D:$D),"",ROW($A1))</f>
        <v>1</v>
      </c>
      <c r="B6" s="178">
        <f>IF($A6="","",INDEX(Plage,MATCH($A6,عام!$F:$F,0),COLUMN(B$1)))</f>
        <v>41491</v>
      </c>
      <c r="C6" s="179">
        <f>IF($A6="","",INDEX(Plage,MATCH($A6,عام!$F:$F,0),COLUMN(C$1)))</f>
        <v>43</v>
      </c>
      <c r="D6" s="178" t="str">
        <f>IF($A6="","",INDEX(Plage,MATCH($A6,عام!$F:$F,0),COLUMN(D$1)))</f>
        <v>طارق احمد بصري</v>
      </c>
      <c r="E6" s="178" t="str">
        <f>IF($A6="","",INDEX(Plage,MATCH($A6,عام!$F:$F,0),COLUMN(E$1)))</f>
        <v>سمبتكو</v>
      </c>
      <c r="F6" s="178" t="str">
        <f>IF($A6="","",INDEX(Plage,MATCH($A6,عام!$F:$F,0),COLUMN(F$1)))</f>
        <v>الشئون الإدارية</v>
      </c>
      <c r="G6" s="178">
        <f>IF($A6="","",INDEX(Plage,MATCH($A6,عام!$F:$F,0),COLUMN(G$1)))</f>
        <v>41516</v>
      </c>
      <c r="H6" s="178">
        <f>IF($A6="","",INDEX(Plage,MATCH($A6,عام!$F:$F,0),COLUMN(H$1)))</f>
        <v>13.537899189817836</v>
      </c>
      <c r="I6" s="184" t="str">
        <f>IF($A6="","",INDEX(Plage,MATCH($A6,عام!$F:$F,0),COLUMN(I$1)))</f>
        <v>برى</v>
      </c>
      <c r="J6" s="122"/>
      <c r="K6" s="122"/>
      <c r="L6" s="122"/>
      <c r="M6" s="125"/>
      <c r="N6" s="122"/>
      <c r="O6" s="122"/>
    </row>
    <row r="7" spans="1:21" s="127" customFormat="1" ht="27" customHeight="1" x14ac:dyDescent="0.2">
      <c r="A7" s="181">
        <f>IF(ROW($A2)&gt;MAX(عام!$D:$D),"",ROW($A2))</f>
        <v>2</v>
      </c>
      <c r="B7" s="183" t="str">
        <f>IF($A7="","",INDEX(Plage,MATCH($A7,عام!$F:$F,0),COLUMN(B$1)))</f>
        <v>تعديل</v>
      </c>
      <c r="C7" s="182">
        <f>IF($A7="","",INDEX(Plage,MATCH($A7,عام!$F:$F,0),COLUMN(C$1)))</f>
        <v>33</v>
      </c>
      <c r="D7" s="183" t="str">
        <f>IF($A7="","",INDEX(Plage,MATCH($A7,عام!$F:$F,0),COLUMN(D$1)))</f>
        <v>أحمد شحاته عبد العزيز</v>
      </c>
      <c r="E7" s="183" t="str">
        <f>IF($A7="","",INDEX(Plage,MATCH($A7,عام!$F:$F,0),COLUMN(E$1)))</f>
        <v>سمبتكو</v>
      </c>
      <c r="F7" s="183" t="str">
        <f>IF($A7="","",INDEX(Plage,MATCH($A7,عام!$F:$F,0),COLUMN(F$1)))</f>
        <v>الشئون الإدارية</v>
      </c>
      <c r="G7" s="183">
        <f>IF($A7="","",INDEX(Plage,MATCH($A7,عام!$F:$F,0),COLUMN(G$1)))</f>
        <v>41516</v>
      </c>
      <c r="H7" s="183">
        <f>IF($A7="","",INDEX(Plage,MATCH($A7,عام!$F:$F,0),COLUMN(H$1)))</f>
        <v>8.5378991898178356</v>
      </c>
      <c r="I7" s="184" t="str">
        <f>IF($A7="","",INDEX(Plage,MATCH($A7,عام!$F:$F,0),COLUMN(I$1)))</f>
        <v>برى</v>
      </c>
      <c r="J7" s="122"/>
      <c r="K7" s="122"/>
      <c r="L7" s="122"/>
      <c r="M7" s="126"/>
      <c r="N7" s="122"/>
      <c r="O7" s="122"/>
      <c r="P7" s="115"/>
      <c r="Q7" s="115"/>
      <c r="R7" s="115"/>
      <c r="S7" s="115"/>
      <c r="T7" s="115"/>
      <c r="U7" s="115"/>
    </row>
    <row r="8" spans="1:21" s="127" customFormat="1" ht="27" customHeight="1" x14ac:dyDescent="0.2">
      <c r="A8" s="181" t="str">
        <f>IF(ROW($A3)&gt;MAX(عام!$D:$D),"",ROW($A3))</f>
        <v/>
      </c>
      <c r="B8" s="183" t="str">
        <f>IF($A8="","",INDEX(Plage,MATCH($A8,عام!$F:$F,0),COLUMN(B$1)))</f>
        <v/>
      </c>
      <c r="C8" s="182" t="str">
        <f>IF($A8="","",INDEX(Plage,MATCH($A8,عام!$F:$F,0),COLUMN(C$1)))</f>
        <v/>
      </c>
      <c r="D8" s="183" t="str">
        <f>IF($A8="","",INDEX(Plage,MATCH($A8,عام!$F:$F,0),COLUMN(D$1)))</f>
        <v/>
      </c>
      <c r="E8" s="183" t="str">
        <f>IF($A8="","",INDEX(Plage,MATCH($A8,عام!$F:$F,0),COLUMN(E$1)))</f>
        <v/>
      </c>
      <c r="F8" s="183" t="str">
        <f>IF($A8="","",INDEX(Plage,MATCH($A8,عام!$F:$F,0),COLUMN(F$1)))</f>
        <v/>
      </c>
      <c r="G8" s="183" t="str">
        <f>IF($A8="","",INDEX(Plage,MATCH($A8,عام!$F:$F,0),COLUMN(G$1)))</f>
        <v/>
      </c>
      <c r="H8" s="183" t="str">
        <f>IF($A8="","",INDEX(Plage,MATCH($A8,عام!$F:$F,0),COLUMN(H$1)))</f>
        <v/>
      </c>
      <c r="I8" s="184" t="str">
        <f>IF($A8="","",INDEX(Plage,MATCH($A8,عام!$F:$F,0),COLUMN(I$1)))</f>
        <v/>
      </c>
      <c r="J8" s="122"/>
      <c r="K8" s="122"/>
      <c r="L8" s="122"/>
      <c r="M8" s="126"/>
      <c r="N8" s="122"/>
      <c r="O8" s="122"/>
      <c r="P8" s="115"/>
      <c r="Q8" s="115"/>
      <c r="R8" s="115"/>
      <c r="S8" s="115"/>
      <c r="T8" s="115"/>
      <c r="U8" s="115"/>
    </row>
    <row r="9" spans="1:21" s="127" customFormat="1" ht="27" customHeight="1" x14ac:dyDescent="0.2">
      <c r="A9" s="181" t="str">
        <f>IF(ROW($A4)&gt;MAX(عام!$D:$D),"",ROW($A4))</f>
        <v/>
      </c>
      <c r="B9" s="183" t="str">
        <f>IF($A9="","",INDEX(Plage,MATCH($A9,عام!$F:$F,0),COLUMN(B$1)))</f>
        <v/>
      </c>
      <c r="C9" s="182" t="str">
        <f>IF($A9="","",INDEX(Plage,MATCH($A9,عام!$F:$F,0),COLUMN(C$1)))</f>
        <v/>
      </c>
      <c r="D9" s="183" t="str">
        <f>IF($A9="","",INDEX(Plage,MATCH($A9,عام!$F:$F,0),COLUMN(D$1)))</f>
        <v/>
      </c>
      <c r="E9" s="183" t="str">
        <f>IF($A9="","",INDEX(Plage,MATCH($A9,عام!$F:$F,0),COLUMN(E$1)))</f>
        <v/>
      </c>
      <c r="F9" s="183" t="str">
        <f>IF($A9="","",INDEX(Plage,MATCH($A9,عام!$F:$F,0),COLUMN(F$1)))</f>
        <v/>
      </c>
      <c r="G9" s="183" t="str">
        <f>IF($A9="","",INDEX(Plage,MATCH($A9,عام!$F:$F,0),COLUMN(G$1)))</f>
        <v/>
      </c>
      <c r="H9" s="183" t="str">
        <f>IF($A9="","",INDEX(Plage,MATCH($A9,عام!$F:$F,0),COLUMN(H$1)))</f>
        <v/>
      </c>
      <c r="I9" s="184" t="str">
        <f>IF($A9="","",INDEX(Plage,MATCH($A9,عام!$F:$F,0),COLUMN(I$1)))</f>
        <v/>
      </c>
      <c r="J9" s="122"/>
      <c r="K9" s="122"/>
      <c r="L9" s="122"/>
      <c r="M9" s="126"/>
      <c r="N9" s="122"/>
      <c r="O9" s="122"/>
      <c r="P9" s="115"/>
      <c r="Q9" s="115"/>
      <c r="R9" s="115"/>
      <c r="S9" s="115"/>
      <c r="T9" s="115"/>
      <c r="U9" s="115"/>
    </row>
    <row r="10" spans="1:21" s="115" customFormat="1" ht="27" customHeight="1" x14ac:dyDescent="0.2">
      <c r="A10" s="181" t="str">
        <f>IF(ROW($A5)&gt;MAX(عام!$D:$D),"",ROW($A5))</f>
        <v/>
      </c>
      <c r="B10" s="183" t="str">
        <f>IF($A10="","",INDEX(Plage,MATCH($A10,عام!$F:$F,0),COLUMN(B$1)))</f>
        <v/>
      </c>
      <c r="C10" s="182" t="str">
        <f>IF($A10="","",INDEX(Plage,MATCH($A10,عام!$F:$F,0),COLUMN(C$1)))</f>
        <v/>
      </c>
      <c r="D10" s="183" t="str">
        <f>IF($A10="","",INDEX(Plage,MATCH($A10,عام!$F:$F,0),COLUMN(D$1)))</f>
        <v/>
      </c>
      <c r="E10" s="183" t="str">
        <f>IF($A10="","",INDEX(Plage,MATCH($A10,عام!$F:$F,0),COLUMN(E$1)))</f>
        <v/>
      </c>
      <c r="F10" s="183" t="str">
        <f>IF($A10="","",INDEX(Plage,MATCH($A10,عام!$F:$F,0),COLUMN(F$1)))</f>
        <v/>
      </c>
      <c r="G10" s="183" t="str">
        <f>IF($A10="","",INDEX(Plage,MATCH($A10,عام!$F:$F,0),COLUMN(G$1)))</f>
        <v/>
      </c>
      <c r="H10" s="183" t="str">
        <f>IF($A10="","",INDEX(Plage,MATCH($A10,عام!$F:$F,0),COLUMN(H$1)))</f>
        <v/>
      </c>
      <c r="I10" s="184" t="str">
        <f>IF($A10="","",INDEX(Plage,MATCH($A10,عام!$F:$F,0),COLUMN(I$1)))</f>
        <v/>
      </c>
      <c r="J10" s="122"/>
      <c r="K10" s="122"/>
      <c r="L10" s="122"/>
      <c r="M10" s="126"/>
      <c r="N10" s="122"/>
      <c r="O10" s="122"/>
    </row>
    <row r="11" spans="1:21" s="115" customFormat="1" ht="27" customHeight="1" x14ac:dyDescent="0.2">
      <c r="A11" s="181" t="str">
        <f>IF(ROW($A6)&gt;MAX(عام!$D:$D),"",ROW($A6))</f>
        <v/>
      </c>
      <c r="B11" s="183" t="str">
        <f>IF($A11="","",INDEX(Plage,MATCH($A11,عام!$F:$F,0),COLUMN(B$1)))</f>
        <v/>
      </c>
      <c r="C11" s="182" t="str">
        <f>IF($A11="","",INDEX(Plage,MATCH($A11,عام!$F:$F,0),COLUMN(C$1)))</f>
        <v/>
      </c>
      <c r="D11" s="183" t="str">
        <f>IF($A11="","",INDEX(Plage,MATCH($A11,عام!$F:$F,0),COLUMN(D$1)))</f>
        <v/>
      </c>
      <c r="E11" s="183" t="str">
        <f>IF($A11="","",INDEX(Plage,MATCH($A11,عام!$F:$F,0),COLUMN(E$1)))</f>
        <v/>
      </c>
      <c r="F11" s="183" t="str">
        <f>IF($A11="","",INDEX(Plage,MATCH($A11,عام!$F:$F,0),COLUMN(F$1)))</f>
        <v/>
      </c>
      <c r="G11" s="183" t="str">
        <f>IF($A11="","",INDEX(Plage,MATCH($A11,عام!$F:$F,0),COLUMN(G$1)))</f>
        <v/>
      </c>
      <c r="H11" s="183" t="str">
        <f>IF($A11="","",INDEX(Plage,MATCH($A11,عام!$F:$F,0),COLUMN(H$1)))</f>
        <v/>
      </c>
      <c r="I11" s="184" t="str">
        <f>IF($A11="","",INDEX(Plage,MATCH($A11,عام!$F:$F,0),COLUMN(I$1)))</f>
        <v/>
      </c>
      <c r="J11" s="122"/>
      <c r="K11" s="122"/>
      <c r="L11" s="122"/>
      <c r="M11" s="126"/>
      <c r="N11" s="122"/>
      <c r="O11" s="122"/>
    </row>
    <row r="12" spans="1:21" s="115" customFormat="1" ht="27" customHeight="1" x14ac:dyDescent="0.2">
      <c r="A12" s="181" t="str">
        <f>IF(ROW($A7)&gt;MAX(عام!$D:$D),"",ROW($A7))</f>
        <v/>
      </c>
      <c r="B12" s="183" t="str">
        <f>IF($A12="","",INDEX(Plage,MATCH($A12,عام!$F:$F,0),COLUMN(B$1)))</f>
        <v/>
      </c>
      <c r="C12" s="182" t="str">
        <f>IF($A12="","",INDEX(Plage,MATCH($A12,عام!$F:$F,0),COLUMN(C$1)))</f>
        <v/>
      </c>
      <c r="D12" s="183" t="str">
        <f>IF($A12="","",INDEX(Plage,MATCH($A12,عام!$F:$F,0),COLUMN(D$1)))</f>
        <v/>
      </c>
      <c r="E12" s="183" t="str">
        <f>IF($A12="","",INDEX(Plage,MATCH($A12,عام!$F:$F,0),COLUMN(E$1)))</f>
        <v/>
      </c>
      <c r="F12" s="183" t="str">
        <f>IF($A12="","",INDEX(Plage,MATCH($A12,عام!$F:$F,0),COLUMN(F$1)))</f>
        <v/>
      </c>
      <c r="G12" s="183" t="str">
        <f>IF($A12="","",INDEX(Plage,MATCH($A12,عام!$F:$F,0),COLUMN(G$1)))</f>
        <v/>
      </c>
      <c r="H12" s="183" t="str">
        <f>IF($A12="","",INDEX(Plage,MATCH($A12,عام!$F:$F,0),COLUMN(H$1)))</f>
        <v/>
      </c>
      <c r="I12" s="184" t="str">
        <f>IF($A12="","",INDEX(Plage,MATCH($A12,عام!$F:$F,0),COLUMN(I$1)))</f>
        <v/>
      </c>
      <c r="J12" s="122"/>
      <c r="K12" s="122"/>
      <c r="L12" s="122"/>
      <c r="M12" s="126"/>
      <c r="N12" s="122"/>
      <c r="O12" s="122"/>
    </row>
    <row r="13" spans="1:21" s="115" customFormat="1" ht="27" customHeight="1" x14ac:dyDescent="0.2">
      <c r="A13" s="181" t="str">
        <f>IF(ROW($A8)&gt;MAX(عام!$D:$D),"",ROW($A8))</f>
        <v/>
      </c>
      <c r="B13" s="183" t="str">
        <f>IF($A13="","",INDEX(Plage,MATCH($A13,عام!$F:$F,0),COLUMN(B$1)))</f>
        <v/>
      </c>
      <c r="C13" s="182" t="str">
        <f>IF($A13="","",INDEX(Plage,MATCH($A13,عام!$F:$F,0),COLUMN(C$1)))</f>
        <v/>
      </c>
      <c r="D13" s="183" t="str">
        <f>IF($A13="","",INDEX(Plage,MATCH($A13,عام!$F:$F,0),COLUMN(D$1)))</f>
        <v/>
      </c>
      <c r="E13" s="183" t="str">
        <f>IF($A13="","",INDEX(Plage,MATCH($A13,عام!$F:$F,0),COLUMN(E$1)))</f>
        <v/>
      </c>
      <c r="F13" s="183" t="str">
        <f>IF($A13="","",INDEX(Plage,MATCH($A13,عام!$F:$F,0),COLUMN(F$1)))</f>
        <v/>
      </c>
      <c r="G13" s="183" t="str">
        <f>IF($A13="","",INDEX(Plage,MATCH($A13,عام!$F:$F,0),COLUMN(G$1)))</f>
        <v/>
      </c>
      <c r="H13" s="183" t="str">
        <f>IF($A13="","",INDEX(Plage,MATCH($A13,عام!$F:$F,0),COLUMN(H$1)))</f>
        <v/>
      </c>
      <c r="I13" s="184" t="str">
        <f>IF($A13="","",INDEX(Plage,MATCH($A13,عام!$F:$F,0),COLUMN(I$1)))</f>
        <v/>
      </c>
      <c r="J13" s="122"/>
      <c r="K13" s="122"/>
      <c r="L13" s="122"/>
      <c r="M13" s="126"/>
      <c r="N13" s="122"/>
      <c r="O13" s="122"/>
    </row>
    <row r="14" spans="1:21" s="115" customFormat="1" ht="27" customHeight="1" x14ac:dyDescent="0.2">
      <c r="A14" s="181" t="str">
        <f>IF(ROW($A9)&gt;MAX(عام!$D:$D),"",ROW($A9))</f>
        <v/>
      </c>
      <c r="B14" s="183" t="str">
        <f>IF($A14="","",INDEX(Plage,MATCH($A14,عام!$F:$F,0),COLUMN(B$1)))</f>
        <v/>
      </c>
      <c r="C14" s="182" t="str">
        <f>IF($A14="","",INDEX(Plage,MATCH($A14,عام!$F:$F,0),COLUMN(C$1)))</f>
        <v/>
      </c>
      <c r="D14" s="183" t="str">
        <f>IF($A14="","",INDEX(Plage,MATCH($A14,عام!$F:$F,0),COLUMN(D$1)))</f>
        <v/>
      </c>
      <c r="E14" s="183" t="str">
        <f>IF($A14="","",INDEX(Plage,MATCH($A14,عام!$F:$F,0),COLUMN(E$1)))</f>
        <v/>
      </c>
      <c r="F14" s="183" t="str">
        <f>IF($A14="","",INDEX(Plage,MATCH($A14,عام!$F:$F,0),COLUMN(F$1)))</f>
        <v/>
      </c>
      <c r="G14" s="183" t="str">
        <f>IF($A14="","",INDEX(Plage,MATCH($A14,عام!$F:$F,0),COLUMN(G$1)))</f>
        <v/>
      </c>
      <c r="H14" s="183" t="str">
        <f>IF($A14="","",INDEX(Plage,MATCH($A14,عام!$F:$F,0),COLUMN(H$1)))</f>
        <v/>
      </c>
      <c r="I14" s="184" t="str">
        <f>IF($A14="","",INDEX(Plage,MATCH($A14,عام!$F:$F,0),COLUMN(I$1)))</f>
        <v/>
      </c>
      <c r="J14" s="122"/>
      <c r="K14" s="122"/>
      <c r="L14" s="122"/>
      <c r="M14" s="126"/>
      <c r="N14" s="122"/>
      <c r="O14" s="122"/>
    </row>
    <row r="15" spans="1:21" s="115" customFormat="1" ht="27" customHeight="1" x14ac:dyDescent="0.2">
      <c r="A15" s="181" t="str">
        <f>IF(ROW($A10)&gt;MAX(عام!$D:$D),"",ROW($A10))</f>
        <v/>
      </c>
      <c r="B15" s="183" t="str">
        <f>IF($A15="","",INDEX(Plage,MATCH($A15,عام!$F:$F,0),COLUMN(B$1)))</f>
        <v/>
      </c>
      <c r="C15" s="182" t="str">
        <f>IF($A15="","",INDEX(Plage,MATCH($A15,عام!$F:$F,0),COLUMN(C$1)))</f>
        <v/>
      </c>
      <c r="D15" s="183" t="str">
        <f>IF($A15="","",INDEX(Plage,MATCH($A15,عام!$F:$F,0),COLUMN(D$1)))</f>
        <v/>
      </c>
      <c r="E15" s="183" t="str">
        <f>IF($A15="","",INDEX(Plage,MATCH($A15,عام!$F:$F,0),COLUMN(E$1)))</f>
        <v/>
      </c>
      <c r="F15" s="183" t="str">
        <f>IF($A15="","",INDEX(Plage,MATCH($A15,عام!$F:$F,0),COLUMN(F$1)))</f>
        <v/>
      </c>
      <c r="G15" s="183" t="str">
        <f>IF($A15="","",INDEX(Plage,MATCH($A15,عام!$F:$F,0),COLUMN(G$1)))</f>
        <v/>
      </c>
      <c r="H15" s="183" t="str">
        <f>IF($A15="","",INDEX(Plage,MATCH($A15,عام!$F:$F,0),COLUMN(H$1)))</f>
        <v/>
      </c>
      <c r="I15" s="184" t="str">
        <f>IF($A15="","",INDEX(Plage,MATCH($A15,عام!$F:$F,0),COLUMN(I$1)))</f>
        <v/>
      </c>
      <c r="J15" s="122"/>
      <c r="K15" s="122"/>
      <c r="L15" s="122"/>
      <c r="M15" s="126"/>
      <c r="N15" s="122"/>
      <c r="O15" s="122"/>
      <c r="U15" s="128"/>
    </row>
    <row r="16" spans="1:21" s="115" customFormat="1" ht="27" customHeight="1" x14ac:dyDescent="0.2">
      <c r="A16" s="181" t="str">
        <f>IF(ROW($A11)&gt;MAX(عام!$D:$D),"",ROW($A11))</f>
        <v/>
      </c>
      <c r="B16" s="183" t="str">
        <f>IF($A16="","",INDEX(Plage,MATCH($A16,عام!$F:$F,0),COLUMN(B$1)))</f>
        <v/>
      </c>
      <c r="C16" s="182" t="str">
        <f>IF($A16="","",INDEX(Plage,MATCH($A16,عام!$F:$F,0),COLUMN(C$1)))</f>
        <v/>
      </c>
      <c r="D16" s="183" t="str">
        <f>IF($A16="","",INDEX(Plage,MATCH($A16,عام!$F:$F,0),COLUMN(D$1)))</f>
        <v/>
      </c>
      <c r="E16" s="183" t="str">
        <f>IF($A16="","",INDEX(Plage,MATCH($A16,عام!$F:$F,0),COLUMN(E$1)))</f>
        <v/>
      </c>
      <c r="F16" s="183" t="str">
        <f>IF($A16="","",INDEX(Plage,MATCH($A16,عام!$F:$F,0),COLUMN(F$1)))</f>
        <v/>
      </c>
      <c r="G16" s="183" t="str">
        <f>IF($A16="","",INDEX(Plage,MATCH($A16,عام!$F:$F,0),COLUMN(G$1)))</f>
        <v/>
      </c>
      <c r="H16" s="183" t="str">
        <f>IF($A16="","",INDEX(Plage,MATCH($A16,عام!$F:$F,0),COLUMN(H$1)))</f>
        <v/>
      </c>
      <c r="I16" s="184" t="str">
        <f>IF($A16="","",INDEX(Plage,MATCH($A16,عام!$F:$F,0),COLUMN(I$1)))</f>
        <v/>
      </c>
      <c r="J16" s="122"/>
      <c r="K16" s="122"/>
      <c r="L16" s="122"/>
      <c r="M16" s="126"/>
      <c r="N16" s="122"/>
      <c r="O16" s="122"/>
      <c r="U16" s="128"/>
    </row>
    <row r="17" spans="1:21" s="115" customFormat="1" ht="27" customHeight="1" x14ac:dyDescent="0.2">
      <c r="A17" s="181" t="str">
        <f>IF(ROW($A12)&gt;MAX(عام!$D:$D),"",ROW($A12))</f>
        <v/>
      </c>
      <c r="B17" s="183" t="str">
        <f>IF($A17="","",INDEX(Plage,MATCH($A17,عام!$F:$F,0),COLUMN(B$1)))</f>
        <v/>
      </c>
      <c r="C17" s="182" t="str">
        <f>IF($A17="","",INDEX(Plage,MATCH($A17,عام!$F:$F,0),COLUMN(C$1)))</f>
        <v/>
      </c>
      <c r="D17" s="183" t="str">
        <f>IF($A17="","",INDEX(Plage,MATCH($A17,عام!$F:$F,0),COLUMN(D$1)))</f>
        <v/>
      </c>
      <c r="E17" s="183" t="str">
        <f>IF($A17="","",INDEX(Plage,MATCH($A17,عام!$F:$F,0),COLUMN(E$1)))</f>
        <v/>
      </c>
      <c r="F17" s="183" t="str">
        <f>IF($A17="","",INDEX(Plage,MATCH($A17,عام!$F:$F,0),COLUMN(F$1)))</f>
        <v/>
      </c>
      <c r="G17" s="183" t="str">
        <f>IF($A17="","",INDEX(Plage,MATCH($A17,عام!$F:$F,0),COLUMN(G$1)))</f>
        <v/>
      </c>
      <c r="H17" s="183" t="str">
        <f>IF($A17="","",INDEX(Plage,MATCH($A17,عام!$F:$F,0),COLUMN(H$1)))</f>
        <v/>
      </c>
      <c r="I17" s="184" t="str">
        <f>IF($A17="","",INDEX(Plage,MATCH($A17,عام!$F:$F,0),COLUMN(I$1)))</f>
        <v/>
      </c>
      <c r="J17" s="122"/>
      <c r="K17" s="122"/>
      <c r="L17" s="122"/>
      <c r="M17" s="126"/>
      <c r="N17" s="122"/>
      <c r="O17" s="122"/>
      <c r="Q17" s="128"/>
      <c r="U17" s="121"/>
    </row>
    <row r="18" spans="1:21" s="115" customFormat="1" ht="27" customHeight="1" x14ac:dyDescent="0.2">
      <c r="A18" s="181" t="str">
        <f>IF(ROW($A13)&gt;MAX(عام!$D:$D),"",ROW($A13))</f>
        <v/>
      </c>
      <c r="B18" s="183" t="str">
        <f>IF($A18="","",INDEX(Plage,MATCH($A18,عام!$F:$F,0),COLUMN(B$1)))</f>
        <v/>
      </c>
      <c r="C18" s="182" t="str">
        <f>IF($A18="","",INDEX(Plage,MATCH($A18,عام!$F:$F,0),COLUMN(C$1)))</f>
        <v/>
      </c>
      <c r="D18" s="183" t="str">
        <f>IF($A18="","",INDEX(Plage,MATCH($A18,عام!$F:$F,0),COLUMN(D$1)))</f>
        <v/>
      </c>
      <c r="E18" s="183" t="str">
        <f>IF($A18="","",INDEX(Plage,MATCH($A18,عام!$F:$F,0),COLUMN(E$1)))</f>
        <v/>
      </c>
      <c r="F18" s="183" t="str">
        <f>IF($A18="","",INDEX(Plage,MATCH($A18,عام!$F:$F,0),COLUMN(F$1)))</f>
        <v/>
      </c>
      <c r="G18" s="183" t="str">
        <f>IF($A18="","",INDEX(Plage,MATCH($A18,عام!$F:$F,0),COLUMN(G$1)))</f>
        <v/>
      </c>
      <c r="H18" s="183" t="str">
        <f>IF($A18="","",INDEX(Plage,MATCH($A18,عام!$F:$F,0),COLUMN(H$1)))</f>
        <v/>
      </c>
      <c r="I18" s="184" t="str">
        <f>IF($A18="","",INDEX(Plage,MATCH($A18,عام!$F:$F,0),COLUMN(I$1)))</f>
        <v/>
      </c>
      <c r="J18" s="122"/>
      <c r="K18" s="122"/>
      <c r="L18" s="122"/>
      <c r="M18" s="126"/>
      <c r="N18" s="122"/>
      <c r="O18" s="122"/>
    </row>
    <row r="19" spans="1:21" s="115" customFormat="1" ht="27" customHeight="1" x14ac:dyDescent="0.2">
      <c r="A19" s="181" t="str">
        <f>IF(ROW($A14)&gt;MAX(عام!$D:$D),"",ROW($A14))</f>
        <v/>
      </c>
      <c r="B19" s="183" t="str">
        <f>IF($A19="","",INDEX(Plage,MATCH($A19,عام!$F:$F,0),COLUMN(B$1)))</f>
        <v/>
      </c>
      <c r="C19" s="182" t="str">
        <f>IF($A19="","",INDEX(Plage,MATCH($A19,عام!$F:$F,0),COLUMN(C$1)))</f>
        <v/>
      </c>
      <c r="D19" s="183" t="str">
        <f>IF($A19="","",INDEX(Plage,MATCH($A19,عام!$F:$F,0),COLUMN(D$1)))</f>
        <v/>
      </c>
      <c r="E19" s="183" t="str">
        <f>IF($A19="","",INDEX(Plage,MATCH($A19,عام!$F:$F,0),COLUMN(E$1)))</f>
        <v/>
      </c>
      <c r="F19" s="183" t="str">
        <f>IF($A19="","",INDEX(Plage,MATCH($A19,عام!$F:$F,0),COLUMN(F$1)))</f>
        <v/>
      </c>
      <c r="G19" s="183" t="str">
        <f>IF($A19="","",INDEX(Plage,MATCH($A19,عام!$F:$F,0),COLUMN(G$1)))</f>
        <v/>
      </c>
      <c r="H19" s="183" t="str">
        <f>IF($A19="","",INDEX(Plage,MATCH($A19,عام!$F:$F,0),COLUMN(H$1)))</f>
        <v/>
      </c>
      <c r="I19" s="184" t="str">
        <f>IF($A19="","",INDEX(Plage,MATCH($A19,عام!$F:$F,0),COLUMN(I$1)))</f>
        <v/>
      </c>
      <c r="J19" s="122"/>
      <c r="K19" s="122"/>
      <c r="L19" s="122"/>
      <c r="M19" s="126"/>
      <c r="N19" s="122"/>
      <c r="O19" s="122"/>
      <c r="R19" s="128"/>
      <c r="S19" s="121"/>
      <c r="T19" s="121"/>
      <c r="U19" s="121"/>
    </row>
    <row r="20" spans="1:21" s="115" customFormat="1" ht="27" customHeight="1" x14ac:dyDescent="0.2">
      <c r="A20" s="181" t="str">
        <f>IF(ROW($A15)&gt;MAX(عام!$D:$D),"",ROW($A15))</f>
        <v/>
      </c>
      <c r="B20" s="183" t="str">
        <f>IF($A20="","",INDEX(Plage,MATCH($A20,عام!$F:$F,0),COLUMN(B$1)))</f>
        <v/>
      </c>
      <c r="C20" s="182" t="str">
        <f>IF($A20="","",INDEX(Plage,MATCH($A20,عام!$F:$F,0),COLUMN(C$1)))</f>
        <v/>
      </c>
      <c r="D20" s="183" t="str">
        <f>IF($A20="","",INDEX(Plage,MATCH($A20,عام!$F:$F,0),COLUMN(D$1)))</f>
        <v/>
      </c>
      <c r="E20" s="183" t="str">
        <f>IF($A20="","",INDEX(Plage,MATCH($A20,عام!$F:$F,0),COLUMN(E$1)))</f>
        <v/>
      </c>
      <c r="F20" s="183" t="str">
        <f>IF($A20="","",INDEX(Plage,MATCH($A20,عام!$F:$F,0),COLUMN(F$1)))</f>
        <v/>
      </c>
      <c r="G20" s="183" t="str">
        <f>IF($A20="","",INDEX(Plage,MATCH($A20,عام!$F:$F,0),COLUMN(G$1)))</f>
        <v/>
      </c>
      <c r="H20" s="183" t="str">
        <f>IF($A20="","",INDEX(Plage,MATCH($A20,عام!$F:$F,0),COLUMN(H$1)))</f>
        <v/>
      </c>
      <c r="I20" s="184" t="str">
        <f>IF($A20="","",INDEX(Plage,MATCH($A20,عام!$F:$F,0),COLUMN(I$1)))</f>
        <v/>
      </c>
      <c r="J20" s="122"/>
      <c r="K20" s="122"/>
      <c r="L20" s="122"/>
      <c r="M20" s="126"/>
      <c r="N20" s="122"/>
      <c r="O20" s="122"/>
      <c r="R20" s="128"/>
      <c r="S20" s="129"/>
      <c r="T20" s="129"/>
      <c r="U20" s="129"/>
    </row>
    <row r="21" spans="1:21" s="115" customFormat="1" ht="27" customHeight="1" x14ac:dyDescent="0.2">
      <c r="A21" s="181" t="str">
        <f>IF(ROW($A16)&gt;MAX(عام!$D:$D),"",ROW($A16))</f>
        <v/>
      </c>
      <c r="B21" s="183" t="str">
        <f>IF($A21="","",INDEX(Plage,MATCH($A21,عام!$F:$F,0),COLUMN(B$1)))</f>
        <v/>
      </c>
      <c r="C21" s="182" t="str">
        <f>IF($A21="","",INDEX(Plage,MATCH($A21,عام!$F:$F,0),COLUMN(C$1)))</f>
        <v/>
      </c>
      <c r="D21" s="183" t="str">
        <f>IF($A21="","",INDEX(Plage,MATCH($A21,عام!$F:$F,0),COLUMN(D$1)))</f>
        <v/>
      </c>
      <c r="E21" s="183" t="str">
        <f>IF($A21="","",INDEX(Plage,MATCH($A21,عام!$F:$F,0),COLUMN(E$1)))</f>
        <v/>
      </c>
      <c r="F21" s="183" t="str">
        <f>IF($A21="","",INDEX(Plage,MATCH($A21,عام!$F:$F,0),COLUMN(F$1)))</f>
        <v/>
      </c>
      <c r="G21" s="183" t="str">
        <f>IF($A21="","",INDEX(Plage,MATCH($A21,عام!$F:$F,0),COLUMN(G$1)))</f>
        <v/>
      </c>
      <c r="H21" s="183" t="str">
        <f>IF($A21="","",INDEX(Plage,MATCH($A21,عام!$F:$F,0),COLUMN(H$1)))</f>
        <v/>
      </c>
      <c r="I21" s="184" t="str">
        <f>IF($A21="","",INDEX(Plage,MATCH($A21,عام!$F:$F,0),COLUMN(I$1)))</f>
        <v/>
      </c>
      <c r="J21" s="122"/>
      <c r="K21" s="122"/>
      <c r="L21" s="122"/>
      <c r="M21" s="126"/>
      <c r="N21" s="122"/>
      <c r="O21" s="122"/>
      <c r="R21" s="128"/>
      <c r="S21" s="129"/>
      <c r="T21" s="129"/>
      <c r="U21" s="129"/>
    </row>
    <row r="22" spans="1:21" s="115" customFormat="1" ht="27" customHeight="1" x14ac:dyDescent="0.2">
      <c r="A22" s="181" t="str">
        <f>IF(ROW($A17)&gt;MAX(عام!$D:$D),"",ROW($A17))</f>
        <v/>
      </c>
      <c r="B22" s="183" t="str">
        <f>IF($A22="","",INDEX(Plage,MATCH($A22,عام!$F:$F,0),COLUMN(B$1)))</f>
        <v/>
      </c>
      <c r="C22" s="182" t="str">
        <f>IF($A22="","",INDEX(Plage,MATCH($A22,عام!$F:$F,0),COLUMN(C$1)))</f>
        <v/>
      </c>
      <c r="D22" s="183" t="str">
        <f>IF($A22="","",INDEX(Plage,MATCH($A22,عام!$F:$F,0),COLUMN(D$1)))</f>
        <v/>
      </c>
      <c r="E22" s="183" t="str">
        <f>IF($A22="","",INDEX(Plage,MATCH($A22,عام!$F:$F,0),COLUMN(E$1)))</f>
        <v/>
      </c>
      <c r="F22" s="183" t="str">
        <f>IF($A22="","",INDEX(Plage,MATCH($A22,عام!$F:$F,0),COLUMN(F$1)))</f>
        <v/>
      </c>
      <c r="G22" s="183" t="str">
        <f>IF($A22="","",INDEX(Plage,MATCH($A22,عام!$F:$F,0),COLUMN(G$1)))</f>
        <v/>
      </c>
      <c r="H22" s="183" t="str">
        <f>IF($A22="","",INDEX(Plage,MATCH($A22,عام!$F:$F,0),COLUMN(H$1)))</f>
        <v/>
      </c>
      <c r="I22" s="184" t="str">
        <f>IF($A22="","",INDEX(Plage,MATCH($A22,عام!$F:$F,0),COLUMN(I$1)))</f>
        <v/>
      </c>
      <c r="J22" s="122"/>
      <c r="K22" s="122"/>
      <c r="L22" s="122"/>
      <c r="M22" s="126"/>
      <c r="N22" s="122"/>
      <c r="O22" s="122"/>
      <c r="R22" s="128"/>
      <c r="S22" s="129"/>
      <c r="T22" s="129"/>
      <c r="U22" s="129"/>
    </row>
    <row r="23" spans="1:21" s="115" customFormat="1" ht="27" customHeight="1" x14ac:dyDescent="0.2">
      <c r="A23" s="181" t="str">
        <f>IF(ROW($A18)&gt;MAX(عام!$D:$D),"",ROW($A18))</f>
        <v/>
      </c>
      <c r="B23" s="183" t="str">
        <f>IF($A23="","",INDEX(Plage,MATCH($A23,عام!$F:$F,0),COLUMN(B$1)))</f>
        <v/>
      </c>
      <c r="C23" s="182" t="str">
        <f>IF($A23="","",INDEX(Plage,MATCH($A23,عام!$F:$F,0),COLUMN(C$1)))</f>
        <v/>
      </c>
      <c r="D23" s="183" t="str">
        <f>IF($A23="","",INDEX(Plage,MATCH($A23,عام!$F:$F,0),COLUMN(D$1)))</f>
        <v/>
      </c>
      <c r="E23" s="183" t="str">
        <f>IF($A23="","",INDEX(Plage,MATCH($A23,عام!$F:$F,0),COLUMN(E$1)))</f>
        <v/>
      </c>
      <c r="F23" s="183" t="str">
        <f>IF($A23="","",INDEX(Plage,MATCH($A23,عام!$F:$F,0),COLUMN(F$1)))</f>
        <v/>
      </c>
      <c r="G23" s="183" t="str">
        <f>IF($A23="","",INDEX(Plage,MATCH($A23,عام!$F:$F,0),COLUMN(G$1)))</f>
        <v/>
      </c>
      <c r="H23" s="183" t="str">
        <f>IF($A23="","",INDEX(Plage,MATCH($A23,عام!$F:$F,0),COLUMN(H$1)))</f>
        <v/>
      </c>
      <c r="I23" s="184" t="str">
        <f>IF($A23="","",INDEX(Plage,MATCH($A23,عام!$F:$F,0),COLUMN(I$1)))</f>
        <v/>
      </c>
      <c r="J23" s="122"/>
      <c r="K23" s="122"/>
      <c r="L23" s="122"/>
      <c r="M23" s="126"/>
      <c r="N23" s="122"/>
      <c r="O23" s="122"/>
      <c r="R23" s="128"/>
      <c r="S23" s="129"/>
      <c r="T23" s="129"/>
      <c r="U23" s="129"/>
    </row>
    <row r="24" spans="1:21" s="115" customFormat="1" ht="27" customHeight="1" x14ac:dyDescent="0.2">
      <c r="A24" s="181" t="str">
        <f>IF(ROW($A19)&gt;MAX(عام!$D:$D),"",ROW($A19))</f>
        <v/>
      </c>
      <c r="B24" s="183" t="str">
        <f>IF($A24="","",INDEX(Plage,MATCH($A24,عام!$F:$F,0),COLUMN(B$1)))</f>
        <v/>
      </c>
      <c r="C24" s="182" t="str">
        <f>IF($A24="","",INDEX(Plage,MATCH($A24,عام!$F:$F,0),COLUMN(C$1)))</f>
        <v/>
      </c>
      <c r="D24" s="183" t="str">
        <f>IF($A24="","",INDEX(Plage,MATCH($A24,عام!$F:$F,0),COLUMN(D$1)))</f>
        <v/>
      </c>
      <c r="E24" s="183" t="str">
        <f>IF($A24="","",INDEX(Plage,MATCH($A24,عام!$F:$F,0),COLUMN(E$1)))</f>
        <v/>
      </c>
      <c r="F24" s="183" t="str">
        <f>IF($A24="","",INDEX(Plage,MATCH($A24,عام!$F:$F,0),COLUMN(F$1)))</f>
        <v/>
      </c>
      <c r="G24" s="183" t="str">
        <f>IF($A24="","",INDEX(Plage,MATCH($A24,عام!$F:$F,0),COLUMN(G$1)))</f>
        <v/>
      </c>
      <c r="H24" s="183" t="str">
        <f>IF($A24="","",INDEX(Plage,MATCH($A24,عام!$F:$F,0),COLUMN(H$1)))</f>
        <v/>
      </c>
      <c r="I24" s="184" t="str">
        <f>IF($A24="","",INDEX(Plage,MATCH($A24,عام!$F:$F,0),COLUMN(I$1)))</f>
        <v/>
      </c>
      <c r="J24" s="122"/>
      <c r="K24" s="122"/>
      <c r="L24" s="122"/>
      <c r="M24" s="126"/>
      <c r="N24" s="122"/>
      <c r="O24" s="122"/>
      <c r="R24" s="128"/>
      <c r="S24" s="129"/>
      <c r="T24" s="129"/>
      <c r="U24" s="129"/>
    </row>
    <row r="25" spans="1:21" s="115" customFormat="1" ht="27" customHeight="1" x14ac:dyDescent="0.2">
      <c r="A25" s="181" t="str">
        <f>IF(ROW($A20)&gt;MAX(عام!$D:$D),"",ROW($A20))</f>
        <v/>
      </c>
      <c r="B25" s="183" t="str">
        <f>IF($A25="","",INDEX(Plage,MATCH($A25,عام!$F:$F,0),COLUMN(B$1)))</f>
        <v/>
      </c>
      <c r="C25" s="182" t="str">
        <f>IF($A25="","",INDEX(Plage,MATCH($A25,عام!$F:$F,0),COLUMN(C$1)))</f>
        <v/>
      </c>
      <c r="D25" s="183" t="str">
        <f>IF($A25="","",INDEX(Plage,MATCH($A25,عام!$F:$F,0),COLUMN(D$1)))</f>
        <v/>
      </c>
      <c r="E25" s="183" t="str">
        <f>IF($A25="","",INDEX(Plage,MATCH($A25,عام!$F:$F,0),COLUMN(E$1)))</f>
        <v/>
      </c>
      <c r="F25" s="183" t="str">
        <f>IF($A25="","",INDEX(Plage,MATCH($A25,عام!$F:$F,0),COLUMN(F$1)))</f>
        <v/>
      </c>
      <c r="G25" s="183" t="str">
        <f>IF($A25="","",INDEX(Plage,MATCH($A25,عام!$F:$F,0),COLUMN(G$1)))</f>
        <v/>
      </c>
      <c r="H25" s="183" t="str">
        <f>IF($A25="","",INDEX(Plage,MATCH($A25,عام!$F:$F,0),COLUMN(H$1)))</f>
        <v/>
      </c>
      <c r="I25" s="184" t="str">
        <f>IF($A25="","",INDEX(Plage,MATCH($A25,عام!$F:$F,0),COLUMN(I$1)))</f>
        <v/>
      </c>
      <c r="J25" s="122"/>
      <c r="K25" s="122"/>
      <c r="L25" s="122"/>
      <c r="M25" s="126"/>
      <c r="N25" s="122"/>
      <c r="O25" s="122"/>
      <c r="R25" s="128"/>
      <c r="S25" s="129"/>
      <c r="T25" s="129"/>
      <c r="U25" s="129"/>
    </row>
    <row r="26" spans="1:21" s="115" customFormat="1" ht="27" customHeight="1" x14ac:dyDescent="0.2">
      <c r="A26" s="181" t="str">
        <f>IF(ROW($A21)&gt;MAX(عام!$D:$D),"",ROW($A21))</f>
        <v/>
      </c>
      <c r="B26" s="183" t="str">
        <f>IF($A26="","",INDEX(Plage,MATCH($A26,عام!$F:$F,0),COLUMN(B$1)))</f>
        <v/>
      </c>
      <c r="C26" s="182" t="str">
        <f>IF($A26="","",INDEX(Plage,MATCH($A26,عام!$F:$F,0),COLUMN(C$1)))</f>
        <v/>
      </c>
      <c r="D26" s="183" t="str">
        <f>IF($A26="","",INDEX(Plage,MATCH($A26,عام!$F:$F,0),COLUMN(D$1)))</f>
        <v/>
      </c>
      <c r="E26" s="183" t="str">
        <f>IF($A26="","",INDEX(Plage,MATCH($A26,عام!$F:$F,0),COLUMN(E$1)))</f>
        <v/>
      </c>
      <c r="F26" s="183" t="str">
        <f>IF($A26="","",INDEX(Plage,MATCH($A26,عام!$F:$F,0),COLUMN(F$1)))</f>
        <v/>
      </c>
      <c r="G26" s="183" t="str">
        <f>IF($A26="","",INDEX(Plage,MATCH($A26,عام!$F:$F,0),COLUMN(G$1)))</f>
        <v/>
      </c>
      <c r="H26" s="183" t="str">
        <f>IF($A26="","",INDEX(Plage,MATCH($A26,عام!$F:$F,0),COLUMN(H$1)))</f>
        <v/>
      </c>
      <c r="I26" s="184" t="str">
        <f>IF($A26="","",INDEX(Plage,MATCH($A26,عام!$F:$F,0),COLUMN(I$1)))</f>
        <v/>
      </c>
      <c r="J26" s="124"/>
      <c r="K26" s="122"/>
      <c r="L26" s="122"/>
      <c r="M26" s="125"/>
      <c r="N26" s="122"/>
      <c r="O26" s="122"/>
    </row>
    <row r="27" spans="1:21" s="127" customFormat="1" ht="27" customHeight="1" x14ac:dyDescent="0.2">
      <c r="A27" s="181" t="str">
        <f>IF(ROW($A22)&gt;MAX(عام!$D:$D),"",ROW($A22))</f>
        <v/>
      </c>
      <c r="B27" s="183" t="str">
        <f>IF($A27="","",INDEX(Plage,MATCH($A27,عام!$F:$F,0),COLUMN(B$1)))</f>
        <v/>
      </c>
      <c r="C27" s="182" t="str">
        <f>IF($A27="","",INDEX(Plage,MATCH($A27,عام!$F:$F,0),COLUMN(C$1)))</f>
        <v/>
      </c>
      <c r="D27" s="183" t="str">
        <f>IF($A27="","",INDEX(Plage,MATCH($A27,عام!$F:$F,0),COLUMN(D$1)))</f>
        <v/>
      </c>
      <c r="E27" s="183" t="str">
        <f>IF($A27="","",INDEX(Plage,MATCH($A27,عام!$F:$F,0),COLUMN(E$1)))</f>
        <v/>
      </c>
      <c r="F27" s="183" t="str">
        <f>IF($A27="","",INDEX(Plage,MATCH($A27,عام!$F:$F,0),COLUMN(F$1)))</f>
        <v/>
      </c>
      <c r="G27" s="183" t="str">
        <f>IF($A27="","",INDEX(Plage,MATCH($A27,عام!$F:$F,0),COLUMN(G$1)))</f>
        <v/>
      </c>
      <c r="H27" s="183" t="str">
        <f>IF($A27="","",INDEX(Plage,MATCH($A27,عام!$F:$F,0),COLUMN(H$1)))</f>
        <v/>
      </c>
      <c r="I27" s="184" t="str">
        <f>IF($A27="","",INDEX(Plage,MATCH($A27,عام!$F:$F,0),COLUMN(I$1)))</f>
        <v/>
      </c>
      <c r="J27" s="122"/>
      <c r="K27" s="122"/>
      <c r="L27" s="122"/>
      <c r="M27" s="126"/>
      <c r="N27" s="122"/>
      <c r="O27" s="122"/>
      <c r="P27" s="115"/>
      <c r="Q27" s="115"/>
      <c r="R27" s="115"/>
      <c r="S27" s="115"/>
      <c r="T27" s="115"/>
      <c r="U27" s="115"/>
    </row>
    <row r="28" spans="1:21" s="127" customFormat="1" ht="27" customHeight="1" x14ac:dyDescent="0.2">
      <c r="A28" s="181" t="str">
        <f>IF(ROW($A23)&gt;MAX(عام!$D:$D),"",ROW($A23))</f>
        <v/>
      </c>
      <c r="B28" s="183" t="str">
        <f>IF($A28="","",INDEX(Plage,MATCH($A28,عام!$F:$F,0),COLUMN(B$1)))</f>
        <v/>
      </c>
      <c r="C28" s="182" t="str">
        <f>IF($A28="","",INDEX(Plage,MATCH($A28,عام!$F:$F,0),COLUMN(C$1)))</f>
        <v/>
      </c>
      <c r="D28" s="183" t="str">
        <f>IF($A28="","",INDEX(Plage,MATCH($A28,عام!$F:$F,0),COLUMN(D$1)))</f>
        <v/>
      </c>
      <c r="E28" s="183" t="str">
        <f>IF($A28="","",INDEX(Plage,MATCH($A28,عام!$F:$F,0),COLUMN(E$1)))</f>
        <v/>
      </c>
      <c r="F28" s="183" t="str">
        <f>IF($A28="","",INDEX(Plage,MATCH($A28,عام!$F:$F,0),COLUMN(F$1)))</f>
        <v/>
      </c>
      <c r="G28" s="183" t="str">
        <f>IF($A28="","",INDEX(Plage,MATCH($A28,عام!$F:$F,0),COLUMN(G$1)))</f>
        <v/>
      </c>
      <c r="H28" s="183" t="str">
        <f>IF($A28="","",INDEX(Plage,MATCH($A28,عام!$F:$F,0),COLUMN(H$1)))</f>
        <v/>
      </c>
      <c r="I28" s="184" t="str">
        <f>IF($A28="","",INDEX(Plage,MATCH($A28,عام!$F:$F,0),COLUMN(I$1)))</f>
        <v/>
      </c>
      <c r="J28" s="122"/>
      <c r="K28" s="122"/>
      <c r="L28" s="122"/>
      <c r="M28" s="126"/>
      <c r="N28" s="122"/>
      <c r="O28" s="122"/>
      <c r="P28" s="115"/>
      <c r="Q28" s="115"/>
      <c r="R28" s="115"/>
      <c r="S28" s="115"/>
      <c r="T28" s="115"/>
      <c r="U28" s="115"/>
    </row>
    <row r="29" spans="1:21" s="127" customFormat="1" ht="27" customHeight="1" x14ac:dyDescent="0.2">
      <c r="A29" s="181" t="str">
        <f>IF(ROW($A24)&gt;MAX(عام!$D:$D),"",ROW($A24))</f>
        <v/>
      </c>
      <c r="B29" s="183" t="str">
        <f>IF($A29="","",INDEX(Plage,MATCH($A29,عام!$F:$F,0),COLUMN(B$1)))</f>
        <v/>
      </c>
      <c r="C29" s="182" t="str">
        <f>IF($A29="","",INDEX(Plage,MATCH($A29,عام!$F:$F,0),COLUMN(C$1)))</f>
        <v/>
      </c>
      <c r="D29" s="183" t="str">
        <f>IF($A29="","",INDEX(Plage,MATCH($A29,عام!$F:$F,0),COLUMN(D$1)))</f>
        <v/>
      </c>
      <c r="E29" s="183" t="str">
        <f>IF($A29="","",INDEX(Plage,MATCH($A29,عام!$F:$F,0),COLUMN(E$1)))</f>
        <v/>
      </c>
      <c r="F29" s="183" t="str">
        <f>IF($A29="","",INDEX(Plage,MATCH($A29,عام!$F:$F,0),COLUMN(F$1)))</f>
        <v/>
      </c>
      <c r="G29" s="183" t="str">
        <f>IF($A29="","",INDEX(Plage,MATCH($A29,عام!$F:$F,0),COLUMN(G$1)))</f>
        <v/>
      </c>
      <c r="H29" s="183" t="str">
        <f>IF($A29="","",INDEX(Plage,MATCH($A29,عام!$F:$F,0),COLUMN(H$1)))</f>
        <v/>
      </c>
      <c r="I29" s="184" t="str">
        <f>IF($A29="","",INDEX(Plage,MATCH($A29,عام!$F:$F,0),COLUMN(I$1)))</f>
        <v/>
      </c>
      <c r="J29" s="122"/>
      <c r="K29" s="122"/>
      <c r="L29" s="122"/>
      <c r="M29" s="126"/>
      <c r="N29" s="122"/>
      <c r="O29" s="122"/>
      <c r="P29" s="115"/>
      <c r="Q29" s="115"/>
      <c r="R29" s="115"/>
      <c r="S29" s="115"/>
      <c r="T29" s="115"/>
      <c r="U29" s="115"/>
    </row>
    <row r="30" spans="1:21" s="115" customFormat="1" ht="27" customHeight="1" x14ac:dyDescent="0.2">
      <c r="A30" s="181" t="str">
        <f>IF(ROW($A25)&gt;MAX(عام!$D:$D),"",ROW($A25))</f>
        <v/>
      </c>
      <c r="B30" s="183" t="str">
        <f>IF($A30="","",INDEX(Plage,MATCH($A30,عام!$F:$F,0),COLUMN(B$1)))</f>
        <v/>
      </c>
      <c r="C30" s="182" t="str">
        <f>IF($A30="","",INDEX(Plage,MATCH($A30,عام!$F:$F,0),COLUMN(C$1)))</f>
        <v/>
      </c>
      <c r="D30" s="183" t="str">
        <f>IF($A30="","",INDEX(Plage,MATCH($A30,عام!$F:$F,0),COLUMN(D$1)))</f>
        <v/>
      </c>
      <c r="E30" s="183" t="str">
        <f>IF($A30="","",INDEX(Plage,MATCH($A30,عام!$F:$F,0),COLUMN(E$1)))</f>
        <v/>
      </c>
      <c r="F30" s="183" t="str">
        <f>IF($A30="","",INDEX(Plage,MATCH($A30,عام!$F:$F,0),COLUMN(F$1)))</f>
        <v/>
      </c>
      <c r="G30" s="183" t="str">
        <f>IF($A30="","",INDEX(Plage,MATCH($A30,عام!$F:$F,0),COLUMN(G$1)))</f>
        <v/>
      </c>
      <c r="H30" s="183" t="str">
        <f>IF($A30="","",INDEX(Plage,MATCH($A30,عام!$F:$F,0),COLUMN(H$1)))</f>
        <v/>
      </c>
      <c r="I30" s="184" t="str">
        <f>IF($A30="","",INDEX(Plage,MATCH($A30,عام!$F:$F,0),COLUMN(I$1)))</f>
        <v/>
      </c>
      <c r="J30" s="122"/>
      <c r="K30" s="122"/>
      <c r="L30" s="122"/>
      <c r="M30" s="126"/>
      <c r="N30" s="122"/>
      <c r="O30" s="122"/>
    </row>
    <row r="31" spans="1:21" s="115" customFormat="1" ht="27" customHeight="1" x14ac:dyDescent="0.2">
      <c r="A31" s="181" t="str">
        <f>IF(ROW($A26)&gt;MAX(عام!$D:$D),"",ROW($A26))</f>
        <v/>
      </c>
      <c r="B31" s="183" t="str">
        <f>IF($A31="","",INDEX(Plage,MATCH($A31,عام!$F:$F,0),COLUMN(B$1)))</f>
        <v/>
      </c>
      <c r="C31" s="182" t="str">
        <f>IF($A31="","",INDEX(Plage,MATCH($A31,عام!$F:$F,0),COLUMN(C$1)))</f>
        <v/>
      </c>
      <c r="D31" s="183" t="str">
        <f>IF($A31="","",INDEX(Plage,MATCH($A31,عام!$F:$F,0),COLUMN(D$1)))</f>
        <v/>
      </c>
      <c r="E31" s="183" t="str">
        <f>IF($A31="","",INDEX(Plage,MATCH($A31,عام!$F:$F,0),COLUMN(E$1)))</f>
        <v/>
      </c>
      <c r="F31" s="183" t="str">
        <f>IF($A31="","",INDEX(Plage,MATCH($A31,عام!$F:$F,0),COLUMN(F$1)))</f>
        <v/>
      </c>
      <c r="G31" s="183" t="str">
        <f>IF($A31="","",INDEX(Plage,MATCH($A31,عام!$F:$F,0),COLUMN(G$1)))</f>
        <v/>
      </c>
      <c r="H31" s="183" t="str">
        <f>IF($A31="","",INDEX(Plage,MATCH($A31,عام!$F:$F,0),COLUMN(H$1)))</f>
        <v/>
      </c>
      <c r="I31" s="184" t="str">
        <f>IF($A31="","",INDEX(Plage,MATCH($A31,عام!$F:$F,0),COLUMN(I$1)))</f>
        <v/>
      </c>
      <c r="J31" s="122"/>
      <c r="K31" s="122"/>
      <c r="L31" s="122"/>
      <c r="M31" s="126"/>
      <c r="N31" s="122"/>
      <c r="O31" s="122"/>
    </row>
    <row r="32" spans="1:21" s="115" customFormat="1" ht="27" customHeight="1" x14ac:dyDescent="0.2">
      <c r="A32" s="181" t="str">
        <f>IF(ROW($A27)&gt;MAX(عام!$D:$D),"",ROW($A27))</f>
        <v/>
      </c>
      <c r="B32" s="183" t="str">
        <f>IF($A32="","",INDEX(Plage,MATCH($A32,عام!$F:$F,0),COLUMN(B$1)))</f>
        <v/>
      </c>
      <c r="C32" s="182" t="str">
        <f>IF($A32="","",INDEX(Plage,MATCH($A32,عام!$F:$F,0),COLUMN(C$1)))</f>
        <v/>
      </c>
      <c r="D32" s="183" t="str">
        <f>IF($A32="","",INDEX(Plage,MATCH($A32,عام!$F:$F,0),COLUMN(D$1)))</f>
        <v/>
      </c>
      <c r="E32" s="183" t="str">
        <f>IF($A32="","",INDEX(Plage,MATCH($A32,عام!$F:$F,0),COLUMN(E$1)))</f>
        <v/>
      </c>
      <c r="F32" s="183" t="str">
        <f>IF($A32="","",INDEX(Plage,MATCH($A32,عام!$F:$F,0),COLUMN(F$1)))</f>
        <v/>
      </c>
      <c r="G32" s="183" t="str">
        <f>IF($A32="","",INDEX(Plage,MATCH($A32,عام!$F:$F,0),COLUMN(G$1)))</f>
        <v/>
      </c>
      <c r="H32" s="183" t="str">
        <f>IF($A32="","",INDEX(Plage,MATCH($A32,عام!$F:$F,0),COLUMN(H$1)))</f>
        <v/>
      </c>
      <c r="I32" s="184" t="str">
        <f>IF($A32="","",INDEX(Plage,MATCH($A32,عام!$F:$F,0),COLUMN(I$1)))</f>
        <v/>
      </c>
      <c r="J32" s="122"/>
      <c r="K32" s="122"/>
      <c r="L32" s="122"/>
      <c r="M32" s="126"/>
      <c r="N32" s="122"/>
      <c r="O32" s="122"/>
    </row>
    <row r="33" spans="1:21" s="115" customFormat="1" ht="27" customHeight="1" x14ac:dyDescent="0.2">
      <c r="A33" s="181" t="str">
        <f>IF(ROW($A28)&gt;MAX(عام!$D:$D),"",ROW($A28))</f>
        <v/>
      </c>
      <c r="B33" s="183" t="str">
        <f>IF($A33="","",INDEX(Plage,MATCH($A33,عام!$F:$F,0),COLUMN(B$1)))</f>
        <v/>
      </c>
      <c r="C33" s="182" t="str">
        <f>IF($A33="","",INDEX(Plage,MATCH($A33,عام!$F:$F,0),COLUMN(C$1)))</f>
        <v/>
      </c>
      <c r="D33" s="183" t="str">
        <f>IF($A33="","",INDEX(Plage,MATCH($A33,عام!$F:$F,0),COLUMN(D$1)))</f>
        <v/>
      </c>
      <c r="E33" s="183" t="str">
        <f>IF($A33="","",INDEX(Plage,MATCH($A33,عام!$F:$F,0),COLUMN(E$1)))</f>
        <v/>
      </c>
      <c r="F33" s="183" t="str">
        <f>IF($A33="","",INDEX(Plage,MATCH($A33,عام!$F:$F,0),COLUMN(F$1)))</f>
        <v/>
      </c>
      <c r="G33" s="183" t="str">
        <f>IF($A33="","",INDEX(Plage,MATCH($A33,عام!$F:$F,0),COLUMN(G$1)))</f>
        <v/>
      </c>
      <c r="H33" s="183" t="str">
        <f>IF($A33="","",INDEX(Plage,MATCH($A33,عام!$F:$F,0),COLUMN(H$1)))</f>
        <v/>
      </c>
      <c r="I33" s="184" t="str">
        <f>IF($A33="","",INDEX(Plage,MATCH($A33,عام!$F:$F,0),COLUMN(I$1)))</f>
        <v/>
      </c>
      <c r="J33" s="122"/>
      <c r="K33" s="122"/>
      <c r="L33" s="122"/>
      <c r="M33" s="126"/>
      <c r="N33" s="122"/>
      <c r="O33" s="122"/>
    </row>
    <row r="34" spans="1:21" s="115" customFormat="1" ht="27" customHeight="1" x14ac:dyDescent="0.2">
      <c r="A34" s="181" t="str">
        <f>IF(ROW($A29)&gt;MAX(عام!$D:$D),"",ROW($A29))</f>
        <v/>
      </c>
      <c r="B34" s="183" t="str">
        <f>IF($A34="","",INDEX(Plage,MATCH($A34,عام!$F:$F,0),COLUMN(B$1)))</f>
        <v/>
      </c>
      <c r="C34" s="182" t="str">
        <f>IF($A34="","",INDEX(Plage,MATCH($A34,عام!$F:$F,0),COLUMN(C$1)))</f>
        <v/>
      </c>
      <c r="D34" s="183" t="str">
        <f>IF($A34="","",INDEX(Plage,MATCH($A34,عام!$F:$F,0),COLUMN(D$1)))</f>
        <v/>
      </c>
      <c r="E34" s="183" t="str">
        <f>IF($A34="","",INDEX(Plage,MATCH($A34,عام!$F:$F,0),COLUMN(E$1)))</f>
        <v/>
      </c>
      <c r="F34" s="183" t="str">
        <f>IF($A34="","",INDEX(Plage,MATCH($A34,عام!$F:$F,0),COLUMN(F$1)))</f>
        <v/>
      </c>
      <c r="G34" s="183" t="str">
        <f>IF($A34="","",INDEX(Plage,MATCH($A34,عام!$F:$F,0),COLUMN(G$1)))</f>
        <v/>
      </c>
      <c r="H34" s="183" t="str">
        <f>IF($A34="","",INDEX(Plage,MATCH($A34,عام!$F:$F,0),COLUMN(H$1)))</f>
        <v/>
      </c>
      <c r="I34" s="184" t="str">
        <f>IF($A34="","",INDEX(Plage,MATCH($A34,عام!$F:$F,0),COLUMN(I$1)))</f>
        <v/>
      </c>
      <c r="J34" s="122"/>
      <c r="K34" s="122"/>
      <c r="L34" s="122"/>
      <c r="M34" s="126"/>
      <c r="N34" s="122"/>
      <c r="O34" s="122"/>
    </row>
    <row r="35" spans="1:21" s="115" customFormat="1" ht="27" customHeight="1" x14ac:dyDescent="0.2">
      <c r="A35" s="181" t="str">
        <f>IF(ROW($A30)&gt;MAX(عام!$D:$D),"",ROW($A30))</f>
        <v/>
      </c>
      <c r="B35" s="183" t="str">
        <f>IF($A35="","",INDEX(Plage,MATCH($A35,عام!$F:$F,0),COLUMN(B$1)))</f>
        <v/>
      </c>
      <c r="C35" s="182" t="str">
        <f>IF($A35="","",INDEX(Plage,MATCH($A35,عام!$F:$F,0),COLUMN(C$1)))</f>
        <v/>
      </c>
      <c r="D35" s="183" t="str">
        <f>IF($A35="","",INDEX(Plage,MATCH($A35,عام!$F:$F,0),COLUMN(D$1)))</f>
        <v/>
      </c>
      <c r="E35" s="183" t="str">
        <f>IF($A35="","",INDEX(Plage,MATCH($A35,عام!$F:$F,0),COLUMN(E$1)))</f>
        <v/>
      </c>
      <c r="F35" s="183" t="str">
        <f>IF($A35="","",INDEX(Plage,MATCH($A35,عام!$F:$F,0),COLUMN(F$1)))</f>
        <v/>
      </c>
      <c r="G35" s="183" t="str">
        <f>IF($A35="","",INDEX(Plage,MATCH($A35,عام!$F:$F,0),COLUMN(G$1)))</f>
        <v/>
      </c>
      <c r="H35" s="183" t="str">
        <f>IF($A35="","",INDEX(Plage,MATCH($A35,عام!$F:$F,0),COLUMN(H$1)))</f>
        <v/>
      </c>
      <c r="I35" s="184" t="str">
        <f>IF($A35="","",INDEX(Plage,MATCH($A35,عام!$F:$F,0),COLUMN(I$1)))</f>
        <v/>
      </c>
      <c r="J35" s="122"/>
      <c r="K35" s="122"/>
      <c r="L35" s="122"/>
      <c r="M35" s="126"/>
      <c r="N35" s="122"/>
      <c r="O35" s="122"/>
      <c r="U35" s="128"/>
    </row>
    <row r="36" spans="1:21" s="115" customFormat="1" ht="27" customHeight="1" x14ac:dyDescent="0.2">
      <c r="A36" s="181" t="str">
        <f>IF(ROW($A31)&gt;MAX(عام!$D:$D),"",ROW($A31))</f>
        <v/>
      </c>
      <c r="B36" s="183" t="str">
        <f>IF($A36="","",INDEX(Plage,MATCH($A36,عام!$F:$F,0),COLUMN(B$1)))</f>
        <v/>
      </c>
      <c r="C36" s="182" t="str">
        <f>IF($A36="","",INDEX(Plage,MATCH($A36,عام!$F:$F,0),COLUMN(C$1)))</f>
        <v/>
      </c>
      <c r="D36" s="183" t="str">
        <f>IF($A36="","",INDEX(Plage,MATCH($A36,عام!$F:$F,0),COLUMN(D$1)))</f>
        <v/>
      </c>
      <c r="E36" s="183" t="str">
        <f>IF($A36="","",INDEX(Plage,MATCH($A36,عام!$F:$F,0),COLUMN(E$1)))</f>
        <v/>
      </c>
      <c r="F36" s="183" t="str">
        <f>IF($A36="","",INDEX(Plage,MATCH($A36,عام!$F:$F,0),COLUMN(F$1)))</f>
        <v/>
      </c>
      <c r="G36" s="183" t="str">
        <f>IF($A36="","",INDEX(Plage,MATCH($A36,عام!$F:$F,0),COLUMN(G$1)))</f>
        <v/>
      </c>
      <c r="H36" s="183" t="str">
        <f>IF($A36="","",INDEX(Plage,MATCH($A36,عام!$F:$F,0),COLUMN(H$1)))</f>
        <v/>
      </c>
      <c r="I36" s="184" t="str">
        <f>IF($A36="","",INDEX(Plage,MATCH($A36,عام!$F:$F,0),COLUMN(I$1)))</f>
        <v/>
      </c>
      <c r="J36" s="122"/>
      <c r="K36" s="122"/>
      <c r="L36" s="122"/>
      <c r="M36" s="126"/>
      <c r="N36" s="122"/>
      <c r="O36" s="122"/>
      <c r="U36" s="128"/>
    </row>
    <row r="37" spans="1:21" s="115" customFormat="1" ht="27" customHeight="1" x14ac:dyDescent="0.2">
      <c r="A37" s="181" t="str">
        <f>IF(ROW($A32)&gt;MAX(عام!$D:$D),"",ROW($A32))</f>
        <v/>
      </c>
      <c r="B37" s="183" t="str">
        <f>IF($A37="","",INDEX(Plage,MATCH($A37,عام!$F:$F,0),COLUMN(B$1)))</f>
        <v/>
      </c>
      <c r="C37" s="182" t="str">
        <f>IF($A37="","",INDEX(Plage,MATCH($A37,عام!$F:$F,0),COLUMN(C$1)))</f>
        <v/>
      </c>
      <c r="D37" s="183" t="str">
        <f>IF($A37="","",INDEX(Plage,MATCH($A37,عام!$F:$F,0),COLUMN(D$1)))</f>
        <v/>
      </c>
      <c r="E37" s="183" t="str">
        <f>IF($A37="","",INDEX(Plage,MATCH($A37,عام!$F:$F,0),COLUMN(E$1)))</f>
        <v/>
      </c>
      <c r="F37" s="183" t="str">
        <f>IF($A37="","",INDEX(Plage,MATCH($A37,عام!$F:$F,0),COLUMN(F$1)))</f>
        <v/>
      </c>
      <c r="G37" s="183" t="str">
        <f>IF($A37="","",INDEX(Plage,MATCH($A37,عام!$F:$F,0),COLUMN(G$1)))</f>
        <v/>
      </c>
      <c r="H37" s="183" t="str">
        <f>IF($A37="","",INDEX(Plage,MATCH($A37,عام!$F:$F,0),COLUMN(H$1)))</f>
        <v/>
      </c>
      <c r="I37" s="184" t="str">
        <f>IF($A37="","",INDEX(Plage,MATCH($A37,عام!$F:$F,0),COLUMN(I$1)))</f>
        <v/>
      </c>
      <c r="J37" s="122"/>
      <c r="K37" s="122"/>
      <c r="L37" s="122"/>
      <c r="M37" s="126"/>
      <c r="N37" s="122"/>
      <c r="O37" s="122"/>
      <c r="Q37" s="128"/>
      <c r="U37" s="121"/>
    </row>
    <row r="38" spans="1:21" s="115" customFormat="1" ht="27" customHeight="1" x14ac:dyDescent="0.2">
      <c r="A38" s="181" t="str">
        <f>IF(ROW($A33)&gt;MAX(عام!$D:$D),"",ROW($A33))</f>
        <v/>
      </c>
      <c r="B38" s="183" t="str">
        <f>IF($A38="","",INDEX(Plage,MATCH($A38,عام!$F:$F,0),COLUMN(B$1)))</f>
        <v/>
      </c>
      <c r="C38" s="182" t="str">
        <f>IF($A38="","",INDEX(Plage,MATCH($A38,عام!$F:$F,0),COLUMN(C$1)))</f>
        <v/>
      </c>
      <c r="D38" s="183" t="str">
        <f>IF($A38="","",INDEX(Plage,MATCH($A38,عام!$F:$F,0),COLUMN(D$1)))</f>
        <v/>
      </c>
      <c r="E38" s="183" t="str">
        <f>IF($A38="","",INDEX(Plage,MATCH($A38,عام!$F:$F,0),COLUMN(E$1)))</f>
        <v/>
      </c>
      <c r="F38" s="183" t="str">
        <f>IF($A38="","",INDEX(Plage,MATCH($A38,عام!$F:$F,0),COLUMN(F$1)))</f>
        <v/>
      </c>
      <c r="G38" s="183" t="str">
        <f>IF($A38="","",INDEX(Plage,MATCH($A38,عام!$F:$F,0),COLUMN(G$1)))</f>
        <v/>
      </c>
      <c r="H38" s="183" t="str">
        <f>IF($A38="","",INDEX(Plage,MATCH($A38,عام!$F:$F,0),COLUMN(H$1)))</f>
        <v/>
      </c>
      <c r="I38" s="184" t="str">
        <f>IF($A38="","",INDEX(Plage,MATCH($A38,عام!$F:$F,0),COLUMN(I$1)))</f>
        <v/>
      </c>
      <c r="J38" s="122"/>
      <c r="K38" s="122"/>
      <c r="L38" s="122"/>
      <c r="M38" s="126"/>
      <c r="N38" s="122"/>
      <c r="O38" s="122"/>
    </row>
    <row r="39" spans="1:21" s="115" customFormat="1" ht="27" customHeight="1" x14ac:dyDescent="0.2">
      <c r="A39" s="181" t="str">
        <f>IF(ROW($A34)&gt;MAX(عام!$D:$D),"",ROW($A34))</f>
        <v/>
      </c>
      <c r="B39" s="183" t="str">
        <f>IF($A39="","",INDEX(Plage,MATCH($A39,عام!$F:$F,0),COLUMN(B$1)))</f>
        <v/>
      </c>
      <c r="C39" s="182" t="str">
        <f>IF($A39="","",INDEX(Plage,MATCH($A39,عام!$F:$F,0),COLUMN(C$1)))</f>
        <v/>
      </c>
      <c r="D39" s="183" t="str">
        <f>IF($A39="","",INDEX(Plage,MATCH($A39,عام!$F:$F,0),COLUMN(D$1)))</f>
        <v/>
      </c>
      <c r="E39" s="183" t="str">
        <f>IF($A39="","",INDEX(Plage,MATCH($A39,عام!$F:$F,0),COLUMN(E$1)))</f>
        <v/>
      </c>
      <c r="F39" s="183" t="str">
        <f>IF($A39="","",INDEX(Plage,MATCH($A39,عام!$F:$F,0),COLUMN(F$1)))</f>
        <v/>
      </c>
      <c r="G39" s="183" t="str">
        <f>IF($A39="","",INDEX(Plage,MATCH($A39,عام!$F:$F,0),COLUMN(G$1)))</f>
        <v/>
      </c>
      <c r="H39" s="183" t="str">
        <f>IF($A39="","",INDEX(Plage,MATCH($A39,عام!$F:$F,0),COLUMN(H$1)))</f>
        <v/>
      </c>
      <c r="I39" s="184" t="str">
        <f>IF($A39="","",INDEX(Plage,MATCH($A39,عام!$F:$F,0),COLUMN(I$1)))</f>
        <v/>
      </c>
      <c r="J39" s="122"/>
      <c r="K39" s="122"/>
      <c r="L39" s="122"/>
      <c r="M39" s="126"/>
      <c r="N39" s="122"/>
      <c r="O39" s="122"/>
      <c r="R39" s="128"/>
      <c r="S39" s="121"/>
      <c r="T39" s="121"/>
      <c r="U39" s="121"/>
    </row>
    <row r="40" spans="1:21" s="115" customFormat="1" ht="27" customHeight="1" x14ac:dyDescent="0.2">
      <c r="A40" s="181" t="str">
        <f>IF(ROW($A35)&gt;MAX(عام!$D:$D),"",ROW($A35))</f>
        <v/>
      </c>
      <c r="B40" s="183" t="str">
        <f>IF($A40="","",INDEX(Plage,MATCH($A40,عام!$F:$F,0),COLUMN(B$1)))</f>
        <v/>
      </c>
      <c r="C40" s="182" t="str">
        <f>IF($A40="","",INDEX(Plage,MATCH($A40,عام!$F:$F,0),COLUMN(C$1)))</f>
        <v/>
      </c>
      <c r="D40" s="183" t="str">
        <f>IF($A40="","",INDEX(Plage,MATCH($A40,عام!$F:$F,0),COLUMN(D$1)))</f>
        <v/>
      </c>
      <c r="E40" s="183" t="str">
        <f>IF($A40="","",INDEX(Plage,MATCH($A40,عام!$F:$F,0),COLUMN(E$1)))</f>
        <v/>
      </c>
      <c r="F40" s="183" t="str">
        <f>IF($A40="","",INDEX(Plage,MATCH($A40,عام!$F:$F,0),COLUMN(F$1)))</f>
        <v/>
      </c>
      <c r="G40" s="183" t="str">
        <f>IF($A40="","",INDEX(Plage,MATCH($A40,عام!$F:$F,0),COLUMN(G$1)))</f>
        <v/>
      </c>
      <c r="H40" s="183" t="str">
        <f>IF($A40="","",INDEX(Plage,MATCH($A40,عام!$F:$F,0),COLUMN(H$1)))</f>
        <v/>
      </c>
      <c r="I40" s="184" t="str">
        <f>IF($A40="","",INDEX(Plage,MATCH($A40,عام!$F:$F,0),COLUMN(I$1)))</f>
        <v/>
      </c>
      <c r="J40" s="122"/>
      <c r="K40" s="122"/>
      <c r="L40" s="122"/>
      <c r="M40" s="126"/>
      <c r="N40" s="122"/>
      <c r="O40" s="122"/>
      <c r="R40" s="128"/>
      <c r="S40" s="129"/>
      <c r="T40" s="129"/>
      <c r="U40" s="129"/>
    </row>
    <row r="41" spans="1:21" s="115" customFormat="1" ht="27" customHeight="1" x14ac:dyDescent="0.2">
      <c r="A41" s="181" t="str">
        <f>IF(ROW($A36)&gt;MAX(عام!$D:$D),"",ROW($A36))</f>
        <v/>
      </c>
      <c r="B41" s="183" t="str">
        <f>IF($A41="","",INDEX(Plage,MATCH($A41,عام!$F:$F,0),COLUMN(B$1)))</f>
        <v/>
      </c>
      <c r="C41" s="182" t="str">
        <f>IF($A41="","",INDEX(Plage,MATCH($A41,عام!$F:$F,0),COLUMN(C$1)))</f>
        <v/>
      </c>
      <c r="D41" s="183" t="str">
        <f>IF($A41="","",INDEX(Plage,MATCH($A41,عام!$F:$F,0),COLUMN(D$1)))</f>
        <v/>
      </c>
      <c r="E41" s="183" t="str">
        <f>IF($A41="","",INDEX(Plage,MATCH($A41,عام!$F:$F,0),COLUMN(E$1)))</f>
        <v/>
      </c>
      <c r="F41" s="183" t="str">
        <f>IF($A41="","",INDEX(Plage,MATCH($A41,عام!$F:$F,0),COLUMN(F$1)))</f>
        <v/>
      </c>
      <c r="G41" s="183" t="str">
        <f>IF($A41="","",INDEX(Plage,MATCH($A41,عام!$F:$F,0),COLUMN(G$1)))</f>
        <v/>
      </c>
      <c r="H41" s="183" t="str">
        <f>IF($A41="","",INDEX(Plage,MATCH($A41,عام!$F:$F,0),COLUMN(H$1)))</f>
        <v/>
      </c>
      <c r="I41" s="184" t="str">
        <f>IF($A41="","",INDEX(Plage,MATCH($A41,عام!$F:$F,0),COLUMN(I$1)))</f>
        <v/>
      </c>
      <c r="J41" s="122"/>
      <c r="K41" s="122"/>
      <c r="L41" s="122"/>
      <c r="M41" s="126"/>
      <c r="N41" s="122"/>
      <c r="O41" s="122"/>
      <c r="R41" s="128"/>
      <c r="S41" s="129"/>
      <c r="T41" s="129"/>
      <c r="U41" s="129"/>
    </row>
    <row r="42" spans="1:21" s="115" customFormat="1" ht="27" customHeight="1" x14ac:dyDescent="0.2">
      <c r="A42" s="181" t="str">
        <f>IF(ROW($A37)&gt;MAX(عام!$D:$D),"",ROW($A37))</f>
        <v/>
      </c>
      <c r="B42" s="183" t="str">
        <f>IF($A42="","",INDEX(Plage,MATCH($A42,عام!$F:$F,0),COLUMN(B$1)))</f>
        <v/>
      </c>
      <c r="C42" s="182" t="str">
        <f>IF($A42="","",INDEX(Plage,MATCH($A42,عام!$F:$F,0),COLUMN(C$1)))</f>
        <v/>
      </c>
      <c r="D42" s="183" t="str">
        <f>IF($A42="","",INDEX(Plage,MATCH($A42,عام!$F:$F,0),COLUMN(D$1)))</f>
        <v/>
      </c>
      <c r="E42" s="183" t="str">
        <f>IF($A42="","",INDEX(Plage,MATCH($A42,عام!$F:$F,0),COLUMN(E$1)))</f>
        <v/>
      </c>
      <c r="F42" s="183" t="str">
        <f>IF($A42="","",INDEX(Plage,MATCH($A42,عام!$F:$F,0),COLUMN(F$1)))</f>
        <v/>
      </c>
      <c r="G42" s="183" t="str">
        <f>IF($A42="","",INDEX(Plage,MATCH($A42,عام!$F:$F,0),COLUMN(G$1)))</f>
        <v/>
      </c>
      <c r="H42" s="183" t="str">
        <f>IF($A42="","",INDEX(Plage,MATCH($A42,عام!$F:$F,0),COLUMN(H$1)))</f>
        <v/>
      </c>
      <c r="I42" s="184" t="str">
        <f>IF($A42="","",INDEX(Plage,MATCH($A42,عام!$F:$F,0),COLUMN(I$1)))</f>
        <v/>
      </c>
      <c r="J42" s="122"/>
      <c r="K42" s="122"/>
      <c r="L42" s="122"/>
      <c r="M42" s="126"/>
      <c r="N42" s="122"/>
      <c r="O42" s="122"/>
      <c r="R42" s="128"/>
      <c r="S42" s="129"/>
      <c r="T42" s="129"/>
      <c r="U42" s="129"/>
    </row>
    <row r="43" spans="1:21" s="115" customFormat="1" ht="27" customHeight="1" x14ac:dyDescent="0.2">
      <c r="A43" s="181" t="str">
        <f>IF(ROW($A38)&gt;MAX(عام!$D:$D),"",ROW($A38))</f>
        <v/>
      </c>
      <c r="B43" s="183" t="str">
        <f>IF($A43="","",INDEX(Plage,MATCH($A43,عام!$F:$F,0),COLUMN(B$1)))</f>
        <v/>
      </c>
      <c r="C43" s="182" t="str">
        <f>IF($A43="","",INDEX(Plage,MATCH($A43,عام!$F:$F,0),COLUMN(C$1)))</f>
        <v/>
      </c>
      <c r="D43" s="183" t="str">
        <f>IF($A43="","",INDEX(Plage,MATCH($A43,عام!$F:$F,0),COLUMN(D$1)))</f>
        <v/>
      </c>
      <c r="E43" s="183" t="str">
        <f>IF($A43="","",INDEX(Plage,MATCH($A43,عام!$F:$F,0),COLUMN(E$1)))</f>
        <v/>
      </c>
      <c r="F43" s="183" t="str">
        <f>IF($A43="","",INDEX(Plage,MATCH($A43,عام!$F:$F,0),COLUMN(F$1)))</f>
        <v/>
      </c>
      <c r="G43" s="183" t="str">
        <f>IF($A43="","",INDEX(Plage,MATCH($A43,عام!$F:$F,0),COLUMN(G$1)))</f>
        <v/>
      </c>
      <c r="H43" s="183" t="str">
        <f>IF($A43="","",INDEX(Plage,MATCH($A43,عام!$F:$F,0),COLUMN(H$1)))</f>
        <v/>
      </c>
      <c r="I43" s="184" t="str">
        <f>IF($A43="","",INDEX(Plage,MATCH($A43,عام!$F:$F,0),COLUMN(I$1)))</f>
        <v/>
      </c>
      <c r="J43" s="122"/>
      <c r="K43" s="122"/>
      <c r="L43" s="122"/>
      <c r="M43" s="126"/>
      <c r="N43" s="122"/>
      <c r="O43" s="122"/>
      <c r="R43" s="128"/>
      <c r="S43" s="129"/>
      <c r="T43" s="129"/>
      <c r="U43" s="129"/>
    </row>
    <row r="44" spans="1:21" s="115" customFormat="1" ht="27" customHeight="1" thickBot="1" x14ac:dyDescent="0.25">
      <c r="A44" s="185" t="str">
        <f>IF(ROW($A39)&gt;MAX(عام!$D:$D),"",ROW($A39))</f>
        <v/>
      </c>
      <c r="B44" s="186" t="str">
        <f>IF($A44="","",INDEX(Plage,MATCH($A44,عام!$F:$F,0),COLUMN(B$1)))</f>
        <v/>
      </c>
      <c r="C44" s="187" t="str">
        <f>IF($A44="","",INDEX(Plage,MATCH($A44,عام!$F:$F,0),COLUMN(C$1)))</f>
        <v/>
      </c>
      <c r="D44" s="186" t="str">
        <f>IF($A44="","",INDEX(Plage,MATCH($A44,عام!$F:$F,0),COLUMN(D$1)))</f>
        <v/>
      </c>
      <c r="E44" s="186" t="str">
        <f>IF($A44="","",INDEX(Plage,MATCH($A44,عام!$F:$F,0),COLUMN(E$1)))</f>
        <v/>
      </c>
      <c r="F44" s="186" t="str">
        <f>IF($A44="","",INDEX(Plage,MATCH($A44,عام!$F:$F,0),COLUMN(F$1)))</f>
        <v/>
      </c>
      <c r="G44" s="186" t="str">
        <f>IF($A44="","",INDEX(Plage,MATCH($A44,عام!$F:$F,0),COLUMN(G$1)))</f>
        <v/>
      </c>
      <c r="H44" s="186" t="str">
        <f>IF($A44="","",INDEX(Plage,MATCH($A44,عام!$F:$F,0),COLUMN(H$1)))</f>
        <v/>
      </c>
      <c r="I44" s="188" t="str">
        <f>IF($A44="","",INDEX(Plage,MATCH($A44,عام!$F:$F,0),COLUMN(I$1)))</f>
        <v/>
      </c>
      <c r="J44" s="122"/>
      <c r="K44" s="122"/>
      <c r="L44" s="122"/>
      <c r="M44" s="126"/>
      <c r="N44" s="122"/>
      <c r="O44" s="122"/>
      <c r="R44" s="128"/>
      <c r="S44" s="129"/>
      <c r="T44" s="129"/>
      <c r="U44" s="129"/>
    </row>
    <row r="45" spans="1:21" s="115" customFormat="1" ht="24.75" customHeight="1" thickTop="1" x14ac:dyDescent="0.2">
      <c r="A45" s="88"/>
      <c r="B45" s="88"/>
      <c r="C45" s="133"/>
      <c r="D45" s="134"/>
      <c r="E45" s="134"/>
      <c r="F45" s="134"/>
      <c r="G45" s="134"/>
      <c r="H45" s="135"/>
      <c r="I45" s="136"/>
      <c r="J45" s="122"/>
      <c r="K45" s="122"/>
      <c r="L45" s="122"/>
      <c r="M45" s="126"/>
      <c r="N45" s="122"/>
      <c r="O45" s="122"/>
      <c r="R45" s="128"/>
      <c r="S45" s="129"/>
      <c r="T45" s="129"/>
      <c r="U45" s="129"/>
    </row>
    <row r="46" spans="1:21" s="115" customFormat="1" ht="19.5" customHeight="1" x14ac:dyDescent="0.2">
      <c r="A46" s="232" t="s">
        <v>7</v>
      </c>
      <c r="B46" s="232"/>
      <c r="C46" s="138"/>
      <c r="D46" s="128"/>
      <c r="E46" s="128"/>
      <c r="F46" s="128"/>
      <c r="G46" s="232" t="s">
        <v>419</v>
      </c>
      <c r="H46" s="232"/>
      <c r="I46" s="232"/>
      <c r="J46" s="122"/>
      <c r="K46" s="122"/>
      <c r="L46" s="122"/>
      <c r="M46" s="126"/>
      <c r="N46" s="122"/>
      <c r="O46" s="122"/>
      <c r="R46" s="128"/>
      <c r="S46" s="129"/>
      <c r="T46" s="129"/>
      <c r="U46" s="129"/>
    </row>
  </sheetData>
  <dataConsolidate/>
  <mergeCells count="8">
    <mergeCell ref="A46:B46"/>
    <mergeCell ref="A4:B4"/>
    <mergeCell ref="C4:D4"/>
    <mergeCell ref="A1:I1"/>
    <mergeCell ref="G46:I46"/>
    <mergeCell ref="F4:I4"/>
    <mergeCell ref="D2:F2"/>
    <mergeCell ref="D3:F3"/>
  </mergeCells>
  <conditionalFormatting sqref="D45:H45 B8:B44 D8:I44 I6:I9">
    <cfRule type="cellIs" dxfId="25" priority="165" stopIfTrue="1" operator="notBetween">
      <formula>1</formula>
      <formula>9000</formula>
    </cfRule>
  </conditionalFormatting>
  <conditionalFormatting sqref="D45:H45 B8:B44 D8:I44 I6:I9">
    <cfRule type="cellIs" dxfId="24" priority="164" stopIfTrue="1" operator="notBetween">
      <formula>1</formula>
      <formula>9000</formula>
    </cfRule>
  </conditionalFormatting>
  <conditionalFormatting sqref="J26">
    <cfRule type="cellIs" dxfId="23" priority="54" stopIfTrue="1" operator="notBetween">
      <formula>1</formula>
      <formula>9000</formula>
    </cfRule>
  </conditionalFormatting>
  <conditionalFormatting sqref="D6:H6 B6">
    <cfRule type="cellIs" dxfId="22" priority="38" stopIfTrue="1" operator="notBetween">
      <formula>1</formula>
      <formula>9000</formula>
    </cfRule>
  </conditionalFormatting>
  <conditionalFormatting sqref="D6:H6 B6">
    <cfRule type="cellIs" dxfId="21" priority="37" stopIfTrue="1" operator="notBetween">
      <formula>1</formula>
      <formula>9000</formula>
    </cfRule>
  </conditionalFormatting>
  <conditionalFormatting sqref="B7 D7:H7">
    <cfRule type="cellIs" dxfId="20" priority="23" stopIfTrue="1" operator="notBetween">
      <formula>1</formula>
      <formula>9000</formula>
    </cfRule>
  </conditionalFormatting>
  <conditionalFormatting sqref="B7 D7:H7">
    <cfRule type="cellIs" dxfId="19" priority="22" stopIfTrue="1" operator="notBetween">
      <formula>1</formula>
      <formula>9000</formula>
    </cfRule>
  </conditionalFormatting>
  <conditionalFormatting sqref="B6 B8:B44">
    <cfRule type="containsText" dxfId="18" priority="24" operator="containsText" text="تعديل">
      <formula>NOT(ISERROR(SEARCH("تعديل",B6)))</formula>
    </cfRule>
  </conditionalFormatting>
  <conditionalFormatting sqref="B7">
    <cfRule type="containsText" dxfId="17" priority="21" operator="containsText" text="تعديل">
      <formula>NOT(ISERROR(SEARCH("تعديل",B7)))</formula>
    </cfRule>
  </conditionalFormatting>
  <conditionalFormatting sqref="D3 G3">
    <cfRule type="cellIs" dxfId="16" priority="17" stopIfTrue="1" operator="notBetween">
      <formula>1</formula>
      <formula>9000</formula>
    </cfRule>
  </conditionalFormatting>
  <conditionalFormatting sqref="D3 G3">
    <cfRule type="cellIs" dxfId="15" priority="16" stopIfTrue="1" operator="notBetween">
      <formula>1</formula>
      <formula>9000</formula>
    </cfRule>
  </conditionalFormatting>
  <conditionalFormatting sqref="D3 G3">
    <cfRule type="cellIs" dxfId="14" priority="15" stopIfTrue="1" operator="between">
      <formula>0</formula>
      <formula>-100000</formula>
    </cfRule>
  </conditionalFormatting>
  <conditionalFormatting sqref="C4">
    <cfRule type="cellIs" dxfId="10" priority="11" stopIfTrue="1" operator="notBetween">
      <formula>1</formula>
      <formula>9000</formula>
    </cfRule>
  </conditionalFormatting>
  <conditionalFormatting sqref="C4">
    <cfRule type="cellIs" dxfId="9" priority="10" stopIfTrue="1" operator="notBetween">
      <formula>1</formula>
      <formula>9000</formula>
    </cfRule>
  </conditionalFormatting>
  <conditionalFormatting sqref="F4">
    <cfRule type="cellIs" dxfId="8" priority="9" stopIfTrue="1" operator="notBetween">
      <formula>1</formula>
      <formula>9000</formula>
    </cfRule>
  </conditionalFormatting>
  <conditionalFormatting sqref="F4">
    <cfRule type="cellIs" dxfId="7" priority="8" stopIfTrue="1" operator="notBetween">
      <formula>1</formula>
      <formula>9000</formula>
    </cfRule>
  </conditionalFormatting>
  <conditionalFormatting sqref="I6">
    <cfRule type="cellIs" dxfId="6" priority="7" stopIfTrue="1" operator="notBetween">
      <formula>1</formula>
      <formula>9000</formula>
    </cfRule>
  </conditionalFormatting>
  <conditionalFormatting sqref="I6">
    <cfRule type="cellIs" dxfId="5" priority="6" stopIfTrue="1" operator="notBetween">
      <formula>1</formula>
      <formula>9000</formula>
    </cfRule>
  </conditionalFormatting>
  <conditionalFormatting sqref="I7">
    <cfRule type="cellIs" dxfId="4" priority="5" stopIfTrue="1" operator="notBetween">
      <formula>1</formula>
      <formula>9000</formula>
    </cfRule>
  </conditionalFormatting>
  <conditionalFormatting sqref="I7">
    <cfRule type="cellIs" dxfId="3" priority="4" stopIfTrue="1" operator="notBetween">
      <formula>1</formula>
      <formula>9000</formula>
    </cfRule>
  </conditionalFormatting>
  <conditionalFormatting sqref="A4">
    <cfRule type="cellIs" dxfId="2" priority="3" stopIfTrue="1" operator="notBetween">
      <formula>1</formula>
      <formula>9000</formula>
    </cfRule>
  </conditionalFormatting>
  <conditionalFormatting sqref="A4">
    <cfRule type="cellIs" dxfId="1" priority="2" stopIfTrue="1" operator="notBetween">
      <formula>1</formula>
      <formula>9000</formula>
    </cfRule>
  </conditionalFormatting>
  <conditionalFormatting sqref="A4">
    <cfRule type="cellIs" dxfId="0" priority="1" stopIfTrue="1" operator="between">
      <formula>0</formula>
      <formula>-100000</formula>
    </cfRule>
  </conditionalFormatting>
  <pageMargins left="0.19685039370078741" right="0.19685039370078741" top="0" bottom="0" header="0.31496062992125984" footer="0.31496062992125984"/>
  <pageSetup scale="65" orientation="portrait" r:id="rId1"/>
  <ignoredErrors>
    <ignoredError sqref="B7:H7 B10:I44 B8:F8 H8 B6:H6 B9:H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8</vt:i4>
      </vt:variant>
    </vt:vector>
  </HeadingPairs>
  <TitlesOfParts>
    <vt:vector size="15" baseType="lpstr">
      <vt:lpstr>عام</vt:lpstr>
      <vt:lpstr>الاتوبيس</vt:lpstr>
      <vt:lpstr>طائرة</vt:lpstr>
      <vt:lpstr>مطروح</vt:lpstr>
      <vt:lpstr>نعديل</vt:lpstr>
      <vt:lpstr>المغادرين</vt:lpstr>
      <vt:lpstr>القادمين</vt:lpstr>
      <vt:lpstr>Plage</vt:lpstr>
      <vt:lpstr>الاتوبيس!Zone_d_impression</vt:lpstr>
      <vt:lpstr>القادمين!Zone_d_impression</vt:lpstr>
      <vt:lpstr>المغادرين!Zone_d_impression</vt:lpstr>
      <vt:lpstr>طائرة!Zone_d_impression</vt:lpstr>
      <vt:lpstr>عام!Zone_d_impression</vt:lpstr>
      <vt:lpstr>مطروح!Zone_d_impression</vt:lpstr>
      <vt:lpstr>نعديل!Zone_d_impression</vt:lpstr>
    </vt:vector>
  </TitlesOfParts>
  <Company>Khalda Petroleum 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Benalia</cp:lastModifiedBy>
  <cp:lastPrinted>2013-08-14T13:10:08Z</cp:lastPrinted>
  <dcterms:created xsi:type="dcterms:W3CDTF">2006-04-21T15:17:07Z</dcterms:created>
  <dcterms:modified xsi:type="dcterms:W3CDTF">2013-08-15T16:56:13Z</dcterms:modified>
</cp:coreProperties>
</file>