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5" windowWidth="12390" windowHeight="9090" tabRatio="731"/>
  </bookViews>
  <sheets>
    <sheet name="Project Parameters" sheetId="8" r:id="rId1"/>
  </sheets>
  <definedNames>
    <definedName name="_xlnm.Print_Area" localSheetId="0">'Project Parameters'!$A$7:$W$28</definedName>
    <definedName name="Project_type">'Project Parameters'!$B$8:$B$14</definedName>
  </definedNames>
  <calcPr calcId="124519"/>
</workbook>
</file>

<file path=xl/calcChain.xml><?xml version="1.0" encoding="utf-8"?>
<calcChain xmlns="http://schemas.openxmlformats.org/spreadsheetml/2006/main">
  <c r="Z1" i="8"/>
  <c r="F26"/>
  <c r="G18"/>
  <c r="H18"/>
  <c r="I18"/>
  <c r="AA40"/>
  <c r="AB40"/>
  <c r="AC40"/>
  <c r="AA38"/>
  <c r="AB38"/>
  <c r="AC38"/>
  <c r="AA36"/>
  <c r="AB36"/>
  <c r="AC36"/>
  <c r="AA34"/>
  <c r="AB34"/>
  <c r="AC34"/>
  <c r="AA32"/>
  <c r="AB32"/>
  <c r="AC32"/>
  <c r="AA30"/>
  <c r="AB30"/>
  <c r="AC30"/>
  <c r="AA28"/>
  <c r="AB28"/>
  <c r="AC28"/>
  <c r="AA26"/>
  <c r="AB26"/>
  <c r="AC26"/>
  <c r="AA24"/>
  <c r="AB24"/>
  <c r="AC24"/>
  <c r="AA22"/>
  <c r="AB22"/>
  <c r="AC22"/>
  <c r="Z40"/>
  <c r="Z38"/>
  <c r="Z36"/>
  <c r="Z34"/>
  <c r="Z32"/>
  <c r="Z30"/>
  <c r="Z28"/>
  <c r="Z26"/>
  <c r="Z24"/>
  <c r="Z22"/>
  <c r="AA20"/>
  <c r="AB20"/>
  <c r="AC20"/>
  <c r="Z20"/>
  <c r="AA18"/>
  <c r="AB18"/>
  <c r="AC18"/>
  <c r="Z18"/>
  <c r="AA16"/>
  <c r="AB16"/>
  <c r="AC16"/>
  <c r="Z16"/>
  <c r="AA14"/>
  <c r="AB14"/>
  <c r="AC14"/>
  <c r="Z14"/>
  <c r="AA12"/>
  <c r="AB12"/>
  <c r="AC12"/>
  <c r="Z12"/>
  <c r="AA10"/>
  <c r="AB10"/>
  <c r="AC10"/>
  <c r="Z10"/>
  <c r="AA8"/>
  <c r="AB8"/>
  <c r="AC8"/>
  <c r="Z8"/>
  <c r="AA6"/>
  <c r="AB6"/>
  <c r="AC6"/>
  <c r="Z6"/>
  <c r="AA4"/>
  <c r="AB4"/>
  <c r="AC4"/>
  <c r="Z4"/>
  <c r="Z2"/>
  <c r="AA2"/>
  <c r="AB2"/>
  <c r="AC2"/>
  <c r="W1"/>
  <c r="Z39"/>
  <c r="Z3"/>
  <c r="AA3"/>
  <c r="AB3"/>
  <c r="AC3"/>
  <c r="Z5"/>
  <c r="AA5"/>
  <c r="AB5"/>
  <c r="AC5"/>
  <c r="Z7"/>
  <c r="AA7"/>
  <c r="AB7"/>
  <c r="AC7"/>
  <c r="Z9"/>
  <c r="AA9"/>
  <c r="AB9"/>
  <c r="AC9"/>
  <c r="Z11"/>
  <c r="AA11"/>
  <c r="AB11"/>
  <c r="AC11"/>
  <c r="Z13"/>
  <c r="AA13"/>
  <c r="AB13"/>
  <c r="AC13"/>
  <c r="Z15"/>
  <c r="AA15"/>
  <c r="AB15"/>
  <c r="AC15"/>
  <c r="Z17"/>
  <c r="AA17"/>
  <c r="AB17"/>
  <c r="AC17"/>
  <c r="Z19"/>
  <c r="AA19"/>
  <c r="AB19"/>
  <c r="AC19"/>
  <c r="Z21"/>
  <c r="AA21"/>
  <c r="AB21"/>
  <c r="AC21"/>
  <c r="Z23"/>
  <c r="AA23"/>
  <c r="AB23"/>
  <c r="AC23"/>
  <c r="Z25"/>
  <c r="AA25"/>
  <c r="AB25"/>
  <c r="AC25"/>
  <c r="Z27"/>
  <c r="AA27"/>
  <c r="AB27"/>
  <c r="AC27"/>
  <c r="Z29"/>
  <c r="AA29"/>
  <c r="AB29"/>
  <c r="AC29"/>
  <c r="Z31"/>
  <c r="AA31"/>
  <c r="AB31"/>
  <c r="AC31"/>
  <c r="Z33"/>
  <c r="AA33"/>
  <c r="AB33"/>
  <c r="AC33"/>
  <c r="Z35"/>
  <c r="AA35"/>
  <c r="AB35"/>
  <c r="AC35"/>
  <c r="Z37"/>
  <c r="AA37"/>
  <c r="AB37"/>
  <c r="AC37"/>
  <c r="AA39"/>
  <c r="AB39"/>
  <c r="AC39"/>
  <c r="AC1"/>
  <c r="I8"/>
  <c r="AB1"/>
  <c r="H8"/>
  <c r="AA1"/>
  <c r="G8"/>
  <c r="Q8" l="1"/>
  <c r="S8" s="1"/>
  <c r="T8" s="1"/>
  <c r="U8" s="1"/>
  <c r="P9"/>
  <c r="Q9"/>
  <c r="S9" s="1"/>
  <c r="T9" s="1"/>
  <c r="U9" s="1"/>
  <c r="R9"/>
  <c r="P10"/>
  <c r="Q10"/>
  <c r="S10" s="1"/>
  <c r="T10" s="1"/>
  <c r="U10" s="1"/>
  <c r="R10"/>
  <c r="P11"/>
  <c r="Q11"/>
  <c r="S11" s="1"/>
  <c r="T11" s="1"/>
  <c r="U11" s="1"/>
  <c r="R11"/>
  <c r="P12"/>
  <c r="Q12"/>
  <c r="S12" s="1"/>
  <c r="T12" s="1"/>
  <c r="U12" s="1"/>
  <c r="R12"/>
  <c r="P13"/>
  <c r="Q13"/>
  <c r="S13" s="1"/>
  <c r="T13" s="1"/>
  <c r="U13" s="1"/>
  <c r="R13"/>
  <c r="P14"/>
  <c r="Q14"/>
  <c r="S14" s="1"/>
  <c r="T14" s="1"/>
  <c r="U14" s="1"/>
  <c r="R14"/>
  <c r="P15"/>
  <c r="Q15"/>
  <c r="S15" s="1"/>
  <c r="T15" s="1"/>
  <c r="U15" s="1"/>
  <c r="R15"/>
  <c r="P16"/>
  <c r="Q16"/>
  <c r="S16" s="1"/>
  <c r="T16" s="1"/>
  <c r="U16" s="1"/>
  <c r="R16"/>
  <c r="P17"/>
  <c r="Q17"/>
  <c r="S17" s="1"/>
  <c r="T17" s="1"/>
  <c r="U17" s="1"/>
  <c r="R17"/>
  <c r="P18"/>
  <c r="Q18"/>
  <c r="S18" s="1"/>
  <c r="T18" s="1"/>
  <c r="U18" s="1"/>
  <c r="R18"/>
  <c r="P19"/>
  <c r="Q19"/>
  <c r="S19" s="1"/>
  <c r="T19" s="1"/>
  <c r="U19" s="1"/>
  <c r="R19"/>
  <c r="P20"/>
  <c r="Q20"/>
  <c r="S20" s="1"/>
  <c r="T20" s="1"/>
  <c r="U20" s="1"/>
  <c r="R20"/>
  <c r="P21"/>
  <c r="Q21"/>
  <c r="S21" s="1"/>
  <c r="T21" s="1"/>
  <c r="U21" s="1"/>
  <c r="R21"/>
  <c r="P22"/>
  <c r="Q22"/>
  <c r="S22" s="1"/>
  <c r="T22" s="1"/>
  <c r="U22" s="1"/>
  <c r="R22"/>
  <c r="P23"/>
  <c r="Q23"/>
  <c r="S23" s="1"/>
  <c r="T23" s="1"/>
  <c r="U23" s="1"/>
  <c r="R23"/>
  <c r="P24"/>
  <c r="Q24"/>
  <c r="S24" s="1"/>
  <c r="T24" s="1"/>
  <c r="U24" s="1"/>
  <c r="R24"/>
  <c r="P25"/>
  <c r="Q25"/>
  <c r="S25" s="1"/>
  <c r="T25" s="1"/>
  <c r="U25" s="1"/>
  <c r="R25"/>
  <c r="P26"/>
  <c r="Q26"/>
  <c r="S26" s="1"/>
  <c r="T26" s="1"/>
  <c r="U26" s="1"/>
  <c r="R26"/>
  <c r="P27"/>
  <c r="Q27"/>
  <c r="S27" s="1"/>
  <c r="T27" s="1"/>
  <c r="U27" s="1"/>
  <c r="R27"/>
  <c r="R8"/>
  <c r="Q28"/>
  <c r="P8"/>
  <c r="M8"/>
  <c r="M9"/>
  <c r="N9"/>
  <c r="M10"/>
  <c r="N10"/>
  <c r="M11"/>
  <c r="N11"/>
  <c r="M12"/>
  <c r="N12"/>
  <c r="M13"/>
  <c r="N13"/>
  <c r="M14"/>
  <c r="N14"/>
  <c r="M15"/>
  <c r="N15"/>
  <c r="M16"/>
  <c r="N16"/>
  <c r="M17"/>
  <c r="N17"/>
  <c r="M18"/>
  <c r="N18"/>
  <c r="M19"/>
  <c r="N19"/>
  <c r="M20"/>
  <c r="N20"/>
  <c r="M21"/>
  <c r="N21"/>
  <c r="M22"/>
  <c r="N22"/>
  <c r="M23"/>
  <c r="N23"/>
  <c r="M24"/>
  <c r="N24"/>
  <c r="M25"/>
  <c r="N25"/>
  <c r="M26"/>
  <c r="N26"/>
  <c r="M27"/>
  <c r="N27"/>
  <c r="N8"/>
  <c r="F12"/>
  <c r="F10"/>
  <c r="G10"/>
  <c r="F27"/>
  <c r="G27"/>
  <c r="H27"/>
  <c r="I27"/>
  <c r="H10"/>
  <c r="H9"/>
  <c r="G9"/>
  <c r="F9"/>
  <c r="H11"/>
  <c r="H12"/>
  <c r="I9"/>
  <c r="I10"/>
  <c r="F11"/>
  <c r="G11"/>
  <c r="I11"/>
  <c r="G12"/>
  <c r="I12"/>
  <c r="F13"/>
  <c r="G13"/>
  <c r="H13"/>
  <c r="I13"/>
  <c r="F14"/>
  <c r="G14"/>
  <c r="H14"/>
  <c r="I14"/>
  <c r="F15"/>
  <c r="G15"/>
  <c r="H15"/>
  <c r="I15"/>
  <c r="F16"/>
  <c r="G16"/>
  <c r="H16"/>
  <c r="I16"/>
  <c r="F17"/>
  <c r="G17"/>
  <c r="H17"/>
  <c r="I17"/>
  <c r="F18"/>
  <c r="F19"/>
  <c r="G19"/>
  <c r="H19"/>
  <c r="I19"/>
  <c r="F20"/>
  <c r="G20"/>
  <c r="H20"/>
  <c r="I20"/>
  <c r="F21"/>
  <c r="G21"/>
  <c r="H21"/>
  <c r="I21"/>
  <c r="F22"/>
  <c r="G22"/>
  <c r="H22"/>
  <c r="I22"/>
  <c r="F23"/>
  <c r="G23"/>
  <c r="H23"/>
  <c r="I23"/>
  <c r="F24"/>
  <c r="G24"/>
  <c r="H24"/>
  <c r="I24"/>
  <c r="F25"/>
  <c r="G25"/>
  <c r="H25"/>
  <c r="I25"/>
  <c r="G26"/>
  <c r="H26"/>
  <c r="I26"/>
  <c r="C28"/>
  <c r="L8" l="1"/>
  <c r="O8" s="1"/>
  <c r="V27"/>
  <c r="V25"/>
  <c r="V23"/>
  <c r="V21"/>
  <c r="V19"/>
  <c r="V17"/>
  <c r="V15"/>
  <c r="V13"/>
  <c r="V11"/>
  <c r="U28"/>
  <c r="V9"/>
  <c r="L27"/>
  <c r="O27" s="1"/>
  <c r="W27" s="1"/>
  <c r="P28"/>
  <c r="R28"/>
  <c r="L10"/>
  <c r="O10" s="1"/>
  <c r="V26"/>
  <c r="V24"/>
  <c r="V22"/>
  <c r="V20"/>
  <c r="V18"/>
  <c r="V16"/>
  <c r="V14"/>
  <c r="V12"/>
  <c r="V10"/>
  <c r="T28"/>
  <c r="L9"/>
  <c r="O9" s="1"/>
  <c r="L25"/>
  <c r="O25" s="1"/>
  <c r="W25" s="1"/>
  <c r="L23"/>
  <c r="O23" s="1"/>
  <c r="W23" s="1"/>
  <c r="L21"/>
  <c r="O21" s="1"/>
  <c r="W21" s="1"/>
  <c r="L19"/>
  <c r="O19" s="1"/>
  <c r="W19" s="1"/>
  <c r="L17"/>
  <c r="O17" s="1"/>
  <c r="W17" s="1"/>
  <c r="L15"/>
  <c r="O15" s="1"/>
  <c r="W15" s="1"/>
  <c r="L13"/>
  <c r="O13" s="1"/>
  <c r="W13" s="1"/>
  <c r="L11"/>
  <c r="O11" s="1"/>
  <c r="W11" s="1"/>
  <c r="L26"/>
  <c r="O26" s="1"/>
  <c r="L24"/>
  <c r="O24" s="1"/>
  <c r="L22"/>
  <c r="O22" s="1"/>
  <c r="L20"/>
  <c r="O20" s="1"/>
  <c r="L18"/>
  <c r="O18" s="1"/>
  <c r="L16"/>
  <c r="O16" s="1"/>
  <c r="L14"/>
  <c r="O14" s="1"/>
  <c r="L12"/>
  <c r="O12" s="1"/>
  <c r="F28"/>
  <c r="H28"/>
  <c r="I28"/>
  <c r="G28"/>
  <c r="W10" l="1"/>
  <c r="W14"/>
  <c r="W18"/>
  <c r="W22"/>
  <c r="W26"/>
  <c r="W12"/>
  <c r="W16"/>
  <c r="W20"/>
  <c r="W24"/>
  <c r="W9"/>
  <c r="O28"/>
  <c r="M28"/>
  <c r="N28" l="1"/>
  <c r="L28"/>
  <c r="S28"/>
  <c r="V8"/>
  <c r="W8" s="1"/>
  <c r="W28" s="1"/>
  <c r="V28" l="1"/>
</calcChain>
</file>

<file path=xl/sharedStrings.xml><?xml version="1.0" encoding="utf-8"?>
<sst xmlns="http://schemas.openxmlformats.org/spreadsheetml/2006/main" count="77" uniqueCount="37">
  <si>
    <t>Company Confidential</t>
  </si>
  <si>
    <t>Total</t>
  </si>
  <si>
    <t>[Date]</t>
  </si>
  <si>
    <t>Project Parameters</t>
  </si>
  <si>
    <t>الاسم</t>
  </si>
  <si>
    <t>الراتب</t>
  </si>
  <si>
    <t>المســـــمى الوظيـــــفى</t>
  </si>
  <si>
    <t>طبيب مكلف</t>
  </si>
  <si>
    <t>ممارس عام</t>
  </si>
  <si>
    <t>[الفئات المستهدفة]</t>
  </si>
  <si>
    <t>طبيب اسنان</t>
  </si>
  <si>
    <t>صيادلة</t>
  </si>
  <si>
    <t>اخصائى تمريض</t>
  </si>
  <si>
    <t>فنى تمريض</t>
  </si>
  <si>
    <t xml:space="preserve">طبيب مقيم </t>
  </si>
  <si>
    <t>اخصائى وطبيب طوارىء</t>
  </si>
  <si>
    <t>فنى خدمات اسعافية</t>
  </si>
  <si>
    <t>مديرى الدرجة الاولى</t>
  </si>
  <si>
    <t>مديرى الدرجة الثانية</t>
  </si>
  <si>
    <t>اخصائى ومساعداخصائى</t>
  </si>
  <si>
    <t xml:space="preserve">إداريين الدرجة الأولى </t>
  </si>
  <si>
    <t>إداريين الدرجة الثانية</t>
  </si>
  <si>
    <t>3/3  75%</t>
  </si>
  <si>
    <t>3/22  125%</t>
  </si>
  <si>
    <t>قــرار 60</t>
  </si>
  <si>
    <t>وقت كامل</t>
  </si>
  <si>
    <t>75% المنطقة</t>
  </si>
  <si>
    <t>60% المنطقة</t>
  </si>
  <si>
    <t>65% المراكز</t>
  </si>
  <si>
    <t>50% المراكز</t>
  </si>
  <si>
    <t>نوع الحافز</t>
  </si>
  <si>
    <t>استحقاق</t>
  </si>
  <si>
    <t>استقطاع</t>
  </si>
  <si>
    <t>دمغة</t>
  </si>
  <si>
    <t>الصافى</t>
  </si>
  <si>
    <t>TOTAL</t>
  </si>
  <si>
    <t xml:space="preserve">     قـرار   800/721/700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</si>
</sst>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18">
    <font>
      <sz val="10"/>
      <name val="Arial"/>
    </font>
    <font>
      <sz val="10"/>
      <name val="Arial"/>
    </font>
    <font>
      <sz val="10"/>
      <name val="Arial Black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8"/>
      <name val="Arial"/>
    </font>
    <font>
      <b/>
      <sz val="11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b/>
      <sz val="11"/>
      <color theme="0"/>
      <name val="Tahoma"/>
      <family val="2"/>
    </font>
    <font>
      <b/>
      <sz val="11"/>
      <color indexed="9"/>
      <name val="Tahoma"/>
      <family val="2"/>
    </font>
    <font>
      <b/>
      <sz val="10"/>
      <color indexed="9"/>
      <name val="Tahoma"/>
      <family val="2"/>
    </font>
    <font>
      <b/>
      <sz val="9"/>
      <color indexed="9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theme="0"/>
      <name val="Tahoma"/>
      <family val="2"/>
    </font>
    <font>
      <sz val="10"/>
      <color theme="0"/>
      <name val="Arial"/>
      <family val="2"/>
    </font>
    <font>
      <sz val="10"/>
      <color theme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dotted">
        <color indexed="22"/>
      </right>
      <top/>
      <bottom style="thin">
        <color indexed="22"/>
      </bottom>
      <diagonal/>
    </border>
    <border>
      <left style="dotted">
        <color indexed="22"/>
      </left>
      <right style="dotted">
        <color indexed="22"/>
      </right>
      <top/>
      <bottom style="thin">
        <color indexed="22"/>
      </bottom>
      <diagonal/>
    </border>
    <border>
      <left/>
      <right style="dotted">
        <color indexed="22"/>
      </right>
      <top style="thin">
        <color indexed="22"/>
      </top>
      <bottom style="thin">
        <color indexed="22"/>
      </bottom>
      <diagonal/>
    </border>
    <border>
      <left style="dotted">
        <color indexed="22"/>
      </left>
      <right style="dotted">
        <color indexed="22"/>
      </right>
      <top style="thin">
        <color indexed="22"/>
      </top>
      <bottom style="thin">
        <color indexed="22"/>
      </bottom>
      <diagonal/>
    </border>
    <border>
      <left/>
      <right style="dotted">
        <color indexed="22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dotted">
        <color indexed="22"/>
      </left>
      <right style="thin">
        <color theme="0"/>
      </right>
      <top style="thin">
        <color theme="0"/>
      </top>
      <bottom style="thin">
        <color indexed="2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22"/>
      </left>
      <right style="thin">
        <color auto="1"/>
      </right>
      <top style="thin">
        <color theme="0"/>
      </top>
      <bottom style="thin">
        <color indexed="22"/>
      </bottom>
      <diagonal/>
    </border>
    <border>
      <left style="dotted">
        <color indexed="22"/>
      </left>
      <right style="thin">
        <color auto="1"/>
      </right>
      <top/>
      <bottom style="thin">
        <color indexed="22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Protection="1">
      <protection locked="0" hidden="1"/>
    </xf>
    <xf numFmtId="0" fontId="6" fillId="5" borderId="0" xfId="0" applyFont="1" applyFill="1" applyAlignment="1" applyProtection="1">
      <alignment horizontal="center" vertical="center"/>
      <protection locked="0" hidden="1"/>
    </xf>
    <xf numFmtId="0" fontId="3" fillId="2" borderId="6" xfId="0" applyFont="1" applyFill="1" applyBorder="1" applyAlignment="1" applyProtection="1">
      <alignment horizontal="center"/>
      <protection locked="0" hidden="1"/>
    </xf>
    <xf numFmtId="0" fontId="3" fillId="4" borderId="6" xfId="0" applyFont="1" applyFill="1" applyBorder="1" applyAlignment="1" applyProtection="1">
      <alignment horizontal="center"/>
      <protection locked="0" hidden="1"/>
    </xf>
    <xf numFmtId="0" fontId="3" fillId="2" borderId="0" xfId="0" applyFont="1" applyFill="1" applyBorder="1" applyAlignment="1" applyProtection="1">
      <alignment horizontal="center"/>
      <protection locked="0" hidden="1"/>
    </xf>
    <xf numFmtId="0" fontId="6" fillId="0" borderId="0" xfId="0" applyFont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center"/>
      <protection locked="0" hidden="1"/>
    </xf>
    <xf numFmtId="0" fontId="0" fillId="0" borderId="0" xfId="0" applyAlignment="1" applyProtection="1">
      <alignment readingOrder="2"/>
      <protection locked="0" hidden="1"/>
    </xf>
    <xf numFmtId="14" fontId="7" fillId="0" borderId="0" xfId="0" applyNumberFormat="1" applyFont="1" applyAlignment="1" applyProtection="1">
      <alignment horizontal="center" vertical="center"/>
      <protection locked="0" hidden="1"/>
    </xf>
    <xf numFmtId="14" fontId="7" fillId="0" borderId="0" xfId="0" applyNumberFormat="1" applyFont="1" applyAlignment="1" applyProtection="1">
      <alignment horizontal="right" vertical="center"/>
      <protection locked="0" hidden="1"/>
    </xf>
    <xf numFmtId="0" fontId="4" fillId="0" borderId="8" xfId="0" applyFont="1" applyBorder="1" applyAlignment="1" applyProtection="1">
      <protection locked="0" hidden="1"/>
    </xf>
    <xf numFmtId="0" fontId="2" fillId="0" borderId="8" xfId="0" applyFont="1" applyBorder="1" applyAlignment="1" applyProtection="1">
      <alignment horizontal="center"/>
      <protection locked="0" hidden="1"/>
    </xf>
    <xf numFmtId="0" fontId="0" fillId="0" borderId="8" xfId="0" applyBorder="1" applyProtection="1">
      <protection locked="0" hidden="1"/>
    </xf>
    <xf numFmtId="0" fontId="0" fillId="0" borderId="0" xfId="0" applyBorder="1" applyProtection="1">
      <protection locked="0" hidden="1"/>
    </xf>
    <xf numFmtId="0" fontId="0" fillId="0" borderId="12" xfId="0" applyBorder="1" applyProtection="1">
      <protection locked="0" hidden="1"/>
    </xf>
    <xf numFmtId="0" fontId="9" fillId="2" borderId="7" xfId="0" applyFont="1" applyFill="1" applyBorder="1" applyAlignment="1" applyProtection="1">
      <alignment horizontal="center" vertical="center" wrapText="1"/>
      <protection locked="0" hidden="1"/>
    </xf>
    <xf numFmtId="0" fontId="10" fillId="2" borderId="7" xfId="0" applyFont="1" applyFill="1" applyBorder="1" applyAlignment="1" applyProtection="1">
      <alignment horizontal="center" vertical="center" wrapText="1"/>
      <protection locked="0" hidden="1"/>
    </xf>
    <xf numFmtId="0" fontId="11" fillId="2" borderId="7" xfId="0" applyFont="1" applyFill="1" applyBorder="1" applyAlignment="1" applyProtection="1">
      <alignment horizontal="center" vertical="center" wrapText="1"/>
      <protection locked="0" hidden="1"/>
    </xf>
    <xf numFmtId="0" fontId="11" fillId="2" borderId="9" xfId="0" applyFont="1" applyFill="1" applyBorder="1" applyAlignment="1" applyProtection="1">
      <alignment horizontal="center" vertical="center" wrapText="1"/>
      <protection locked="0" hidden="1"/>
    </xf>
    <xf numFmtId="0" fontId="11" fillId="2" borderId="7" xfId="0" applyFont="1" applyFill="1" applyBorder="1" applyAlignment="1" applyProtection="1">
      <alignment horizontal="center" vertical="center" wrapText="1" readingOrder="2"/>
      <protection locked="0" hidden="1"/>
    </xf>
    <xf numFmtId="0" fontId="12" fillId="2" borderId="7" xfId="0" applyFont="1" applyFill="1" applyBorder="1" applyAlignment="1" applyProtection="1">
      <alignment horizontal="center" vertical="center" wrapText="1"/>
      <protection locked="0" hidden="1"/>
    </xf>
    <xf numFmtId="0" fontId="12" fillId="2" borderId="7" xfId="0" applyFont="1" applyFill="1" applyBorder="1" applyAlignment="1" applyProtection="1">
      <alignment horizontal="center" vertical="center" wrapText="1" readingOrder="2"/>
      <protection locked="0" hidden="1"/>
    </xf>
    <xf numFmtId="9" fontId="12" fillId="2" borderId="7" xfId="0" applyNumberFormat="1" applyFont="1" applyFill="1" applyBorder="1" applyAlignment="1" applyProtection="1">
      <alignment horizontal="center" vertical="center" wrapText="1" readingOrder="2"/>
      <protection locked="0" hidden="1"/>
    </xf>
    <xf numFmtId="0" fontId="13" fillId="3" borderId="1" xfId="0" applyFont="1" applyFill="1" applyBorder="1" applyAlignment="1" applyProtection="1">
      <alignment horizontal="center" vertical="center" readingOrder="2"/>
      <protection locked="0" hidden="1"/>
    </xf>
    <xf numFmtId="2" fontId="13" fillId="3" borderId="2" xfId="1" applyNumberFormat="1" applyFont="1" applyFill="1" applyBorder="1" applyAlignment="1" applyProtection="1">
      <alignment horizontal="center" vertical="center" readingOrder="2"/>
      <protection locked="0" hidden="1"/>
    </xf>
    <xf numFmtId="0" fontId="13" fillId="4" borderId="11" xfId="1" applyNumberFormat="1" applyFont="1" applyFill="1" applyBorder="1" applyAlignment="1" applyProtection="1">
      <alignment horizontal="center" vertical="center" readingOrder="2"/>
      <protection locked="0" hidden="1"/>
    </xf>
    <xf numFmtId="0" fontId="0" fillId="0" borderId="0" xfId="0" applyAlignment="1" applyProtection="1">
      <alignment horizontal="center" vertical="center"/>
      <protection locked="0" hidden="1"/>
    </xf>
    <xf numFmtId="0" fontId="13" fillId="0" borderId="3" xfId="0" applyFont="1" applyFill="1" applyBorder="1" applyAlignment="1" applyProtection="1">
      <alignment horizontal="left" readingOrder="2"/>
      <protection locked="0" hidden="1"/>
    </xf>
    <xf numFmtId="0" fontId="13" fillId="4" borderId="11" xfId="1" applyNumberFormat="1" applyFont="1" applyFill="1" applyBorder="1" applyAlignment="1" applyProtection="1">
      <alignment horizontal="center" readingOrder="2"/>
      <protection locked="0" hidden="1"/>
    </xf>
    <xf numFmtId="2" fontId="13" fillId="3" borderId="2" xfId="1" applyNumberFormat="1" applyFont="1" applyFill="1" applyBorder="1" applyAlignment="1" applyProtection="1">
      <alignment horizontal="center" readingOrder="2"/>
      <protection locked="0" hidden="1"/>
    </xf>
    <xf numFmtId="0" fontId="13" fillId="0" borderId="3" xfId="0" applyFont="1" applyFill="1" applyBorder="1" applyAlignment="1" applyProtection="1">
      <alignment horizontal="center" vertical="center" readingOrder="2"/>
      <protection locked="0" hidden="1"/>
    </xf>
    <xf numFmtId="0" fontId="13" fillId="0" borderId="5" xfId="0" applyFont="1" applyFill="1" applyBorder="1" applyAlignment="1" applyProtection="1">
      <alignment horizontal="left" readingOrder="2"/>
      <protection locked="0" hidden="1"/>
    </xf>
    <xf numFmtId="0" fontId="13" fillId="0" borderId="6" xfId="0" applyFont="1" applyFill="1" applyBorder="1" applyAlignment="1" applyProtection="1">
      <alignment horizontal="left" readingOrder="2"/>
      <protection locked="0" hidden="1"/>
    </xf>
    <xf numFmtId="0" fontId="0" fillId="0" borderId="0" xfId="0" applyAlignment="1" applyProtection="1">
      <protection locked="0" hidden="1"/>
    </xf>
    <xf numFmtId="0" fontId="3" fillId="2" borderId="6" xfId="0" applyFont="1" applyFill="1" applyBorder="1" applyAlignment="1" applyProtection="1">
      <alignment horizontal="center" vertical="center" readingOrder="2"/>
      <protection locked="0" hidden="1"/>
    </xf>
    <xf numFmtId="2" fontId="14" fillId="0" borderId="3" xfId="1" applyNumberFormat="1" applyFont="1" applyFill="1" applyBorder="1" applyAlignment="1" applyProtection="1">
      <alignment horizontal="center" vertical="center" readingOrder="2"/>
      <protection locked="0" hidden="1"/>
    </xf>
    <xf numFmtId="0" fontId="14" fillId="0" borderId="4" xfId="1" applyNumberFormat="1" applyFont="1" applyFill="1" applyBorder="1" applyAlignment="1" applyProtection="1">
      <alignment horizontal="center" vertical="center" readingOrder="2"/>
      <protection locked="0" hidden="1"/>
    </xf>
    <xf numFmtId="2" fontId="15" fillId="4" borderId="13" xfId="0" applyNumberFormat="1" applyFont="1" applyFill="1" applyBorder="1" applyAlignment="1" applyProtection="1">
      <alignment horizontal="center" vertical="center" readingOrder="2"/>
      <protection locked="0" hidden="1"/>
    </xf>
    <xf numFmtId="0" fontId="8" fillId="3" borderId="10" xfId="1" applyNumberFormat="1" applyFont="1" applyFill="1" applyBorder="1" applyAlignment="1" applyProtection="1">
      <alignment horizontal="center" vertical="center" readingOrder="2"/>
      <protection locked="0" hidden="1"/>
    </xf>
    <xf numFmtId="2" fontId="8" fillId="3" borderId="2" xfId="1" applyNumberFormat="1" applyFont="1" applyFill="1" applyBorder="1" applyAlignment="1" applyProtection="1">
      <alignment horizontal="center" vertical="center" readingOrder="1"/>
      <protection locked="0" hidden="1"/>
    </xf>
    <xf numFmtId="0" fontId="8" fillId="0" borderId="14" xfId="0" applyFont="1" applyBorder="1" applyAlignment="1" applyProtection="1">
      <alignment horizontal="center" vertical="center" readingOrder="2"/>
      <protection locked="0" hidden="1"/>
    </xf>
    <xf numFmtId="2" fontId="13" fillId="3" borderId="15" xfId="1" applyNumberFormat="1" applyFont="1" applyFill="1" applyBorder="1" applyAlignment="1" applyProtection="1">
      <alignment horizontal="center" vertical="center" readingOrder="2"/>
      <protection locked="0" hidden="1"/>
    </xf>
    <xf numFmtId="2" fontId="13" fillId="3" borderId="16" xfId="1" applyNumberFormat="1" applyFont="1" applyFill="1" applyBorder="1" applyAlignment="1" applyProtection="1">
      <alignment horizontal="center" vertical="center" readingOrder="2"/>
      <protection locked="0" hidden="1"/>
    </xf>
    <xf numFmtId="0" fontId="16" fillId="3" borderId="2" xfId="1" applyNumberFormat="1" applyFont="1" applyFill="1" applyBorder="1" applyAlignment="1" applyProtection="1">
      <alignment horizontal="center" vertical="center"/>
      <protection locked="0" hidden="1"/>
    </xf>
    <xf numFmtId="0" fontId="16" fillId="3" borderId="0" xfId="1" applyNumberFormat="1" applyFont="1" applyFill="1" applyBorder="1" applyAlignment="1" applyProtection="1">
      <alignment horizontal="center"/>
      <protection locked="0" hidden="1"/>
    </xf>
    <xf numFmtId="2" fontId="17" fillId="0" borderId="0" xfId="0" applyNumberFormat="1" applyFont="1" applyAlignment="1" applyProtection="1">
      <alignment horizontal="center" readingOrder="1"/>
      <protection locked="0" hidden="1"/>
    </xf>
    <xf numFmtId="2" fontId="17" fillId="0" borderId="0" xfId="0" applyNumberFormat="1" applyFont="1" applyFill="1" applyBorder="1" applyAlignment="1" applyProtection="1">
      <alignment horizontal="center" vertical="center" readingOrder="1"/>
      <protection locked="0" hidden="1"/>
    </xf>
    <xf numFmtId="0" fontId="16" fillId="0" borderId="0" xfId="0" applyFont="1" applyProtection="1">
      <protection locked="0" hidden="1"/>
    </xf>
    <xf numFmtId="0" fontId="16" fillId="0" borderId="0" xfId="0" applyFont="1" applyAlignment="1" applyProtection="1">
      <alignment horizontal="center"/>
      <protection locked="0" hidden="1"/>
    </xf>
    <xf numFmtId="0" fontId="16" fillId="3" borderId="1" xfId="1" applyNumberFormat="1" applyFont="1" applyFill="1" applyBorder="1" applyAlignment="1" applyProtection="1">
      <alignment horizontal="center" vertical="center"/>
      <protection locked="0" hidden="1"/>
    </xf>
    <xf numFmtId="0" fontId="16" fillId="0" borderId="0" xfId="0" applyFont="1" applyAlignment="1" applyProtection="1">
      <alignment horizontal="center" vertical="center"/>
      <protection locked="0" hidden="1"/>
    </xf>
    <xf numFmtId="0" fontId="16" fillId="0" borderId="0" xfId="0" applyFont="1" applyAlignment="1" applyProtection="1">
      <protection locked="0" hidden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E6E6E6"/>
      <rgbColor rgb="000000FF"/>
      <rgbColor rgb="00FFFF00"/>
      <rgbColor rgb="00CCCC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CC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990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FFFFCC"/>
      <rgbColor rgb="00003300"/>
      <rgbColor rgb="00333300"/>
      <rgbColor rgb="00993300"/>
      <rgbColor rgb="00993366"/>
      <rgbColor rgb="00333399"/>
      <rgbColor rgb="00333333"/>
    </indexedColors>
    <mruColors>
      <color rgb="FF6666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enableFormatConditionsCalculation="0">
    <tabColor indexed="28"/>
  </sheetPr>
  <dimension ref="A1:AE40"/>
  <sheetViews>
    <sheetView showGridLines="0" showZeros="0" rightToLeft="1" tabSelected="1" showOutlineSymbols="0" defaultGridColor="0" colorId="8" zoomScale="90" zoomScaleNormal="90" workbookViewId="0">
      <selection activeCell="X1" sqref="X1:X14"/>
    </sheetView>
  </sheetViews>
  <sheetFormatPr defaultRowHeight="12.75"/>
  <cols>
    <col min="1" max="1" width="3" style="1" customWidth="1"/>
    <col min="2" max="2" width="31.28515625" style="1" customWidth="1"/>
    <col min="3" max="3" width="8.85546875" style="1" customWidth="1"/>
    <col min="4" max="4" width="17.7109375" style="1" customWidth="1"/>
    <col min="5" max="5" width="1.7109375" style="1" customWidth="1"/>
    <col min="6" max="6" width="9.140625" style="1" bestFit="1" customWidth="1"/>
    <col min="7" max="7" width="9" style="1" bestFit="1" customWidth="1"/>
    <col min="8" max="8" width="9" style="1" customWidth="1"/>
    <col min="9" max="9" width="12.85546875" style="1" customWidth="1"/>
    <col min="10" max="10" width="12.42578125" style="1" customWidth="1"/>
    <col min="11" max="11" width="1.7109375" style="1" customWidth="1"/>
    <col min="12" max="12" width="10.42578125" style="1" bestFit="1" customWidth="1"/>
    <col min="13" max="13" width="8.42578125" style="1" customWidth="1"/>
    <col min="14" max="14" width="7.28515625" style="1" customWidth="1"/>
    <col min="15" max="15" width="10.85546875" style="1" customWidth="1"/>
    <col min="16" max="17" width="8.140625" style="1" bestFit="1" customWidth="1"/>
    <col min="18" max="18" width="6.5703125" style="1" customWidth="1"/>
    <col min="19" max="20" width="9.140625" style="1" hidden="1" customWidth="1"/>
    <col min="21" max="21" width="6.28515625" style="1" customWidth="1"/>
    <col min="22" max="22" width="10.5703125" style="1" customWidth="1"/>
    <col min="23" max="23" width="11.5703125" style="1" customWidth="1"/>
    <col min="24" max="24" width="20.42578125" style="1" bestFit="1" customWidth="1"/>
    <col min="25" max="25" width="3.42578125" style="35" customWidth="1"/>
    <col min="26" max="26" width="8.5703125" style="7" customWidth="1"/>
    <col min="27" max="27" width="8.42578125" style="7" customWidth="1"/>
    <col min="28" max="28" width="8.28515625" style="7" customWidth="1"/>
    <col min="29" max="29" width="9.140625" style="7"/>
    <col min="30" max="30" width="11.42578125" style="1" bestFit="1" customWidth="1"/>
    <col min="31" max="16384" width="9.140625" style="1"/>
  </cols>
  <sheetData>
    <row r="1" spans="1:31" ht="15">
      <c r="B1" s="2" t="s">
        <v>9</v>
      </c>
      <c r="C1" s="3"/>
      <c r="D1" s="4"/>
      <c r="E1" s="4"/>
      <c r="F1" s="3"/>
      <c r="G1" s="3"/>
      <c r="H1" s="3"/>
      <c r="I1" s="3"/>
      <c r="J1" s="3"/>
      <c r="K1" s="4"/>
      <c r="L1" s="3"/>
      <c r="M1" s="3"/>
      <c r="N1" s="3"/>
      <c r="O1" s="5"/>
      <c r="P1" s="5"/>
      <c r="Q1" s="5"/>
      <c r="R1" s="5"/>
      <c r="S1" s="5"/>
      <c r="T1" s="5"/>
      <c r="U1" s="5"/>
      <c r="V1" s="5"/>
      <c r="W1" s="5" t="str">
        <f>IF(E5=1,Z3*0,"0")</f>
        <v>0</v>
      </c>
      <c r="X1" s="45" t="s">
        <v>17</v>
      </c>
      <c r="Y1" s="46">
        <v>8</v>
      </c>
      <c r="Z1" s="47">
        <f>IF(D8=$X$1,C8*0.75,IF(D8=$X$2,C8*0.75,IF(D8=$X$3,C8*0.75,IF(D8=$X$4,C8*0.75,IF(D8=$X$5,C8*0.75,IF(D8=$X$6,C8*0.75,IF(D8=$X$7,C8*0.75,IF(D8=$X$8,C8*0.75,IF(D8=$X$9,C8*0.75,IF(D8=$X$10,C8*0.75,IF(D8=$X$11,C8*0.75,IF(D8=$X$12,C8*0.75,IF(D8=$X$13,C8*0.75,IF(D8=$X$14,C8*0.75,""))))))))))))))</f>
        <v>150</v>
      </c>
      <c r="AA1" s="47">
        <f>IF(D8=$X$1,C8*1.25,IF(D8=$X$2,C8*1.25,IF(D8=$X$3,C8*1.25,IF(D8=$X$4,C8*1.25,IF(D8=$X$5,C8*1.25,IF(D8=$X$6,C8*1.25,IF(D8=$X$7,C8*1.25,IF(D8=$X$8,C8*1.25,IF(D8=$X$9,C8*1.25,IF(D8=$X$10,C8*1.25,IF(D8=$X$11,C8*1.25,IF(D8=$X$12,C8*1.25,IF(D8=$X$13,C8*1.25,IF(D8=$X$14,C8*1.25,"0"))))))))))))))</f>
        <v>250</v>
      </c>
      <c r="AB1" s="47">
        <f>IF(D8=$X$1,C8*0.5,IF(D8=$X$2,C8*0.5,IF(D8=$X$3,C8*0.5,IF(D8=$X$4,C8*0.25,IF(D8=$X$5,C8*0.25,IF(D8=$X$6,C8*0.25,IF(D8=$X$7,C8*0.25,IF(D8=$X$8,C8*0.25,IF(D8=$X$9,C8*0.75,IF(D8=$X$10,C8*0.75,IF(D8=$X$11,C8*1,IF(D8=$X$12,C8*0.1,"0"))))))))))))</f>
        <v>100</v>
      </c>
      <c r="AC1" s="47">
        <f>IF(D8=$X$1,C8*2,IF(D8=$X$2,C8*1.5,IF(D8=$X$3,C8*2.25,IF(D8=$X$4,C8*2.25,IF(D8=$X$5,C8*2.55,IF(D8=$X$6,C8*6.25,IF(D8=$X$7,C8*2.25,IF(D8=$X$8,C8*1.75,IF(D8=$X$9,C8*1.75,IF(D8=$X$10,C8*1.5,IF(D8=$X$11,C8*1.35,IF(D8=$X$12,C8*1.5,IF(D8=$X$13,C8*2,IF(D8=$X$14,C8*0.4,""))))))))))))))</f>
        <v>450</v>
      </c>
      <c r="AD1" s="48" t="s">
        <v>25</v>
      </c>
      <c r="AE1" s="49"/>
    </row>
    <row r="2" spans="1:31" ht="15">
      <c r="B2" s="6" t="s">
        <v>3</v>
      </c>
      <c r="X2" s="45" t="s">
        <v>18</v>
      </c>
      <c r="Y2" s="46"/>
      <c r="Z2" s="50" t="str">
        <f>IF($E$5=1,Z3*0,"0")</f>
        <v>0</v>
      </c>
      <c r="AA2" s="50" t="str">
        <f t="shared" ref="AA2:AC2" si="0">IF($E$5=1,AA3*0,"0")</f>
        <v>0</v>
      </c>
      <c r="AB2" s="50" t="str">
        <f t="shared" si="0"/>
        <v>0</v>
      </c>
      <c r="AC2" s="50" t="str">
        <f t="shared" si="0"/>
        <v>0</v>
      </c>
      <c r="AD2" s="48" t="s">
        <v>26</v>
      </c>
      <c r="AE2" s="49"/>
    </row>
    <row r="3" spans="1:31" ht="15">
      <c r="B3" s="6" t="s">
        <v>0</v>
      </c>
      <c r="C3" s="8"/>
      <c r="D3" s="8"/>
      <c r="E3" s="8"/>
      <c r="F3" s="9"/>
      <c r="G3" s="9"/>
      <c r="H3" s="9"/>
      <c r="I3" s="9"/>
      <c r="J3" s="9"/>
      <c r="K3" s="8"/>
      <c r="X3" s="45" t="s">
        <v>7</v>
      </c>
      <c r="Y3" s="46">
        <v>9</v>
      </c>
      <c r="Z3" s="47">
        <f>IF(D9=$X$1,C9*0.75,IF(D9=$X$2,C9*0.75,IF(D9=$X$3,C9*0.75,IF(D9=$X$4,C9*0.75,IF(D9=$X$5,C9*0.75,IF(D9=$X$6,C9*0.75,IF(D9=$X$7,C9*0.75,IF(D9=$X$8,C9*0.75,IF(D9=$X$9,C9*0.75,IF(D9=$X$10,C9*0.75,IF(D9=$X$11,C9*0.75,IF(D9=$X$12,C9*0.75,IF(D9=$X$13,C9*0.75,IF(D9=$X$14,C9*0.75,""))))))))))))))</f>
        <v>240.14999999999998</v>
      </c>
      <c r="AA3" s="47">
        <f>IF(D9=$X$1,C9*1.25,IF(D9=$X$2,C9*1.25,IF(D9=$X$3,C9*1.25,IF(D9=$X$4,C9*1.25,IF(D9=$X$5,C9*1.25,IF(D9=$X$6,C9*1.25,IF(D9=$X$7,C9*1.25,IF(D9=$X$8,C9*1.25,IF(D9=$X$9,C9*1.25,IF(D9=$X$10,C9*1.25,IF(D9=$X$11,C9*1.25,IF(D9=$X$12,C9*1.25,IF(D9=$X$13,C9*1.25,IF(D9=$X$14,C9*1.25,"0"))))))))))))))</f>
        <v>400.25</v>
      </c>
      <c r="AB3" s="47">
        <f>IF(D9=$X$1,C9*0.5,IF(D9=$X$2,C9*0.5,IF(D9=$X$3,C9*0.5,IF(D9=$X$4,C9*0.25,IF(D9=$X$5,C9*0.25,IF(D9=$X$6,C9*0.25,IF(D9=$X$7,C9*0.25,IF(D9=$X$8,C9*0.25,IF(D9=$X$9,C9*0.75,IF(D9=$X$10,C9*0.75,IF(D9=$X$11,C9*1,IF(D9=$X$12,C9*0.1,"0"))))))))))))</f>
        <v>160.1</v>
      </c>
      <c r="AC3" s="47">
        <f>IF(D9=$X$1,C9*2,IF(D9=$X$2,C9*1.5,IF(D9=$X$3,C9*2.25,IF(D9=$X$4,C9*2.25,IF(D9=$X$5,C9*2.55,IF(D9=$X$6,C9*6.25,IF(D9=$X$7,C9*2.25,IF(D9=$X$8,C9*1.75,IF(D9=$X$9,C9*1.75,IF(D9=$X$10,C9*1.5,IF(D9=$X$11,C9*1.35,IF(D9=$X$12,C9*1.5,IF(D9=$X$13,C9*2,IF(D9=$X$14,C9*0.4,""))))))))))))))</f>
        <v>720.44999999999993</v>
      </c>
      <c r="AD3" s="48" t="s">
        <v>27</v>
      </c>
      <c r="AE3" s="49"/>
    </row>
    <row r="4" spans="1:31" ht="15">
      <c r="B4" s="10" t="s">
        <v>2</v>
      </c>
      <c r="C4" s="8"/>
      <c r="D4" s="8"/>
      <c r="E4" s="8"/>
      <c r="K4" s="8"/>
      <c r="X4" s="45" t="s">
        <v>8</v>
      </c>
      <c r="Y4" s="46"/>
      <c r="Z4" s="50" t="str">
        <f>IF($E$5=1,Z3*0,"0")</f>
        <v>0</v>
      </c>
      <c r="AA4" s="50" t="str">
        <f t="shared" ref="AA4:AC4" si="1">IF($E$5=1,AA3*0,"0")</f>
        <v>0</v>
      </c>
      <c r="AB4" s="50" t="str">
        <f t="shared" si="1"/>
        <v>0</v>
      </c>
      <c r="AC4" s="50" t="str">
        <f t="shared" si="1"/>
        <v>0</v>
      </c>
      <c r="AD4" s="48" t="s">
        <v>28</v>
      </c>
      <c r="AE4" s="49"/>
    </row>
    <row r="5" spans="1:31" ht="15">
      <c r="B5" s="11"/>
      <c r="C5" s="8"/>
      <c r="D5" s="8"/>
      <c r="E5" s="8"/>
      <c r="K5" s="8"/>
      <c r="X5" s="45" t="s">
        <v>14</v>
      </c>
      <c r="Y5" s="46">
        <v>10</v>
      </c>
      <c r="Z5" s="47">
        <f>IF(D10=$X$1,C10*0.75,IF(D10=$X$2,C10*0.75,IF(D10=$X$3,C10*0.75,IF(D10=$X$4,C10*0.75,IF(D10=$X$5,C10*0.75,IF(D10=$X$6,C10*0.75,IF(D10=$X$7,C10*0.75,IF(D10=$X$8,C10*0.75,IF(D10=$X$9,C10*0.75,IF(D10=$X$10,C10*0.75,IF(D10=$X$11,C10*0.75,IF(D10=$X$12,C10*0.75,IF(D10=$X$13,C10*0.75,IF(D10=$X$14,C10*0.75,""))))))))))))))</f>
        <v>240.14999999999998</v>
      </c>
      <c r="AA5" s="47">
        <f>IF(D10=$X$1,C10*1.25,IF(D10=$X$2,C10*1.25,IF(D10=$X$3,C10*1.25,IF(D10=$X$4,C10*1.25,IF(D10=$X$5,C10*1.25,IF(D10=$X$6,C10*1.25,IF(D10=$X$7,C10*1.25,IF(D10=$X$8,C10*1.25,IF(D10=$X$9,C10*1.25,IF(D10=$X$10,C10*1.25,IF(D10=$X$11,C10*1.25,IF(D10=$X$12,C10*1.25,IF(D10=$X$13,C10*1.25,IF(D10=$X$14,C10*1.25,"0"))))))))))))))</f>
        <v>400.25</v>
      </c>
      <c r="AB5" s="47">
        <f>IF(D10=$X$1,C10*0.5,IF(D10=$X$2,C10*0.5,IF(D10=$X$3,C10*0.5,IF(D10=$X$4,C10*0.25,IF(D10=$X$5,C10*0.25,IF(D10=$X$6,C10*0.25,IF(D10=$X$7,C10*0.25,IF(D10=$X$8,C10*0.25,IF(D10=$X$9,C10*0.75,IF(D10=$X$10,C10*0.75,IF(D10=$X$11,C10*1,IF(D10=$X$12,C10*0.1,"0"))))))))))))</f>
        <v>160.1</v>
      </c>
      <c r="AC5" s="47">
        <f>IF(D10=$X$1,C10*2,IF(D10=$X$2,C10*1.5,IF(D10=$X$3,C10*2.25,IF(D10=$X$4,C10*2.25,IF(D10=$X$5,C10*2.55,IF(D10=$X$6,C10*6.25,IF(D10=$X$7,C10*2.25,IF(D10=$X$8,C10*1.75,IF(D10=$X$9,C10*1.75,IF(D10=$X$10,C10*1.5,IF(D10=$X$11,C10*1.35,IF(D10=$X$12,C10*1.5,IF(D10=$X$13,C10*2,IF(D10=$X$14,C10*0.4,""))))))))))))))</f>
        <v>720.44999999999993</v>
      </c>
      <c r="AD5" s="48" t="s">
        <v>29</v>
      </c>
      <c r="AE5" s="49"/>
    </row>
    <row r="6" spans="1:31" ht="15">
      <c r="B6" s="12"/>
      <c r="C6" s="13"/>
      <c r="D6" s="13"/>
      <c r="E6" s="13"/>
      <c r="F6" s="14"/>
      <c r="G6" s="14"/>
      <c r="H6" s="14"/>
      <c r="I6" s="14"/>
      <c r="J6" s="15"/>
      <c r="K6" s="13"/>
      <c r="M6" s="14"/>
      <c r="N6" s="14"/>
      <c r="O6" s="15"/>
      <c r="P6" s="15"/>
      <c r="Q6" s="15"/>
      <c r="R6" s="15"/>
      <c r="S6" s="15"/>
      <c r="T6" s="15"/>
      <c r="U6" s="15"/>
      <c r="V6" s="15"/>
      <c r="W6" s="15"/>
      <c r="X6" s="45" t="s">
        <v>15</v>
      </c>
      <c r="Y6" s="46"/>
      <c r="Z6" s="50" t="str">
        <f>IF($E$5=1,Z3*0,"0")</f>
        <v>0</v>
      </c>
      <c r="AA6" s="50" t="str">
        <f t="shared" ref="AA6:AC6" si="2">IF($E$5=1,AA3*0,"0")</f>
        <v>0</v>
      </c>
      <c r="AB6" s="50" t="str">
        <f t="shared" si="2"/>
        <v>0</v>
      </c>
      <c r="AC6" s="50" t="str">
        <f t="shared" si="2"/>
        <v>0</v>
      </c>
      <c r="AD6" s="49"/>
      <c r="AE6" s="49"/>
    </row>
    <row r="7" spans="1:31" ht="39" customHeight="1">
      <c r="A7" s="16"/>
      <c r="B7" s="17" t="s">
        <v>4</v>
      </c>
      <c r="C7" s="18" t="s">
        <v>5</v>
      </c>
      <c r="D7" s="19" t="s">
        <v>6</v>
      </c>
      <c r="E7" s="20"/>
      <c r="F7" s="21" t="s">
        <v>22</v>
      </c>
      <c r="G7" s="21" t="s">
        <v>23</v>
      </c>
      <c r="H7" s="22" t="s">
        <v>24</v>
      </c>
      <c r="I7" s="23" t="s">
        <v>36</v>
      </c>
      <c r="J7" s="23" t="s">
        <v>30</v>
      </c>
      <c r="K7" s="20"/>
      <c r="L7" s="23" t="s">
        <v>1</v>
      </c>
      <c r="M7" s="24">
        <v>0.15</v>
      </c>
      <c r="N7" s="24">
        <v>0.01</v>
      </c>
      <c r="O7" s="23" t="s">
        <v>31</v>
      </c>
      <c r="P7" s="24">
        <v>0.15</v>
      </c>
      <c r="Q7" s="24">
        <v>0.1</v>
      </c>
      <c r="R7" s="24">
        <v>0.01</v>
      </c>
      <c r="S7" s="24"/>
      <c r="T7" s="23"/>
      <c r="U7" s="23" t="s">
        <v>33</v>
      </c>
      <c r="V7" s="23" t="s">
        <v>32</v>
      </c>
      <c r="W7" s="23" t="s">
        <v>34</v>
      </c>
      <c r="X7" s="45" t="s">
        <v>19</v>
      </c>
      <c r="Y7" s="46">
        <v>11</v>
      </c>
      <c r="Z7" s="47">
        <f>IF(D11=$X$1,C11*0.75,IF(D11=$X$2,C11*0.75,IF(D11=$X$3,C11*0.75,IF(D11=$X$4,C11*0.75,IF(D11=$X$5,C11*0.75,IF(D11=$X$6,C11*0.75,IF(D11=$X$7,C11*0.75,IF(D11=$X$8,C11*0.75,IF(D11=$X$9,C11*0.75,IF(D11=$X$10,C11*0.75,IF(D11=$X$11,C11*0.75,IF(D11=$X$12,C11*0.75,IF(D11=$X$13,C11*0.75,IF(D11=$X$14,C11*0.75,""))))))))))))))</f>
        <v>240.14999999999998</v>
      </c>
      <c r="AA7" s="47">
        <f>IF(D11=$X$1,C11*1.25,IF(D11=$X$2,C11*1.25,IF(D11=$X$3,C11*1.25,IF(D11=$X$4,C11*1.25,IF(D11=$X$5,C11*1.25,IF(D11=$X$6,C11*1.25,IF(D11=$X$7,C11*1.25,IF(D11=$X$8,C11*1.25,IF(D11=$X$9,C11*1.25,IF(D11=$X$10,C11*1.25,IF(D11=$X$11,C11*1.25,IF(D11=$X$12,C11*1.25,IF(D11=$X$13,C11*1.25,IF(D11=$X$14,C11*1.25,"0"))))))))))))))</f>
        <v>400.25</v>
      </c>
      <c r="AB7" s="47">
        <f>IF(D11=$X$1,C11*0.5,IF(D11=$X$2,C11*0.5,IF(D11=$X$3,C11*0.5,IF(D11=$X$4,C11*0.25,IF(D11=$X$5,C11*0.25,IF(D11=$X$6,C11*0.25,IF(D11=$X$7,C11*0.25,IF(D11=$X$8,C11*0.25,IF(D11=$X$9,C11*0.75,IF(D11=$X$10,C11*0.75,IF(D11=$X$11,C11*1,IF(D11=$X$12,C11*0.1,"0"))))))))))))</f>
        <v>320.2</v>
      </c>
      <c r="AC7" s="47">
        <f>IF(D11=$X$1,C11*2,IF(D11=$X$2,C11*1.5,IF(D11=$X$3,C11*2.25,IF(D11=$X$4,C11*2.25,IF(D11=$X$5,C11*2.55,IF(D11=$X$6,C11*6.25,IF(D11=$X$7,C11*2.25,IF(D11=$X$8,C11*1.75,IF(D11=$X$9,C11*1.75,IF(D11=$X$10,C11*1.5,IF(D11=$X$11,C11*1.35,IF(D11=$X$12,C11*1.5,IF(D11=$X$13,C11*2,IF(D11=$X$14,C11*0.4,""))))))))))))))</f>
        <v>432.27000000000004</v>
      </c>
      <c r="AD7" s="49"/>
      <c r="AE7" s="49"/>
    </row>
    <row r="8" spans="1:31" s="28" customFormat="1" ht="20.100000000000001" customHeight="1">
      <c r="A8" s="42">
        <v>1</v>
      </c>
      <c r="B8" s="25"/>
      <c r="C8" s="26">
        <v>200</v>
      </c>
      <c r="D8" s="40" t="s">
        <v>7</v>
      </c>
      <c r="E8" s="27"/>
      <c r="F8" s="26">
        <v>150</v>
      </c>
      <c r="G8" s="26">
        <f>IF(D8=$X$1,C8*1.25,IF(D8=$X$2,C8*1.25,IF(D8=$X$3,C8*1.25,IF(D8=$X$4,C8*1.25,IF(D8=$X$5,C8*1.25,IF(D8=$X$6,C8*1.25,IF(D8=$X$7,C8*1.25,IF(D8=$X$8,C8*1.25,IF(D8=$X$9,C8*1.25,IF(D8=$X$10,C8*1.25,IF(D8=$X$11,C8*1.25,IF(D8=$X$12,C8*1.25,IF(D8=$X$13,C8*1.25,IF(D8=$X$14,C8*1.25,"0"))))))))))))))</f>
        <v>250</v>
      </c>
      <c r="H8" s="26">
        <f>IF(D8=$X$1,C8*0.5,IF(D8=$X$2,C8*0.5,IF(D8=$X$3,C8*0.5,IF(D8=$X$4,C8*0.25,IF(D8=$X$5,C8*0.25,IF(D8=$X$6,C8*0.25,IF(D8=$X$7,C8*0.25,IF(D8=$X$8,C8*0.25,IF(D8=$X$9,C8*0.75,IF(D8=$X$10,C8*0.75,IF(D8=$X$11,C8*1,IF(D8=$X$12,C8*0.1,"0"))))))))))))</f>
        <v>100</v>
      </c>
      <c r="I8" s="26">
        <f>IF(D8=$X$1,C8*2,IF(D8=$X$2,C8*1.5,IF(D8=$X$3,C8*2.25,IF(D8=$X$4,C8*2.25,IF(D8=$X$5,C8*2.55,IF(D8=$X$6,C8*6.25,IF(D8=$X$7,C8*2.25,IF(D8=$X$8,C8*1.75,IF(D8=$X$9,C8*1.75,IF(D8=$X$10,C8*1.5,IF(D8=$X$11,C8*1.35,IF(D8=$X$12,C8*1.5,IF(D8=$X$13,C8*2,IF(D8=$X$14,C8*0.4,""))))))))))))))</f>
        <v>450</v>
      </c>
      <c r="J8" s="41" t="s">
        <v>26</v>
      </c>
      <c r="K8" s="27"/>
      <c r="L8" s="26">
        <f>IF(J8=$AD$1,SUM(F8:I8)*1,IF(J8=$AD$2,SUM(F8:I8)*0.75,IF(J8=$AD$3,SUM(F8:I8)*0.6,IF(J8=$AD$4,SUM(F8:I8)*0.65,IF(J8=$AD$5,SUM(F8:I8)*0.5)))))</f>
        <v>712.5</v>
      </c>
      <c r="M8" s="26">
        <f>C8*0.15</f>
        <v>30</v>
      </c>
      <c r="N8" s="26">
        <f>C8*0.01</f>
        <v>2</v>
      </c>
      <c r="O8" s="26">
        <f>SUM(L8:N8)</f>
        <v>744.5</v>
      </c>
      <c r="P8" s="26">
        <f>C8*0.15</f>
        <v>30</v>
      </c>
      <c r="Q8" s="26">
        <f>C8*0.1</f>
        <v>20</v>
      </c>
      <c r="R8" s="26">
        <f>C8*0.01</f>
        <v>2</v>
      </c>
      <c r="S8" s="26">
        <f t="shared" ref="S8:S27" si="3">SUM(C8-Q8-50)</f>
        <v>130</v>
      </c>
      <c r="T8" s="26">
        <f>IF(S8&gt;=0,S8+0,"0")</f>
        <v>130</v>
      </c>
      <c r="U8" s="26">
        <f>IF(T8&gt;=0,T8*(6/1000),IF(T8&gt;=250,T8*(6.5/1000),IF(T8&gt;=350,T8*(7/1000),IF(T8&gt;=450,T8*(7.5/1000),"0"))))</f>
        <v>0.78</v>
      </c>
      <c r="V8" s="26">
        <f>SUM(P8:T8)</f>
        <v>312</v>
      </c>
      <c r="W8" s="43">
        <f>SUM(O8-V8)</f>
        <v>432.5</v>
      </c>
      <c r="X8" s="51" t="s">
        <v>10</v>
      </c>
      <c r="Y8" s="46"/>
      <c r="Z8" s="50" t="str">
        <f>IF($E$5=1,Z3*0,"0")</f>
        <v>0</v>
      </c>
      <c r="AA8" s="50" t="str">
        <f t="shared" ref="AA8:AC8" si="4">IF($E$5=1,AA3*0,"0")</f>
        <v>0</v>
      </c>
      <c r="AB8" s="50" t="str">
        <f t="shared" si="4"/>
        <v>0</v>
      </c>
      <c r="AC8" s="50" t="str">
        <f t="shared" si="4"/>
        <v>0</v>
      </c>
      <c r="AD8" s="52"/>
      <c r="AE8" s="52"/>
    </row>
    <row r="9" spans="1:31" ht="20.100000000000001" customHeight="1">
      <c r="A9" s="42">
        <v>2</v>
      </c>
      <c r="B9" s="29"/>
      <c r="C9" s="26">
        <v>320.2</v>
      </c>
      <c r="D9" s="40" t="s">
        <v>7</v>
      </c>
      <c r="E9" s="30"/>
      <c r="F9" s="31">
        <f>IF(D9=$X$1,C9*0.75,IF(D9=$X$2,C9*0.75,IF(D9=$X$3,C9*0.75,IF(D9=$X$4,C9*0.75,IF(D9=$X$5,C9*0.75,IF(D9=$X$6,C9*0.75,IF(D9=$X$7,C9*0.75,IF(D9=$X$8,C9*0.75,IF(D9=$X$9,C9*0.75,IF(D9=$X$10,C9*0.75,IF(D9=$X$11,C9*0.75,IF(D9=$X$12,C9*0.75,IF(D9=$X$13,C9*0.75,IF(D9=$X$14,C9*0.75,"0"))))))))))))))</f>
        <v>240.14999999999998</v>
      </c>
      <c r="G9" s="31">
        <f>IF(D9=$X$1,C9*1.25,IF(D9=$X$2,C9*1.25,IF(D9=$X$3,C9*1.25,IF(D9=$X$4,C9*1.25,IF(D9=$X$5,C9*1.25,IF(D9=$X$6,C9*1.25,IF(D9=$X$7,C9*1.25,IF(D9=$X$8,C9*1.25,IF(D9=$X$9,C9*1.25,IF(D9=$X$10,C9*1.25,IF(D9=$X$11,C9*1.25,IF(D9=$X$12,C9*1.25,IF(D9=$X$13,C9*1.25,IF(D9=$X$14,C9*1.25,"0"))))))))))))))</f>
        <v>400.25</v>
      </c>
      <c r="H9" s="31">
        <f t="shared" ref="H9:H26" si="5">IF(D9=$X$1,C9*0.5,IF(D9=$X$2,C9*0.5,IF(D9=$X$3,C9*0.5,IF(D9=$X$4,C9*0.25,IF(D9=$X$5,C9*0.25,IF(D9=$X$6,C9*0.25,IF(D9=$X$7,C9*0.25,IF(D9=$X$8,C9*0.25,IF(D9=$X$9,C9*0.75,IF(D9=$X$10,C9*0.75,IF(D9=$X$11,C9*1,IF(D9=$X$12,C9*0.1,""))))))))))))</f>
        <v>160.1</v>
      </c>
      <c r="I9" s="31">
        <f t="shared" ref="I9:I26" si="6">IF(D9=$X$1,C9*2,IF(D9=$X$2,C9*1.5,IF(D9=$X$3,C9*2.25,IF(D9=$X$4,C9*2.25,IF(D9=$X$5,C9*2.55,IF(D9=$X$6,C9*6.25,IF(D9=$X$7,C9*2.25,IF(D9=$X$8,C9*1.75,IF(D9=$X$9,C9*1.75,IF(D9=$X$10,C9*1.5,IF(D9=$X$11,C9*1.35,IF(D9=$X$12,C9*1.5,IF(D9=$X$13,C9*2,IF(D9=$X$14,C9*0.4,""))))))))))))))</f>
        <v>720.44999999999993</v>
      </c>
      <c r="J9" s="41" t="s">
        <v>25</v>
      </c>
      <c r="K9" s="30"/>
      <c r="L9" s="26">
        <f>IF(J9=$AD$1,SUM(F9:I9)*1,IF(J9=$AD$2,SUM(F9:I9)*0.75,IF(J9=$AD$3,SUM(F9:I9)*0.6,IF(J9=$AD$4,SUM(F9:I9)*0.65,IF(J9=$AD$5,SUM(F9:I9)*0.5)))))</f>
        <v>1520.9499999999998</v>
      </c>
      <c r="M9" s="26">
        <f t="shared" ref="M9:M27" si="7">C9*0.15</f>
        <v>48.029999999999994</v>
      </c>
      <c r="N9" s="26">
        <f t="shared" ref="N9:N27" si="8">C9*0.01</f>
        <v>3.202</v>
      </c>
      <c r="O9" s="26">
        <f t="shared" ref="O9:O27" si="9">SUM(L9:N9)</f>
        <v>1572.1819999999998</v>
      </c>
      <c r="P9" s="26">
        <f t="shared" ref="P9:P27" si="10">C9*0.15</f>
        <v>48.029999999999994</v>
      </c>
      <c r="Q9" s="26">
        <f t="shared" ref="Q9:Q27" si="11">C9*0.1</f>
        <v>32.020000000000003</v>
      </c>
      <c r="R9" s="26">
        <f t="shared" ref="R9:R27" si="12">C9*0.01</f>
        <v>3.202</v>
      </c>
      <c r="S9" s="26">
        <f t="shared" si="3"/>
        <v>238.18</v>
      </c>
      <c r="T9" s="26">
        <f t="shared" ref="T9:T27" si="13">IF(S9&gt;=0,S9+0,"0")</f>
        <v>238.18</v>
      </c>
      <c r="U9" s="26">
        <f t="shared" ref="U9:U27" si="14">IF(T9&gt;=0,T9*(6/1000),IF(T9&gt;=250,T9*(6.5/1000),IF(T9&gt;=350,T9*(7/1000),IF(T9&gt;=450,T9*(7.5/1000),"0"))))</f>
        <v>1.4290800000000001</v>
      </c>
      <c r="V9" s="26">
        <f t="shared" ref="V9:V27" si="15">SUM(P9:T9)</f>
        <v>559.61200000000008</v>
      </c>
      <c r="W9" s="44">
        <f t="shared" ref="W9:W27" si="16">SUM(O9-V9)</f>
        <v>1012.5699999999997</v>
      </c>
      <c r="X9" s="51" t="s">
        <v>11</v>
      </c>
      <c r="Y9" s="46">
        <v>12</v>
      </c>
      <c r="Z9" s="47">
        <f>IF(D12=$X$1,C12*0.75,IF(D12=$X$2,C12*0.75,IF(D12=$X$3,C12*0.75,IF(D12=$X$4,C12*0.75,IF(D12=$X$5,C12*0.75,IF(D12=$X$6,C12*0.75,IF(D12=$X$7,C12*0.75,IF(D12=$X$8,C12*0.75,IF(D12=$X$9,C12*0.75,IF(D12=$X$10,C12*0.75,IF(D12=$X$11,C12*0.75,IF(D12=$X$12,C12*0.75,IF(D12=$X$13,C12*0.75,IF(D12=$X$14,C12*0.75,""))))))))))))))</f>
        <v>240.14999999999998</v>
      </c>
      <c r="AA9" s="47">
        <f>IF(D12=$X$1,C12*1.25,IF(D12=$X$2,C12*1.25,IF(D12=$X$3,C12*1.25,IF(D12=$X$4,C12*1.25,IF(D12=$X$5,C12*1.25,IF(D12=$X$6,C12*1.25,IF(D12=$X$7,C12*1.25,IF(D12=$X$8,C12*1.25,IF(D12=$X$9,C12*1.25,IF(D12=$X$10,C12*1.25,IF(D12=$X$11,C12*1.25,IF(D12=$X$12,C12*1.25,IF(D12=$X$13,C12*1.25,IF(D12=$X$14,C12*1.25,"0"))))))))))))))</f>
        <v>400.25</v>
      </c>
      <c r="AB9" s="47">
        <f>IF(D12=$X$1,C12*0.5,IF(D12=$X$2,C12*0.5,IF(D12=$X$3,C12*0.5,IF(D12=$X$4,C12*0.25,IF(D12=$X$5,C12*0.25,IF(D12=$X$6,C12*0.25,IF(D12=$X$7,C12*0.25,IF(D12=$X$8,C12*0.25,IF(D12=$X$9,C12*0.75,IF(D12=$X$10,C12*0.75,IF(D12=$X$11,C12*1,IF(D12=$X$12,C12*0.1,"0"))))))))))))</f>
        <v>160.1</v>
      </c>
      <c r="AC9" s="47">
        <f>IF(D12=$X$1,C12*2,IF(D12=$X$2,C12*1.5,IF(D12=$X$3,C12*2.25,IF(D12=$X$4,C12*2.25,IF(D12=$X$5,C12*2.55,IF(D12=$X$6,C12*6.25,IF(D12=$X$7,C12*2.25,IF(D12=$X$8,C12*1.75,IF(D12=$X$9,C12*1.75,IF(D12=$X$10,C12*1.5,IF(D12=$X$11,C12*1.35,IF(D12=$X$12,C12*1.5,IF(D12=$X$13,C12*2,IF(D12=$X$14,C12*0.4,""))))))))))))))</f>
        <v>720.44999999999993</v>
      </c>
      <c r="AD9" s="49"/>
      <c r="AE9" s="49"/>
    </row>
    <row r="10" spans="1:31" ht="20.100000000000001" customHeight="1">
      <c r="A10" s="42">
        <v>3</v>
      </c>
      <c r="B10" s="32"/>
      <c r="C10" s="26">
        <v>320.2</v>
      </c>
      <c r="D10" s="40" t="s">
        <v>7</v>
      </c>
      <c r="E10" s="30"/>
      <c r="F10" s="31">
        <f t="shared" ref="F10:F27" si="17">IF(D10=$X$1,C10*0.75,IF(D10=$X$2,C10*0.75,IF(D10=$X$3,C10*0.75,IF(D10=$X$4,C10*0.75,IF(D10=$X$5,C10*0.75,IF(D10=$X$6,C10*0.75,IF(D10=$X$7,C10*0.75,IF(D10=$X$8,C10*0.75,IF(D10=$X$9,C10*0.75,IF(D10=$X$10,C10*0.75,IF(D10=$X$11,C10*0.75,IF(D10=$X$12,C10*0.75,IF(D10=$X$13,C10*0.75,IF(D10=$X$14,C10*0.75,""))))))))))))))</f>
        <v>240.14999999999998</v>
      </c>
      <c r="G10" s="31">
        <f t="shared" ref="G10:G26" si="18">IF(D10=$X$1,C10*1.25,IF(D10=$X$2,C10*1.25,IF(D10=$X$3,C10*1.25,IF(D10=$X$4,C10*1.25,IF(D10=$X$5,C10*1.25,IF(D10=$X$6,C10*1.25,IF(D10=$X$7,C10*1.25,IF(D10=$X$8,C10*1.25,IF(D10=$X$9,C10*1.25,IF(D10=$X$10,C10*1.25,IF(D10=$X$11,C10*1.25,IF(D10=$X$12,C10*1.25,IF(D10=$X$13,C10*1.25,IF(D10=$X$14,C10*1.25,""))))))))))))))</f>
        <v>400.25</v>
      </c>
      <c r="H10" s="31">
        <f t="shared" si="5"/>
        <v>160.1</v>
      </c>
      <c r="I10" s="31">
        <f t="shared" si="6"/>
        <v>720.44999999999993</v>
      </c>
      <c r="J10" s="41" t="s">
        <v>25</v>
      </c>
      <c r="K10" s="30"/>
      <c r="L10" s="26">
        <f>IF(J10=$AD$1,SUM(F10:I10)*1,IF(J10=$AD$2,SUM(F10:I10)*0.75,IF(J10=$AD$3,SUM(F10:I10)*0.6,IF(J10=$AD$4,SUM(F10:I10)*0.65,IF(J10=$AD$5,SUM(F10:I10)*0.5)))))</f>
        <v>1520.9499999999998</v>
      </c>
      <c r="M10" s="26">
        <f t="shared" si="7"/>
        <v>48.029999999999994</v>
      </c>
      <c r="N10" s="26">
        <f t="shared" si="8"/>
        <v>3.202</v>
      </c>
      <c r="O10" s="26">
        <f t="shared" si="9"/>
        <v>1572.1819999999998</v>
      </c>
      <c r="P10" s="26">
        <f t="shared" si="10"/>
        <v>48.029999999999994</v>
      </c>
      <c r="Q10" s="26">
        <f t="shared" si="11"/>
        <v>32.020000000000003</v>
      </c>
      <c r="R10" s="26">
        <f t="shared" si="12"/>
        <v>3.202</v>
      </c>
      <c r="S10" s="26">
        <f t="shared" si="3"/>
        <v>238.18</v>
      </c>
      <c r="T10" s="26">
        <f t="shared" si="13"/>
        <v>238.18</v>
      </c>
      <c r="U10" s="26">
        <f t="shared" si="14"/>
        <v>1.4290800000000001</v>
      </c>
      <c r="V10" s="26">
        <f t="shared" si="15"/>
        <v>559.61200000000008</v>
      </c>
      <c r="W10" s="44">
        <f t="shared" si="16"/>
        <v>1012.5699999999997</v>
      </c>
      <c r="X10" s="51" t="s">
        <v>12</v>
      </c>
      <c r="Y10" s="46"/>
      <c r="Z10" s="50" t="str">
        <f>IF($E$5=1,Z3*0,"0")</f>
        <v>0</v>
      </c>
      <c r="AA10" s="50" t="str">
        <f t="shared" ref="AA10:AC10" si="19">IF($E$5=1,AA3*0,"0")</f>
        <v>0</v>
      </c>
      <c r="AB10" s="50" t="str">
        <f t="shared" si="19"/>
        <v>0</v>
      </c>
      <c r="AC10" s="50" t="str">
        <f t="shared" si="19"/>
        <v>0</v>
      </c>
      <c r="AD10" s="49"/>
      <c r="AE10" s="49"/>
    </row>
    <row r="11" spans="1:31" ht="20.100000000000001" customHeight="1">
      <c r="A11" s="42">
        <v>4</v>
      </c>
      <c r="B11" s="29"/>
      <c r="C11" s="26">
        <v>320.2</v>
      </c>
      <c r="D11" s="40" t="s">
        <v>13</v>
      </c>
      <c r="E11" s="30"/>
      <c r="F11" s="31">
        <f t="shared" si="17"/>
        <v>240.14999999999998</v>
      </c>
      <c r="G11" s="31">
        <f t="shared" si="18"/>
        <v>400.25</v>
      </c>
      <c r="H11" s="31">
        <f t="shared" si="5"/>
        <v>320.2</v>
      </c>
      <c r="I11" s="31">
        <f t="shared" si="6"/>
        <v>432.27000000000004</v>
      </c>
      <c r="J11" s="41" t="s">
        <v>25</v>
      </c>
      <c r="K11" s="30"/>
      <c r="L11" s="26">
        <f t="shared" ref="L11:L27" si="20">IF(J11=$AD$1,SUM(F11:I11)*1,IF(J11=$AD$2,SUM(F11:I11)*0.75,IF(J11=$AD$3,SUM(F11:I11)*0.6,IF(J11=$AD$4,SUM(F11:I11)*0.65,IF(J11=$AD$5,SUM(F11:I11)*0.5)))))</f>
        <v>1392.87</v>
      </c>
      <c r="M11" s="26">
        <f t="shared" si="7"/>
        <v>48.029999999999994</v>
      </c>
      <c r="N11" s="26">
        <f t="shared" si="8"/>
        <v>3.202</v>
      </c>
      <c r="O11" s="26">
        <f t="shared" si="9"/>
        <v>1444.1019999999999</v>
      </c>
      <c r="P11" s="26">
        <f t="shared" si="10"/>
        <v>48.029999999999994</v>
      </c>
      <c r="Q11" s="26">
        <f t="shared" si="11"/>
        <v>32.020000000000003</v>
      </c>
      <c r="R11" s="26">
        <f t="shared" si="12"/>
        <v>3.202</v>
      </c>
      <c r="S11" s="26">
        <f t="shared" si="3"/>
        <v>238.18</v>
      </c>
      <c r="T11" s="26">
        <f t="shared" si="13"/>
        <v>238.18</v>
      </c>
      <c r="U11" s="26">
        <f t="shared" si="14"/>
        <v>1.4290800000000001</v>
      </c>
      <c r="V11" s="26">
        <f t="shared" si="15"/>
        <v>559.61200000000008</v>
      </c>
      <c r="W11" s="44">
        <f t="shared" si="16"/>
        <v>884.48999999999978</v>
      </c>
      <c r="X11" s="51" t="s">
        <v>13</v>
      </c>
      <c r="Y11" s="46">
        <v>13</v>
      </c>
      <c r="Z11" s="47">
        <f>IF(D13=$X$1,C13*0.75,IF(D13=$X$2,C13*0.75,IF(D13=$X$3,C13*0.75,IF(D13=$X$4,C13*0.75,IF(D13=$X$5,C13*0.75,IF(D13=$X$6,C13*0.75,IF(D13=$X$7,C13*0.75,IF(D13=$X$8,C13*0.75,IF(D13=$X$9,C13*0.75,IF(D13=$X$10,C13*0.75,IF(D13=$X$11,C13*0.75,IF(D13=$X$12,C13*0.75,IF(D13=$X$13,C13*0.75,IF(D13=$X$14,C13*0.75,""))))))))))))))</f>
        <v>240.14999999999998</v>
      </c>
      <c r="AA11" s="47">
        <f>IF(D13=$X$1,C13*1.25,IF(D13=$X$2,C13*1.25,IF(D13=$X$3,C13*1.25,IF(D13=$X$4,C13*1.25,IF(D13=$X$5,C13*1.25,IF(D13=$X$6,C13*1.25,IF(D13=$X$7,C13*1.25,IF(D13=$X$8,C13*1.25,IF(D13=$X$9,C13*1.25,IF(D13=$X$10,C13*1.25,IF(D13=$X$11,C13*1.25,IF(D13=$X$12,C13*1.25,IF(D13=$X$13,C13*1.25,IF(D13=$X$14,C13*1.25,"0"))))))))))))))</f>
        <v>400.25</v>
      </c>
      <c r="AB11" s="47">
        <f>IF(D13=$X$1,C13*0.5,IF(D13=$X$2,C13*0.5,IF(D13=$X$3,C13*0.5,IF(D13=$X$4,C13*0.25,IF(D13=$X$5,C13*0.25,IF(D13=$X$6,C13*0.25,IF(D13=$X$7,C13*0.25,IF(D13=$X$8,C13*0.25,IF(D13=$X$9,C13*0.75,IF(D13=$X$10,C13*0.75,IF(D13=$X$11,C13*1,IF(D13=$X$12,C13*0.1,"0"))))))))))))</f>
        <v>160.1</v>
      </c>
      <c r="AC11" s="47">
        <f>IF(D13=$X$1,C13*2,IF(D13=$X$2,C13*1.5,IF(D13=$X$3,C13*2.25,IF(D13=$X$4,C13*2.25,IF(D13=$X$5,C13*2.55,IF(D13=$X$6,C13*6.25,IF(D13=$X$7,C13*2.25,IF(D13=$X$8,C13*1.75,IF(D13=$X$9,C13*1.75,IF(D13=$X$10,C13*1.5,IF(D13=$X$11,C13*1.35,IF(D13=$X$12,C13*1.5,IF(D13=$X$13,C13*2,IF(D13=$X$14,C13*0.4,""))))))))))))))</f>
        <v>720.44999999999993</v>
      </c>
      <c r="AD11" s="49"/>
      <c r="AE11" s="49"/>
    </row>
    <row r="12" spans="1:31" ht="20.100000000000001" customHeight="1">
      <c r="A12" s="42">
        <v>5</v>
      </c>
      <c r="B12" s="29"/>
      <c r="C12" s="26">
        <v>320.2</v>
      </c>
      <c r="D12" s="40" t="s">
        <v>7</v>
      </c>
      <c r="E12" s="30"/>
      <c r="F12" s="31">
        <f t="shared" si="17"/>
        <v>240.14999999999998</v>
      </c>
      <c r="G12" s="31">
        <f t="shared" si="18"/>
        <v>400.25</v>
      </c>
      <c r="H12" s="31">
        <f t="shared" si="5"/>
        <v>160.1</v>
      </c>
      <c r="I12" s="31">
        <f t="shared" si="6"/>
        <v>720.44999999999993</v>
      </c>
      <c r="J12" s="41" t="s">
        <v>25</v>
      </c>
      <c r="K12" s="30"/>
      <c r="L12" s="26">
        <f t="shared" si="20"/>
        <v>1520.9499999999998</v>
      </c>
      <c r="M12" s="26">
        <f t="shared" si="7"/>
        <v>48.029999999999994</v>
      </c>
      <c r="N12" s="26">
        <f t="shared" si="8"/>
        <v>3.202</v>
      </c>
      <c r="O12" s="26">
        <f t="shared" si="9"/>
        <v>1572.1819999999998</v>
      </c>
      <c r="P12" s="26">
        <f t="shared" si="10"/>
        <v>48.029999999999994</v>
      </c>
      <c r="Q12" s="26">
        <f t="shared" si="11"/>
        <v>32.020000000000003</v>
      </c>
      <c r="R12" s="26">
        <f t="shared" si="12"/>
        <v>3.202</v>
      </c>
      <c r="S12" s="26">
        <f t="shared" si="3"/>
        <v>238.18</v>
      </c>
      <c r="T12" s="26">
        <f t="shared" si="13"/>
        <v>238.18</v>
      </c>
      <c r="U12" s="26">
        <f t="shared" si="14"/>
        <v>1.4290800000000001</v>
      </c>
      <c r="V12" s="26">
        <f t="shared" si="15"/>
        <v>559.61200000000008</v>
      </c>
      <c r="W12" s="44">
        <f t="shared" si="16"/>
        <v>1012.5699999999997</v>
      </c>
      <c r="X12" s="51" t="s">
        <v>16</v>
      </c>
      <c r="Y12" s="46"/>
      <c r="Z12" s="50" t="str">
        <f>IF($E$5=1,Z3*0,"0")</f>
        <v>0</v>
      </c>
      <c r="AA12" s="50" t="str">
        <f t="shared" ref="AA12:AC12" si="21">IF($E$5=1,AA3*0,"0")</f>
        <v>0</v>
      </c>
      <c r="AB12" s="50" t="str">
        <f t="shared" si="21"/>
        <v>0</v>
      </c>
      <c r="AC12" s="50" t="str">
        <f t="shared" si="21"/>
        <v>0</v>
      </c>
      <c r="AD12" s="49"/>
      <c r="AE12" s="49"/>
    </row>
    <row r="13" spans="1:31" ht="20.100000000000001" customHeight="1">
      <c r="A13" s="42">
        <v>6</v>
      </c>
      <c r="B13" s="29"/>
      <c r="C13" s="26">
        <v>320.2</v>
      </c>
      <c r="D13" s="40" t="s">
        <v>7</v>
      </c>
      <c r="E13" s="30"/>
      <c r="F13" s="31">
        <f t="shared" si="17"/>
        <v>240.14999999999998</v>
      </c>
      <c r="G13" s="31">
        <f t="shared" si="18"/>
        <v>400.25</v>
      </c>
      <c r="H13" s="31">
        <f t="shared" si="5"/>
        <v>160.1</v>
      </c>
      <c r="I13" s="31">
        <f t="shared" si="6"/>
        <v>720.44999999999993</v>
      </c>
      <c r="J13" s="41" t="s">
        <v>25</v>
      </c>
      <c r="K13" s="30"/>
      <c r="L13" s="26">
        <f t="shared" si="20"/>
        <v>1520.9499999999998</v>
      </c>
      <c r="M13" s="26">
        <f t="shared" si="7"/>
        <v>48.029999999999994</v>
      </c>
      <c r="N13" s="26">
        <f t="shared" si="8"/>
        <v>3.202</v>
      </c>
      <c r="O13" s="26">
        <f t="shared" si="9"/>
        <v>1572.1819999999998</v>
      </c>
      <c r="P13" s="26">
        <f t="shared" si="10"/>
        <v>48.029999999999994</v>
      </c>
      <c r="Q13" s="26">
        <f t="shared" si="11"/>
        <v>32.020000000000003</v>
      </c>
      <c r="R13" s="26">
        <f t="shared" si="12"/>
        <v>3.202</v>
      </c>
      <c r="S13" s="26">
        <f t="shared" si="3"/>
        <v>238.18</v>
      </c>
      <c r="T13" s="26">
        <f t="shared" si="13"/>
        <v>238.18</v>
      </c>
      <c r="U13" s="26">
        <f t="shared" si="14"/>
        <v>1.4290800000000001</v>
      </c>
      <c r="V13" s="26">
        <f t="shared" si="15"/>
        <v>559.61200000000008</v>
      </c>
      <c r="W13" s="44">
        <f t="shared" si="16"/>
        <v>1012.5699999999997</v>
      </c>
      <c r="X13" s="51" t="s">
        <v>20</v>
      </c>
      <c r="Y13" s="46">
        <v>14</v>
      </c>
      <c r="Z13" s="47">
        <f>IF(D14=$X$1,C14*0.75,IF(D14=$X$2,C14*0.75,IF(D14=$X$3,C14*0.75,IF(D14=$X$4,C14*0.75,IF(D14=$X$5,C14*0.75,IF(D14=$X$6,C14*0.75,IF(D14=$X$7,C14*0.75,IF(D14=$X$8,C14*0.75,IF(D14=$X$9,C14*0.75,IF(D14=$X$10,C14*0.75,IF(D14=$X$11,C14*0.75,IF(D14=$X$12,C14*0.75,IF(D14=$X$13,C14*0.75,IF(D14=$X$14,C14*0.75,""))))))))))))))</f>
        <v>240.14999999999998</v>
      </c>
      <c r="AA13" s="47">
        <f>IF(D14=$X$1,C14*1.25,IF(D14=$X$2,C14*1.25,IF(D14=$X$3,C14*1.25,IF(D14=$X$4,C14*1.25,IF(D14=$X$5,C14*1.25,IF(D14=$X$6,C14*1.25,IF(D14=$X$7,C14*1.25,IF(D14=$X$8,C14*1.25,IF(D14=$X$9,C14*1.25,IF(D14=$X$10,C14*1.25,IF(D14=$X$11,C14*1.25,IF(D14=$X$12,C14*1.25,IF(D14=$X$13,C14*1.25,IF(D14=$X$14,C14*1.25,"0"))))))))))))))</f>
        <v>400.25</v>
      </c>
      <c r="AB13" s="47">
        <f>IF(D14=$X$1,C14*0.5,IF(D14=$X$2,C14*0.5,IF(D14=$X$3,C14*0.5,IF(D14=$X$4,C14*0.25,IF(D14=$X$5,C14*0.25,IF(D14=$X$6,C14*0.25,IF(D14=$X$7,C14*0.25,IF(D14=$X$8,C14*0.25,IF(D14=$X$9,C14*0.75,IF(D14=$X$10,C14*0.75,IF(D14=$X$11,C14*1,IF(D14=$X$12,C14*0.1,"0"))))))))))))</f>
        <v>160.1</v>
      </c>
      <c r="AC13" s="47">
        <f>IF(D14=$X$1,C14*2,IF(D14=$X$2,C14*1.5,IF(D14=$X$3,C14*2.25,IF(D14=$X$4,C14*2.25,IF(D14=$X$5,C14*2.55,IF(D14=$X$6,C14*6.25,IF(D14=$X$7,C14*2.25,IF(D14=$X$8,C14*1.75,IF(D14=$X$9,C14*1.75,IF(D14=$X$10,C14*1.5,IF(D14=$X$11,C14*1.35,IF(D14=$X$12,C14*1.5,IF(D14=$X$13,C14*2,IF(D14=$X$14,C14*0.4,""))))))))))))))</f>
        <v>720.44999999999993</v>
      </c>
      <c r="AD13" s="49"/>
      <c r="AE13" s="49"/>
    </row>
    <row r="14" spans="1:31" ht="20.100000000000001" customHeight="1">
      <c r="A14" s="42">
        <v>7</v>
      </c>
      <c r="B14" s="33"/>
      <c r="C14" s="26">
        <v>320.2</v>
      </c>
      <c r="D14" s="40" t="s">
        <v>7</v>
      </c>
      <c r="E14" s="30"/>
      <c r="F14" s="31">
        <f t="shared" si="17"/>
        <v>240.14999999999998</v>
      </c>
      <c r="G14" s="31">
        <f t="shared" si="18"/>
        <v>400.25</v>
      </c>
      <c r="H14" s="31">
        <f t="shared" si="5"/>
        <v>160.1</v>
      </c>
      <c r="I14" s="31">
        <f t="shared" si="6"/>
        <v>720.44999999999993</v>
      </c>
      <c r="J14" s="41" t="s">
        <v>25</v>
      </c>
      <c r="K14" s="30"/>
      <c r="L14" s="26">
        <f t="shared" si="20"/>
        <v>1520.9499999999998</v>
      </c>
      <c r="M14" s="26">
        <f t="shared" si="7"/>
        <v>48.029999999999994</v>
      </c>
      <c r="N14" s="26">
        <f t="shared" si="8"/>
        <v>3.202</v>
      </c>
      <c r="O14" s="26">
        <f t="shared" si="9"/>
        <v>1572.1819999999998</v>
      </c>
      <c r="P14" s="26">
        <f t="shared" si="10"/>
        <v>48.029999999999994</v>
      </c>
      <c r="Q14" s="26">
        <f t="shared" si="11"/>
        <v>32.020000000000003</v>
      </c>
      <c r="R14" s="26">
        <f t="shared" si="12"/>
        <v>3.202</v>
      </c>
      <c r="S14" s="26">
        <f t="shared" si="3"/>
        <v>238.18</v>
      </c>
      <c r="T14" s="26">
        <f t="shared" si="13"/>
        <v>238.18</v>
      </c>
      <c r="U14" s="26">
        <f t="shared" si="14"/>
        <v>1.4290800000000001</v>
      </c>
      <c r="V14" s="26">
        <f t="shared" si="15"/>
        <v>559.61200000000008</v>
      </c>
      <c r="W14" s="44">
        <f t="shared" si="16"/>
        <v>1012.5699999999997</v>
      </c>
      <c r="X14" s="51" t="s">
        <v>21</v>
      </c>
      <c r="Y14" s="46"/>
      <c r="Z14" s="50" t="str">
        <f>IF($E$5=1,Z3*0,"0")</f>
        <v>0</v>
      </c>
      <c r="AA14" s="50" t="str">
        <f t="shared" ref="AA14:AC14" si="22">IF($E$5=1,AA3*0,"0")</f>
        <v>0</v>
      </c>
      <c r="AB14" s="50" t="str">
        <f t="shared" si="22"/>
        <v>0</v>
      </c>
      <c r="AC14" s="50" t="str">
        <f t="shared" si="22"/>
        <v>0</v>
      </c>
      <c r="AD14" s="49"/>
      <c r="AE14" s="49"/>
    </row>
    <row r="15" spans="1:31" ht="20.100000000000001" customHeight="1">
      <c r="A15" s="42">
        <v>8</v>
      </c>
      <c r="B15" s="34"/>
      <c r="C15" s="26">
        <v>320.2</v>
      </c>
      <c r="D15" s="40" t="s">
        <v>7</v>
      </c>
      <c r="E15" s="30"/>
      <c r="F15" s="31">
        <f t="shared" si="17"/>
        <v>240.14999999999998</v>
      </c>
      <c r="G15" s="31">
        <f t="shared" si="18"/>
        <v>400.25</v>
      </c>
      <c r="H15" s="31">
        <f t="shared" si="5"/>
        <v>160.1</v>
      </c>
      <c r="I15" s="31">
        <f t="shared" si="6"/>
        <v>720.44999999999993</v>
      </c>
      <c r="J15" s="41" t="s">
        <v>25</v>
      </c>
      <c r="K15" s="30"/>
      <c r="L15" s="26">
        <f t="shared" si="20"/>
        <v>1520.9499999999998</v>
      </c>
      <c r="M15" s="26">
        <f t="shared" si="7"/>
        <v>48.029999999999994</v>
      </c>
      <c r="N15" s="26">
        <f t="shared" si="8"/>
        <v>3.202</v>
      </c>
      <c r="O15" s="26">
        <f t="shared" si="9"/>
        <v>1572.1819999999998</v>
      </c>
      <c r="P15" s="26">
        <f t="shared" si="10"/>
        <v>48.029999999999994</v>
      </c>
      <c r="Q15" s="26">
        <f t="shared" si="11"/>
        <v>32.020000000000003</v>
      </c>
      <c r="R15" s="26">
        <f t="shared" si="12"/>
        <v>3.202</v>
      </c>
      <c r="S15" s="26">
        <f t="shared" si="3"/>
        <v>238.18</v>
      </c>
      <c r="T15" s="26">
        <f t="shared" si="13"/>
        <v>238.18</v>
      </c>
      <c r="U15" s="26">
        <f t="shared" si="14"/>
        <v>1.4290800000000001</v>
      </c>
      <c r="V15" s="26">
        <f t="shared" si="15"/>
        <v>559.61200000000008</v>
      </c>
      <c r="W15" s="44">
        <f t="shared" si="16"/>
        <v>1012.5699999999997</v>
      </c>
      <c r="X15" s="49"/>
      <c r="Y15" s="53">
        <v>15</v>
      </c>
      <c r="Z15" s="47">
        <f>IF(D15=$X$1,C15*0.75,IF(D15=$X$2,C15*0.75,IF(D15=$X$3,C15*0.75,IF(D15=$X$4,C15*0.75,IF(D15=$X$5,C15*0.75,IF(D15=$X$6,C15*0.75,IF(D15=$X$7,C15*0.75,IF(D15=$X$8,C15*0.75,IF(D15=$X$9,C15*0.75,IF(D15=$X$10,C15*0.75,IF(D15=$X$11,C15*0.75,IF(D15=$X$12,C15*0.75,IF(D15=$X$13,C15*0.75,IF(D15=$X$14,C15*0.75,""))))))))))))))</f>
        <v>240.14999999999998</v>
      </c>
      <c r="AA15" s="47">
        <f>IF(D15=$X$1,C15*1.25,IF(D15=$X$2,C15*1.25,IF(D15=$X$3,C15*1.25,IF(D15=$X$4,C15*1.25,IF(D15=$X$5,C15*1.25,IF(D15=$X$6,C15*1.25,IF(D15=$X$7,C15*1.25,IF(D15=$X$8,C15*1.25,IF(D15=$X$9,C15*1.25,IF(D15=$X$10,C15*1.25,IF(D15=$X$11,C15*1.25,IF(D15=$X$12,C15*1.25,IF(D15=$X$13,C15*1.25,IF(D15=$X$14,C15*1.25,"0"))))))))))))))</f>
        <v>400.25</v>
      </c>
      <c r="AB15" s="47">
        <f>IF(D15=$X$1,C15*0.5,IF(D15=$X$2,C15*0.5,IF(D15=$X$3,C15*0.5,IF(D15=$X$4,C15*0.25,IF(D15=$X$5,C15*0.25,IF(D15=$X$6,C15*0.25,IF(D15=$X$7,C15*0.25,IF(D15=$X$8,C15*0.25,IF(D15=$X$9,C15*0.75,IF(D15=$X$10,C15*0.75,IF(D15=$X$11,C15*1,IF(D15=$X$12,C15*0.1,"0"))))))))))))</f>
        <v>160.1</v>
      </c>
      <c r="AC15" s="47">
        <f>IF(D15=$X$1,C15*2,IF(D15=$X$2,C15*1.5,IF(D15=$X$3,C15*2.25,IF(D15=$X$4,C15*2.25,IF(D15=$X$5,C15*2.55,IF(D15=$X$6,C15*6.25,IF(D15=$X$7,C15*2.25,IF(D15=$X$8,C15*1.75,IF(D15=$X$9,C15*1.75,IF(D15=$X$10,C15*1.5,IF(D15=$X$11,C15*1.35,IF(D15=$X$12,C15*1.5,IF(D15=$X$13,C15*2,IF(D15=$X$14,C15*0.4,""))))))))))))))</f>
        <v>720.44999999999993</v>
      </c>
      <c r="AD15" s="49"/>
      <c r="AE15" s="49"/>
    </row>
    <row r="16" spans="1:31" ht="20.100000000000001" customHeight="1">
      <c r="A16" s="42">
        <v>9</v>
      </c>
      <c r="B16" s="34"/>
      <c r="C16" s="26">
        <v>320.2</v>
      </c>
      <c r="D16" s="40" t="s">
        <v>7</v>
      </c>
      <c r="E16" s="30"/>
      <c r="F16" s="31">
        <f t="shared" si="17"/>
        <v>240.14999999999998</v>
      </c>
      <c r="G16" s="31">
        <f t="shared" si="18"/>
        <v>400.25</v>
      </c>
      <c r="H16" s="31">
        <f t="shared" si="5"/>
        <v>160.1</v>
      </c>
      <c r="I16" s="31">
        <f t="shared" si="6"/>
        <v>720.44999999999993</v>
      </c>
      <c r="J16" s="41" t="s">
        <v>25</v>
      </c>
      <c r="K16" s="30"/>
      <c r="L16" s="26">
        <f t="shared" si="20"/>
        <v>1520.9499999999998</v>
      </c>
      <c r="M16" s="26">
        <f t="shared" si="7"/>
        <v>48.029999999999994</v>
      </c>
      <c r="N16" s="26">
        <f t="shared" si="8"/>
        <v>3.202</v>
      </c>
      <c r="O16" s="26">
        <f t="shared" si="9"/>
        <v>1572.1819999999998</v>
      </c>
      <c r="P16" s="26">
        <f t="shared" si="10"/>
        <v>48.029999999999994</v>
      </c>
      <c r="Q16" s="26">
        <f t="shared" si="11"/>
        <v>32.020000000000003</v>
      </c>
      <c r="R16" s="26">
        <f t="shared" si="12"/>
        <v>3.202</v>
      </c>
      <c r="S16" s="26">
        <f t="shared" si="3"/>
        <v>238.18</v>
      </c>
      <c r="T16" s="26">
        <f t="shared" si="13"/>
        <v>238.18</v>
      </c>
      <c r="U16" s="26">
        <f t="shared" si="14"/>
        <v>1.4290800000000001</v>
      </c>
      <c r="V16" s="26">
        <f t="shared" si="15"/>
        <v>559.61200000000008</v>
      </c>
      <c r="W16" s="44">
        <f t="shared" si="16"/>
        <v>1012.5699999999997</v>
      </c>
      <c r="X16" s="49"/>
      <c r="Y16" s="53"/>
      <c r="Z16" s="50" t="str">
        <f>IF($E$5=1,Z3*0,"0")</f>
        <v>0</v>
      </c>
      <c r="AA16" s="50" t="str">
        <f t="shared" ref="AA16:AC16" si="23">IF($E$5=1,AA3*0,"0")</f>
        <v>0</v>
      </c>
      <c r="AB16" s="50" t="str">
        <f t="shared" si="23"/>
        <v>0</v>
      </c>
      <c r="AC16" s="50" t="str">
        <f t="shared" si="23"/>
        <v>0</v>
      </c>
      <c r="AD16" s="49"/>
      <c r="AE16" s="49"/>
    </row>
    <row r="17" spans="1:31" ht="20.100000000000001" customHeight="1">
      <c r="A17" s="42">
        <v>10</v>
      </c>
      <c r="B17" s="34"/>
      <c r="C17" s="26">
        <v>320.2</v>
      </c>
      <c r="D17" s="40" t="s">
        <v>7</v>
      </c>
      <c r="E17" s="30"/>
      <c r="F17" s="31">
        <f t="shared" si="17"/>
        <v>240.14999999999998</v>
      </c>
      <c r="G17" s="31">
        <f t="shared" si="18"/>
        <v>400.25</v>
      </c>
      <c r="H17" s="31">
        <f t="shared" si="5"/>
        <v>160.1</v>
      </c>
      <c r="I17" s="31">
        <f t="shared" si="6"/>
        <v>720.44999999999993</v>
      </c>
      <c r="J17" s="41" t="s">
        <v>25</v>
      </c>
      <c r="K17" s="30"/>
      <c r="L17" s="26">
        <f t="shared" si="20"/>
        <v>1520.9499999999998</v>
      </c>
      <c r="M17" s="26">
        <f t="shared" si="7"/>
        <v>48.029999999999994</v>
      </c>
      <c r="N17" s="26">
        <f t="shared" si="8"/>
        <v>3.202</v>
      </c>
      <c r="O17" s="26">
        <f t="shared" si="9"/>
        <v>1572.1819999999998</v>
      </c>
      <c r="P17" s="26">
        <f t="shared" si="10"/>
        <v>48.029999999999994</v>
      </c>
      <c r="Q17" s="26">
        <f t="shared" si="11"/>
        <v>32.020000000000003</v>
      </c>
      <c r="R17" s="26">
        <f t="shared" si="12"/>
        <v>3.202</v>
      </c>
      <c r="S17" s="26">
        <f t="shared" si="3"/>
        <v>238.18</v>
      </c>
      <c r="T17" s="26">
        <f t="shared" si="13"/>
        <v>238.18</v>
      </c>
      <c r="U17" s="26">
        <f t="shared" si="14"/>
        <v>1.4290800000000001</v>
      </c>
      <c r="V17" s="26">
        <f t="shared" si="15"/>
        <v>559.61200000000008</v>
      </c>
      <c r="W17" s="44">
        <f t="shared" si="16"/>
        <v>1012.5699999999997</v>
      </c>
      <c r="X17" s="49"/>
      <c r="Y17" s="53">
        <v>16</v>
      </c>
      <c r="Z17" s="47">
        <f>IF(D16=$X$1,C16*0.75,IF(D16=$X$2,C16*0.75,IF(D16=$X$3,C16*0.75,IF(D16=$X$4,C16*0.75,IF(D16=$X$5,C16*0.75,IF(D16=$X$6,C16*0.75,IF(D16=$X$7,C16*0.75,IF(D16=$X$8,C16*0.75,IF(D16=$X$9,C16*0.75,IF(D16=$X$10,C16*0.75,IF(D16=$X$11,C16*0.75,IF(D16=$X$12,C16*0.75,IF(D16=$X$13,C16*0.75,IF(D16=$X$14,C16*0.75,""))))))))))))))</f>
        <v>240.14999999999998</v>
      </c>
      <c r="AA17" s="47">
        <f>IF(D16=$X$1,C16*1.25,IF(D16=$X$2,C16*1.25,IF(D16=$X$3,C16*1.25,IF(D16=$X$4,C16*1.25,IF(D16=$X$5,C16*1.25,IF(D16=$X$6,C16*1.25,IF(D16=$X$7,C16*1.25,IF(D16=$X$8,C16*1.25,IF(D16=$X$9,C16*1.25,IF(D16=$X$10,C16*1.25,IF(D16=$X$11,C16*1.25,IF(D16=$X$12,C16*1.25,IF(D16=$X$13,C16*1.25,IF(D16=$X$14,C16*1.25,"0"))))))))))))))</f>
        <v>400.25</v>
      </c>
      <c r="AB17" s="47">
        <f>IF(D16=$X$1,C16*0.5,IF(D16=$X$2,C16*0.5,IF(D16=$X$3,C16*0.5,IF(D16=$X$4,C16*0.25,IF(D16=$X$5,C16*0.25,IF(D16=$X$6,C16*0.25,IF(D16=$X$7,C16*0.25,IF(D16=$X$8,C16*0.25,IF(D16=$X$9,C16*0.75,IF(D16=$X$10,C16*0.75,IF(D16=$X$11,C16*1,IF(D16=$X$12,C16*0.1,"0"))))))))))))</f>
        <v>160.1</v>
      </c>
      <c r="AC17" s="47">
        <f>IF(D16=$X$1,C16*2,IF(D16=$X$2,C16*1.5,IF(D16=$X$3,C16*2.25,IF(D16=$X$4,C16*2.25,IF(D16=$X$5,C16*2.55,IF(D16=$X$6,C16*6.25,IF(D16=$X$7,C16*2.25,IF(D16=$X$8,C16*1.75,IF(D16=$X$9,C16*1.75,IF(D16=$X$10,C16*1.5,IF(D16=$X$11,C16*1.35,IF(D16=$X$12,C16*1.5,IF(D16=$X$13,C16*2,IF(D16=$X$14,C16*0.4,""))))))))))))))</f>
        <v>720.44999999999993</v>
      </c>
      <c r="AD17" s="49"/>
      <c r="AE17" s="49"/>
    </row>
    <row r="18" spans="1:31" ht="20.100000000000001" customHeight="1">
      <c r="A18" s="42">
        <v>11</v>
      </c>
      <c r="B18" s="34"/>
      <c r="C18" s="26">
        <v>320.2</v>
      </c>
      <c r="D18" s="40" t="s">
        <v>7</v>
      </c>
      <c r="E18" s="30"/>
      <c r="F18" s="31">
        <f t="shared" si="17"/>
        <v>240.14999999999998</v>
      </c>
      <c r="G18" s="31">
        <f t="shared" si="18"/>
        <v>400.25</v>
      </c>
      <c r="H18" s="31">
        <f t="shared" si="5"/>
        <v>160.1</v>
      </c>
      <c r="I18" s="31">
        <f t="shared" si="6"/>
        <v>720.44999999999993</v>
      </c>
      <c r="J18" s="41" t="s">
        <v>25</v>
      </c>
      <c r="K18" s="30"/>
      <c r="L18" s="26">
        <f t="shared" si="20"/>
        <v>1520.9499999999998</v>
      </c>
      <c r="M18" s="26">
        <f t="shared" si="7"/>
        <v>48.029999999999994</v>
      </c>
      <c r="N18" s="26">
        <f t="shared" si="8"/>
        <v>3.202</v>
      </c>
      <c r="O18" s="26">
        <f t="shared" si="9"/>
        <v>1572.1819999999998</v>
      </c>
      <c r="P18" s="26">
        <f t="shared" si="10"/>
        <v>48.029999999999994</v>
      </c>
      <c r="Q18" s="26">
        <f t="shared" si="11"/>
        <v>32.020000000000003</v>
      </c>
      <c r="R18" s="26">
        <f t="shared" si="12"/>
        <v>3.202</v>
      </c>
      <c r="S18" s="26">
        <f t="shared" si="3"/>
        <v>238.18</v>
      </c>
      <c r="T18" s="26">
        <f t="shared" si="13"/>
        <v>238.18</v>
      </c>
      <c r="U18" s="26">
        <f t="shared" si="14"/>
        <v>1.4290800000000001</v>
      </c>
      <c r="V18" s="26">
        <f t="shared" si="15"/>
        <v>559.61200000000008</v>
      </c>
      <c r="W18" s="44">
        <f t="shared" si="16"/>
        <v>1012.5699999999997</v>
      </c>
      <c r="X18" s="49"/>
      <c r="Y18" s="53"/>
      <c r="Z18" s="50" t="str">
        <f>IF($E$5=1,Z3*0,"0")</f>
        <v>0</v>
      </c>
      <c r="AA18" s="50" t="str">
        <f t="shared" ref="AA18:AC18" si="24">IF($E$5=1,AA3*0,"0")</f>
        <v>0</v>
      </c>
      <c r="AB18" s="50" t="str">
        <f t="shared" si="24"/>
        <v>0</v>
      </c>
      <c r="AC18" s="50" t="str">
        <f t="shared" si="24"/>
        <v>0</v>
      </c>
      <c r="AD18" s="49"/>
      <c r="AE18" s="49"/>
    </row>
    <row r="19" spans="1:31" ht="20.100000000000001" customHeight="1">
      <c r="A19" s="42">
        <v>12</v>
      </c>
      <c r="B19" s="34"/>
      <c r="C19" s="26">
        <v>320.2</v>
      </c>
      <c r="D19" s="40" t="s">
        <v>7</v>
      </c>
      <c r="E19" s="30"/>
      <c r="F19" s="31">
        <f t="shared" si="17"/>
        <v>240.14999999999998</v>
      </c>
      <c r="G19" s="31">
        <f t="shared" si="18"/>
        <v>400.25</v>
      </c>
      <c r="H19" s="31">
        <f t="shared" si="5"/>
        <v>160.1</v>
      </c>
      <c r="I19" s="31">
        <f t="shared" si="6"/>
        <v>720.44999999999993</v>
      </c>
      <c r="J19" s="41" t="s">
        <v>25</v>
      </c>
      <c r="K19" s="30"/>
      <c r="L19" s="26">
        <f t="shared" si="20"/>
        <v>1520.9499999999998</v>
      </c>
      <c r="M19" s="26">
        <f t="shared" si="7"/>
        <v>48.029999999999994</v>
      </c>
      <c r="N19" s="26">
        <f t="shared" si="8"/>
        <v>3.202</v>
      </c>
      <c r="O19" s="26">
        <f t="shared" si="9"/>
        <v>1572.1819999999998</v>
      </c>
      <c r="P19" s="26">
        <f t="shared" si="10"/>
        <v>48.029999999999994</v>
      </c>
      <c r="Q19" s="26">
        <f t="shared" si="11"/>
        <v>32.020000000000003</v>
      </c>
      <c r="R19" s="26">
        <f t="shared" si="12"/>
        <v>3.202</v>
      </c>
      <c r="S19" s="26">
        <f t="shared" si="3"/>
        <v>238.18</v>
      </c>
      <c r="T19" s="26">
        <f t="shared" si="13"/>
        <v>238.18</v>
      </c>
      <c r="U19" s="26">
        <f t="shared" si="14"/>
        <v>1.4290800000000001</v>
      </c>
      <c r="V19" s="26">
        <f t="shared" si="15"/>
        <v>559.61200000000008</v>
      </c>
      <c r="W19" s="44">
        <f t="shared" si="16"/>
        <v>1012.5699999999997</v>
      </c>
      <c r="X19" s="49"/>
      <c r="Y19" s="53">
        <v>17</v>
      </c>
      <c r="Z19" s="47">
        <f>IF(D17=$X$1,C17*0.75,IF(D17=$X$2,C17*0.75,IF(D17=$X$3,C17*0.75,IF(D17=$X$4,C17*0.75,IF(D17=$X$5,C17*0.75,IF(D17=$X$6,C17*0.75,IF(D17=$X$7,C17*0.75,IF(D17=$X$8,C17*0.75,IF(D17=$X$9,C17*0.75,IF(D17=$X$10,C17*0.75,IF(D17=$X$11,C17*0.75,IF(D17=$X$12,C17*0.75,IF(D17=$X$13,C17*0.75,IF(D17=$X$14,C17*0.75,""))))))))))))))</f>
        <v>240.14999999999998</v>
      </c>
      <c r="AA19" s="47">
        <f>IF(D17=$X$1,C17*1.25,IF(D17=$X$2,C17*1.25,IF(D17=$X$3,C17*1.25,IF(D17=$X$4,C17*1.25,IF(D17=$X$5,C17*1.25,IF(D17=$X$6,C17*1.25,IF(D17=$X$7,C17*1.25,IF(D17=$X$8,C17*1.25,IF(D17=$X$9,C17*1.25,IF(D17=$X$10,C17*1.25,IF(D17=$X$11,C17*1.25,IF(D17=$X$12,C17*1.25,IF(D17=$X$13,C17*1.25,IF(D17=$X$14,C17*1.25,"0"))))))))))))))</f>
        <v>400.25</v>
      </c>
      <c r="AB19" s="47">
        <f>IF(D17=$X$1,C17*0.5,IF(D17=$X$2,C17*0.5,IF(D17=$X$3,C17*0.5,IF(D17=$X$4,C17*0.25,IF(D17=$X$5,C17*0.25,IF(D17=$X$6,C17*0.25,IF(D17=$X$7,C17*0.25,IF(D17=$X$8,C17*0.25,IF(D17=$X$9,C17*0.75,IF(D17=$X$10,C17*0.75,IF(D17=$X$11,C17*1,IF(D17=$X$12,C17*0.1,"0"))))))))))))</f>
        <v>160.1</v>
      </c>
      <c r="AC19" s="47">
        <f>IF(D17=$X$1,C17*2,IF(D17=$X$2,C17*1.5,IF(D17=$X$3,C17*2.25,IF(D17=$X$4,C17*2.25,IF(D17=$X$5,C17*2.55,IF(D17=$X$6,C17*6.25,IF(D17=$X$7,C17*2.25,IF(D17=$X$8,C17*1.75,IF(D17=$X$9,C17*1.75,IF(D17=$X$10,C17*1.5,IF(D17=$X$11,C17*1.35,IF(D17=$X$12,C17*1.5,IF(D17=$X$13,C17*2,IF(D17=$X$14,C17*0.4,""))))))))))))))</f>
        <v>720.44999999999993</v>
      </c>
      <c r="AD19" s="49"/>
      <c r="AE19" s="49"/>
    </row>
    <row r="20" spans="1:31" ht="20.100000000000001" customHeight="1">
      <c r="A20" s="42">
        <v>13</v>
      </c>
      <c r="B20" s="34"/>
      <c r="C20" s="26">
        <v>320.2</v>
      </c>
      <c r="D20" s="40" t="s">
        <v>7</v>
      </c>
      <c r="E20" s="30"/>
      <c r="F20" s="31">
        <f t="shared" si="17"/>
        <v>240.14999999999998</v>
      </c>
      <c r="G20" s="31">
        <f t="shared" si="18"/>
        <v>400.25</v>
      </c>
      <c r="H20" s="31">
        <f t="shared" si="5"/>
        <v>160.1</v>
      </c>
      <c r="I20" s="31">
        <f t="shared" si="6"/>
        <v>720.44999999999993</v>
      </c>
      <c r="J20" s="41" t="s">
        <v>25</v>
      </c>
      <c r="K20" s="30"/>
      <c r="L20" s="26">
        <f t="shared" si="20"/>
        <v>1520.9499999999998</v>
      </c>
      <c r="M20" s="26">
        <f t="shared" si="7"/>
        <v>48.029999999999994</v>
      </c>
      <c r="N20" s="26">
        <f t="shared" si="8"/>
        <v>3.202</v>
      </c>
      <c r="O20" s="26">
        <f t="shared" si="9"/>
        <v>1572.1819999999998</v>
      </c>
      <c r="P20" s="26">
        <f t="shared" si="10"/>
        <v>48.029999999999994</v>
      </c>
      <c r="Q20" s="26">
        <f t="shared" si="11"/>
        <v>32.020000000000003</v>
      </c>
      <c r="R20" s="26">
        <f t="shared" si="12"/>
        <v>3.202</v>
      </c>
      <c r="S20" s="26">
        <f t="shared" si="3"/>
        <v>238.18</v>
      </c>
      <c r="T20" s="26">
        <f t="shared" si="13"/>
        <v>238.18</v>
      </c>
      <c r="U20" s="26">
        <f t="shared" si="14"/>
        <v>1.4290800000000001</v>
      </c>
      <c r="V20" s="26">
        <f t="shared" si="15"/>
        <v>559.61200000000008</v>
      </c>
      <c r="W20" s="44">
        <f t="shared" si="16"/>
        <v>1012.5699999999997</v>
      </c>
      <c r="X20" s="49"/>
      <c r="Y20" s="53"/>
      <c r="Z20" s="50" t="str">
        <f>IF($E$5=1,Z3*0,"0")</f>
        <v>0</v>
      </c>
      <c r="AA20" s="50" t="str">
        <f t="shared" ref="AA20:AC20" si="25">IF($E$5=1,AA3*0,"0")</f>
        <v>0</v>
      </c>
      <c r="AB20" s="50" t="str">
        <f t="shared" si="25"/>
        <v>0</v>
      </c>
      <c r="AC20" s="50" t="str">
        <f t="shared" si="25"/>
        <v>0</v>
      </c>
      <c r="AD20" s="49"/>
      <c r="AE20" s="49"/>
    </row>
    <row r="21" spans="1:31" ht="20.100000000000001" customHeight="1">
      <c r="A21" s="42">
        <v>14</v>
      </c>
      <c r="B21" s="34"/>
      <c r="C21" s="26">
        <v>320.2</v>
      </c>
      <c r="D21" s="40" t="s">
        <v>7</v>
      </c>
      <c r="E21" s="30"/>
      <c r="F21" s="31">
        <f t="shared" si="17"/>
        <v>240.14999999999998</v>
      </c>
      <c r="G21" s="31">
        <f t="shared" si="18"/>
        <v>400.25</v>
      </c>
      <c r="H21" s="31">
        <f t="shared" si="5"/>
        <v>160.1</v>
      </c>
      <c r="I21" s="31">
        <f t="shared" si="6"/>
        <v>720.44999999999993</v>
      </c>
      <c r="J21" s="41" t="s">
        <v>25</v>
      </c>
      <c r="K21" s="30"/>
      <c r="L21" s="26">
        <f t="shared" si="20"/>
        <v>1520.9499999999998</v>
      </c>
      <c r="M21" s="26">
        <f t="shared" si="7"/>
        <v>48.029999999999994</v>
      </c>
      <c r="N21" s="26">
        <f t="shared" si="8"/>
        <v>3.202</v>
      </c>
      <c r="O21" s="26">
        <f t="shared" si="9"/>
        <v>1572.1819999999998</v>
      </c>
      <c r="P21" s="26">
        <f t="shared" si="10"/>
        <v>48.029999999999994</v>
      </c>
      <c r="Q21" s="26">
        <f t="shared" si="11"/>
        <v>32.020000000000003</v>
      </c>
      <c r="R21" s="26">
        <f t="shared" si="12"/>
        <v>3.202</v>
      </c>
      <c r="S21" s="26">
        <f t="shared" si="3"/>
        <v>238.18</v>
      </c>
      <c r="T21" s="26">
        <f t="shared" si="13"/>
        <v>238.18</v>
      </c>
      <c r="U21" s="26">
        <f t="shared" si="14"/>
        <v>1.4290800000000001</v>
      </c>
      <c r="V21" s="26">
        <f t="shared" si="15"/>
        <v>559.61200000000008</v>
      </c>
      <c r="W21" s="44">
        <f t="shared" si="16"/>
        <v>1012.5699999999997</v>
      </c>
      <c r="X21" s="49"/>
      <c r="Y21" s="53">
        <v>18</v>
      </c>
      <c r="Z21" s="47">
        <f>IF(D18=$X$1,C18*0.75,IF(D18=$X$2,C18*0.75,IF(D18=$X$3,C18*0.75,IF(D18=$X$4,C18*0.75,IF(D18=$X$5,C18*0.75,IF(D18=$X$6,C18*0.75,IF(D18=$X$7,C18*0.75,IF(D18=$X$8,C18*0.75,IF(D18=$X$9,C18*0.75,IF(D18=$X$10,C18*0.75,IF(D18=$X$11,C18*0.75,IF(D18=$X$12,C18*0.75,IF(D18=$X$13,C18*0.75,IF(D18=$X$14,C18*0.75,""))))))))))))))</f>
        <v>240.14999999999998</v>
      </c>
      <c r="AA21" s="47">
        <f>IF(D18=$X$1,C18*1.25,IF(D18=$X$2,C18*1.25,IF(D18=$X$3,C18*1.25,IF(D18=$X$4,C18*1.25,IF(D18=$X$5,C18*1.25,IF(D18=$X$6,C18*1.25,IF(D18=$X$7,C18*1.25,IF(D18=$X$8,C18*1.25,IF(D18=$X$9,C18*1.25,IF(D18=$X$10,C18*1.25,IF(D18=$X$11,C18*1.25,IF(D18=$X$12,C18*1.25,IF(D18=$X$13,C18*1.25,IF(D18=$X$14,C18*1.25,"0"))))))))))))))</f>
        <v>400.25</v>
      </c>
      <c r="AB21" s="47">
        <f>IF(D18=$X$1,C18*0.5,IF(D18=$X$2,C18*0.5,IF(D18=$X$3,C18*0.5,IF(D18=$X$4,C18*0.25,IF(D18=$X$5,C18*0.25,IF(D18=$X$6,C18*0.25,IF(D18=$X$7,C18*0.25,IF(D18=$X$8,C18*0.25,IF(D18=$X$9,C18*0.75,IF(D18=$X$10,C18*0.75,IF(D18=$X$11,C18*1,IF(D18=$X$12,C18*0.1,"0"))))))))))))</f>
        <v>160.1</v>
      </c>
      <c r="AC21" s="47">
        <f>IF(D18=$X$1,C18*2,IF(D18=$X$2,C18*1.5,IF(D18=$X$3,C18*2.25,IF(D18=$X$4,C18*2.25,IF(D18=$X$5,C18*2.55,IF(D18=$X$6,C18*6.25,IF(D18=$X$7,C18*2.25,IF(D18=$X$8,C18*1.75,IF(D18=$X$9,C18*1.75,IF(D18=$X$10,C18*1.5,IF(D18=$X$11,C18*1.35,IF(D18=$X$12,C18*1.5,IF(D18=$X$13,C18*2,IF(D18=$X$14,C18*0.4,""))))))))))))))</f>
        <v>720.44999999999993</v>
      </c>
      <c r="AD21" s="49"/>
      <c r="AE21" s="49"/>
    </row>
    <row r="22" spans="1:31" ht="20.100000000000001" customHeight="1">
      <c r="A22" s="42">
        <v>15</v>
      </c>
      <c r="B22" s="34"/>
      <c r="C22" s="26">
        <v>320.2</v>
      </c>
      <c r="D22" s="40" t="s">
        <v>7</v>
      </c>
      <c r="E22" s="30"/>
      <c r="F22" s="31">
        <f t="shared" si="17"/>
        <v>240.14999999999998</v>
      </c>
      <c r="G22" s="31">
        <f t="shared" si="18"/>
        <v>400.25</v>
      </c>
      <c r="H22" s="31">
        <f t="shared" si="5"/>
        <v>160.1</v>
      </c>
      <c r="I22" s="31">
        <f t="shared" si="6"/>
        <v>720.44999999999993</v>
      </c>
      <c r="J22" s="41" t="s">
        <v>25</v>
      </c>
      <c r="K22" s="30"/>
      <c r="L22" s="26">
        <f t="shared" si="20"/>
        <v>1520.9499999999998</v>
      </c>
      <c r="M22" s="26">
        <f t="shared" si="7"/>
        <v>48.029999999999994</v>
      </c>
      <c r="N22" s="26">
        <f t="shared" si="8"/>
        <v>3.202</v>
      </c>
      <c r="O22" s="26">
        <f t="shared" si="9"/>
        <v>1572.1819999999998</v>
      </c>
      <c r="P22" s="26">
        <f t="shared" si="10"/>
        <v>48.029999999999994</v>
      </c>
      <c r="Q22" s="26">
        <f t="shared" si="11"/>
        <v>32.020000000000003</v>
      </c>
      <c r="R22" s="26">
        <f t="shared" si="12"/>
        <v>3.202</v>
      </c>
      <c r="S22" s="26">
        <f t="shared" si="3"/>
        <v>238.18</v>
      </c>
      <c r="T22" s="26">
        <f t="shared" si="13"/>
        <v>238.18</v>
      </c>
      <c r="U22" s="26">
        <f t="shared" si="14"/>
        <v>1.4290800000000001</v>
      </c>
      <c r="V22" s="26">
        <f t="shared" si="15"/>
        <v>559.61200000000008</v>
      </c>
      <c r="W22" s="44">
        <f t="shared" si="16"/>
        <v>1012.5699999999997</v>
      </c>
      <c r="X22" s="49"/>
      <c r="Y22" s="53"/>
      <c r="Z22" s="47" t="str">
        <f>IF($E$5=1,Z3*0,"0")</f>
        <v>0</v>
      </c>
      <c r="AA22" s="47" t="str">
        <f t="shared" ref="AA22:AC22" si="26">IF($E$5=1,AA3*0,"0")</f>
        <v>0</v>
      </c>
      <c r="AB22" s="47" t="str">
        <f t="shared" si="26"/>
        <v>0</v>
      </c>
      <c r="AC22" s="47" t="str">
        <f t="shared" si="26"/>
        <v>0</v>
      </c>
      <c r="AD22" s="49"/>
      <c r="AE22" s="49"/>
    </row>
    <row r="23" spans="1:31" ht="20.100000000000001" customHeight="1">
      <c r="A23" s="42">
        <v>16</v>
      </c>
      <c r="B23" s="34"/>
      <c r="C23" s="26">
        <v>320.2</v>
      </c>
      <c r="D23" s="40" t="s">
        <v>7</v>
      </c>
      <c r="E23" s="30"/>
      <c r="F23" s="31">
        <f t="shared" si="17"/>
        <v>240.14999999999998</v>
      </c>
      <c r="G23" s="31">
        <f t="shared" si="18"/>
        <v>400.25</v>
      </c>
      <c r="H23" s="31">
        <f t="shared" si="5"/>
        <v>160.1</v>
      </c>
      <c r="I23" s="31">
        <f t="shared" si="6"/>
        <v>720.44999999999993</v>
      </c>
      <c r="J23" s="41" t="s">
        <v>25</v>
      </c>
      <c r="K23" s="30"/>
      <c r="L23" s="26">
        <f t="shared" si="20"/>
        <v>1520.9499999999998</v>
      </c>
      <c r="M23" s="26">
        <f t="shared" si="7"/>
        <v>48.029999999999994</v>
      </c>
      <c r="N23" s="26">
        <f t="shared" si="8"/>
        <v>3.202</v>
      </c>
      <c r="O23" s="26">
        <f t="shared" si="9"/>
        <v>1572.1819999999998</v>
      </c>
      <c r="P23" s="26">
        <f t="shared" si="10"/>
        <v>48.029999999999994</v>
      </c>
      <c r="Q23" s="26">
        <f t="shared" si="11"/>
        <v>32.020000000000003</v>
      </c>
      <c r="R23" s="26">
        <f t="shared" si="12"/>
        <v>3.202</v>
      </c>
      <c r="S23" s="26">
        <f t="shared" si="3"/>
        <v>238.18</v>
      </c>
      <c r="T23" s="26">
        <f t="shared" si="13"/>
        <v>238.18</v>
      </c>
      <c r="U23" s="26">
        <f t="shared" si="14"/>
        <v>1.4290800000000001</v>
      </c>
      <c r="V23" s="26">
        <f t="shared" si="15"/>
        <v>559.61200000000008</v>
      </c>
      <c r="W23" s="44">
        <f t="shared" si="16"/>
        <v>1012.5699999999997</v>
      </c>
      <c r="X23" s="49"/>
      <c r="Y23" s="53">
        <v>19</v>
      </c>
      <c r="Z23" s="47">
        <f>IF(D19=$X$1,C19*0.75,IF(D19=$X$2,C19*0.75,IF(D19=$X$3,C19*0.75,IF(D19=$X$4,C19*0.75,IF(D19=$X$5,C19*0.75,IF(D19=$X$6,C19*0.75,IF(D19=$X$7,C19*0.75,IF(D19=$X$8,C19*0.75,IF(D19=$X$9,C19*0.75,IF(D19=$X$10,C19*0.75,IF(D19=$X$11,C19*0.75,IF(D19=$X$12,C19*0.75,IF(D19=$X$13,C19*0.75,IF(D19=$X$14,C19*0.75,""))))))))))))))</f>
        <v>240.14999999999998</v>
      </c>
      <c r="AA23" s="47">
        <f>IF(D19=$X$1,C19*1.25,IF(D19=$X$2,C19*1.25,IF(D19=$X$3,C19*1.25,IF(D19=$X$4,C19*1.25,IF(D19=$X$5,C19*1.25,IF(D19=$X$6,C19*1.25,IF(D19=$X$7,C19*1.25,IF(D19=$X$8,C19*1.25,IF(D19=$X$9,C19*1.25,IF(D19=$X$10,C19*1.25,IF(D19=$X$11,C19*1.25,IF(D19=$X$12,C19*1.25,IF(D19=$X$13,C19*1.25,IF(D19=$X$14,C19*1.25,"0"))))))))))))))</f>
        <v>400.25</v>
      </c>
      <c r="AB23" s="47">
        <f>IF(D19=$X$1,C19*0.5,IF(D19=$X$2,C19*0.5,IF(D19=$X$3,C19*0.5,IF(D19=$X$4,C19*0.25,IF(D19=$X$5,C19*0.25,IF(D19=$X$6,C19*0.25,IF(D19=$X$7,C19*0.25,IF(D19=$X$8,C19*0.25,IF(D19=$X$9,C19*0.75,IF(D19=$X$10,C19*0.75,IF(D19=$X$11,C19*1,IF(D19=$X$12,C19*0.1,"0"))))))))))))</f>
        <v>160.1</v>
      </c>
      <c r="AC23" s="47">
        <f>IF(D19=$X$1,C19*2,IF(D19=$X$2,C19*1.5,IF(D19=$X$3,C19*2.25,IF(D19=$X$4,C19*2.25,IF(D19=$X$5,C19*2.55,IF(D19=$X$6,C19*6.25,IF(D19=$X$7,C19*2.25,IF(D19=$X$8,C19*1.75,IF(D19=$X$9,C19*1.75,IF(D19=$X$10,C19*1.5,IF(D19=$X$11,C19*1.35,IF(D19=$X$12,C19*1.5,IF(D19=$X$13,C19*2,IF(D19=$X$14,C19*0.4,""))))))))))))))</f>
        <v>720.44999999999993</v>
      </c>
      <c r="AD23" s="49"/>
      <c r="AE23" s="49"/>
    </row>
    <row r="24" spans="1:31" ht="20.100000000000001" customHeight="1">
      <c r="A24" s="42">
        <v>17</v>
      </c>
      <c r="B24" s="34"/>
      <c r="C24" s="26">
        <v>320.2</v>
      </c>
      <c r="D24" s="40" t="s">
        <v>7</v>
      </c>
      <c r="E24" s="30"/>
      <c r="F24" s="31">
        <f t="shared" si="17"/>
        <v>240.14999999999998</v>
      </c>
      <c r="G24" s="31">
        <f t="shared" si="18"/>
        <v>400.25</v>
      </c>
      <c r="H24" s="31">
        <f t="shared" si="5"/>
        <v>160.1</v>
      </c>
      <c r="I24" s="31">
        <f t="shared" si="6"/>
        <v>720.44999999999993</v>
      </c>
      <c r="J24" s="41" t="s">
        <v>25</v>
      </c>
      <c r="K24" s="30"/>
      <c r="L24" s="26">
        <f t="shared" si="20"/>
        <v>1520.9499999999998</v>
      </c>
      <c r="M24" s="26">
        <f t="shared" si="7"/>
        <v>48.029999999999994</v>
      </c>
      <c r="N24" s="26">
        <f t="shared" si="8"/>
        <v>3.202</v>
      </c>
      <c r="O24" s="26">
        <f t="shared" si="9"/>
        <v>1572.1819999999998</v>
      </c>
      <c r="P24" s="26">
        <f t="shared" si="10"/>
        <v>48.029999999999994</v>
      </c>
      <c r="Q24" s="26">
        <f t="shared" si="11"/>
        <v>32.020000000000003</v>
      </c>
      <c r="R24" s="26">
        <f t="shared" si="12"/>
        <v>3.202</v>
      </c>
      <c r="S24" s="26">
        <f t="shared" si="3"/>
        <v>238.18</v>
      </c>
      <c r="T24" s="26">
        <f t="shared" si="13"/>
        <v>238.18</v>
      </c>
      <c r="U24" s="26">
        <f t="shared" si="14"/>
        <v>1.4290800000000001</v>
      </c>
      <c r="V24" s="26">
        <f t="shared" si="15"/>
        <v>559.61200000000008</v>
      </c>
      <c r="W24" s="44">
        <f t="shared" si="16"/>
        <v>1012.5699999999997</v>
      </c>
      <c r="X24" s="49"/>
      <c r="Y24" s="53"/>
      <c r="Z24" s="47" t="str">
        <f>IF($E$5=1,Z3*0,"0")</f>
        <v>0</v>
      </c>
      <c r="AA24" s="47" t="str">
        <f t="shared" ref="AA24:AC24" si="27">IF($E$5=1,AA3*0,"0")</f>
        <v>0</v>
      </c>
      <c r="AB24" s="47" t="str">
        <f t="shared" si="27"/>
        <v>0</v>
      </c>
      <c r="AC24" s="47" t="str">
        <f t="shared" si="27"/>
        <v>0</v>
      </c>
      <c r="AD24" s="49"/>
      <c r="AE24" s="49"/>
    </row>
    <row r="25" spans="1:31" ht="20.100000000000001" customHeight="1">
      <c r="A25" s="42">
        <v>18</v>
      </c>
      <c r="B25" s="34"/>
      <c r="C25" s="26">
        <v>320.2</v>
      </c>
      <c r="D25" s="40" t="s">
        <v>7</v>
      </c>
      <c r="E25" s="30"/>
      <c r="F25" s="31">
        <f t="shared" si="17"/>
        <v>240.14999999999998</v>
      </c>
      <c r="G25" s="31">
        <f t="shared" si="18"/>
        <v>400.25</v>
      </c>
      <c r="H25" s="31">
        <f t="shared" si="5"/>
        <v>160.1</v>
      </c>
      <c r="I25" s="31">
        <f t="shared" si="6"/>
        <v>720.44999999999993</v>
      </c>
      <c r="J25" s="41" t="s">
        <v>25</v>
      </c>
      <c r="K25" s="30"/>
      <c r="L25" s="26">
        <f t="shared" si="20"/>
        <v>1520.9499999999998</v>
      </c>
      <c r="M25" s="26">
        <f t="shared" si="7"/>
        <v>48.029999999999994</v>
      </c>
      <c r="N25" s="26">
        <f t="shared" si="8"/>
        <v>3.202</v>
      </c>
      <c r="O25" s="26">
        <f t="shared" si="9"/>
        <v>1572.1819999999998</v>
      </c>
      <c r="P25" s="26">
        <f t="shared" si="10"/>
        <v>48.029999999999994</v>
      </c>
      <c r="Q25" s="26">
        <f t="shared" si="11"/>
        <v>32.020000000000003</v>
      </c>
      <c r="R25" s="26">
        <f t="shared" si="12"/>
        <v>3.202</v>
      </c>
      <c r="S25" s="26">
        <f t="shared" si="3"/>
        <v>238.18</v>
      </c>
      <c r="T25" s="26">
        <f t="shared" si="13"/>
        <v>238.18</v>
      </c>
      <c r="U25" s="26">
        <f t="shared" si="14"/>
        <v>1.4290800000000001</v>
      </c>
      <c r="V25" s="26">
        <f t="shared" si="15"/>
        <v>559.61200000000008</v>
      </c>
      <c r="W25" s="44">
        <f t="shared" si="16"/>
        <v>1012.5699999999997</v>
      </c>
      <c r="X25" s="49"/>
      <c r="Y25" s="53">
        <v>20</v>
      </c>
      <c r="Z25" s="47">
        <f>IF(D20=$X$1,C20*0.75,IF(D20=$X$2,C20*0.75,IF(D20=$X$3,C20*0.75,IF(D20=$X$4,C20*0.75,IF(D20=$X$5,C20*0.75,IF(D20=$X$6,C20*0.75,IF(D20=$X$7,C20*0.75,IF(D20=$X$8,C20*0.75,IF(D20=$X$9,C20*0.75,IF(D20=$X$10,C20*0.75,IF(D20=$X$11,C20*0.75,IF(D20=$X$12,C20*0.75,IF(D20=$X$13,C20*0.75,IF(D20=$X$14,C20*0.75,""))))))))))))))</f>
        <v>240.14999999999998</v>
      </c>
      <c r="AA25" s="47">
        <f>IF(D20=$X$1,C20*1.25,IF(D20=$X$2,C20*1.25,IF(D20=$X$3,C20*1.25,IF(D20=$X$4,C20*1.25,IF(D20=$X$5,C20*1.25,IF(D20=$X$6,C20*1.25,IF(D20=$X$7,C20*1.25,IF(D20=$X$8,C20*1.25,IF(D20=$X$9,C20*1.25,IF(D20=$X$10,C20*1.25,IF(D20=$X$11,C20*1.25,IF(D20=$X$12,C20*1.25,IF(D20=$X$13,C20*1.25,IF(D20=$X$14,C20*1.25,"0"))))))))))))))</f>
        <v>400.25</v>
      </c>
      <c r="AB25" s="47">
        <f>IF(D20=$X$1,C20*0.5,IF(D20=$X$2,C20*0.5,IF(D20=$X$3,C20*0.5,IF(D20=$X$4,C20*0.25,IF(D20=$X$5,C20*0.25,IF(D20=$X$6,C20*0.25,IF(D20=$X$7,C20*0.25,IF(D20=$X$8,C20*0.25,IF(D20=$X$9,C20*0.75,IF(D20=$X$10,C20*0.75,IF(D20=$X$11,C20*1,IF(D20=$X$12,C20*0.1,"0"))))))))))))</f>
        <v>160.1</v>
      </c>
      <c r="AC25" s="47">
        <f>IF(D20=$X$1,C20*2,IF(D20=$X$2,C20*1.5,IF(D20=$X$3,C20*2.25,IF(D20=$X$4,C20*2.25,IF(D20=$X$5,C20*2.55,IF(D20=$X$6,C20*6.25,IF(D20=$X$7,C20*2.25,IF(D20=$X$8,C20*1.75,IF(D20=$X$9,C20*1.75,IF(D20=$X$10,C20*1.5,IF(D20=$X$11,C20*1.35,IF(D20=$X$12,C20*1.5,IF(D20=$X$13,C20*2,IF(D20=$X$14,C20*0.4,""))))))))))))))</f>
        <v>720.44999999999993</v>
      </c>
      <c r="AD25" s="49"/>
      <c r="AE25" s="49"/>
    </row>
    <row r="26" spans="1:31" ht="20.100000000000001" customHeight="1">
      <c r="A26" s="42">
        <v>19</v>
      </c>
      <c r="B26" s="34"/>
      <c r="C26" s="26">
        <v>320.2</v>
      </c>
      <c r="D26" s="40" t="s">
        <v>7</v>
      </c>
      <c r="E26" s="30"/>
      <c r="F26" s="31">
        <f>IF(D26=$X$1,C26*0.75,IF(D26=$X$2,C26*0.75,IF(D26=$X$3,C26*0.75,IF(D26=$X$4,C26*0.75,IF(D26=$X$5,C26*0.75,IF(D26=$X$6,C26*0.75,IF(D26=$X$7,C26*0.75,IF(D26=$X$8,C26*0.75,IF(D26=$X$9,C26*0.75,IF(D26=$X$10,C26*0.75,IF(D26=$X$11,C26*0.75,IF(D26=$X$12,C26*0.75,IF(D26=$X$13,C26*0.75,IF(D26=$X$14,C26*0.75,""))))))))))))))</f>
        <v>240.14999999999998</v>
      </c>
      <c r="G26" s="31">
        <f t="shared" si="18"/>
        <v>400.25</v>
      </c>
      <c r="H26" s="31">
        <f t="shared" si="5"/>
        <v>160.1</v>
      </c>
      <c r="I26" s="31">
        <f t="shared" si="6"/>
        <v>720.44999999999993</v>
      </c>
      <c r="J26" s="41" t="s">
        <v>25</v>
      </c>
      <c r="K26" s="30"/>
      <c r="L26" s="26">
        <f t="shared" si="20"/>
        <v>1520.9499999999998</v>
      </c>
      <c r="M26" s="26">
        <f t="shared" si="7"/>
        <v>48.029999999999994</v>
      </c>
      <c r="N26" s="26">
        <f t="shared" si="8"/>
        <v>3.202</v>
      </c>
      <c r="O26" s="26">
        <f t="shared" si="9"/>
        <v>1572.1819999999998</v>
      </c>
      <c r="P26" s="26">
        <f t="shared" si="10"/>
        <v>48.029999999999994</v>
      </c>
      <c r="Q26" s="26">
        <f t="shared" si="11"/>
        <v>32.020000000000003</v>
      </c>
      <c r="R26" s="26">
        <f t="shared" si="12"/>
        <v>3.202</v>
      </c>
      <c r="S26" s="26">
        <f t="shared" si="3"/>
        <v>238.18</v>
      </c>
      <c r="T26" s="26">
        <f t="shared" si="13"/>
        <v>238.18</v>
      </c>
      <c r="U26" s="26">
        <f t="shared" si="14"/>
        <v>1.4290800000000001</v>
      </c>
      <c r="V26" s="26">
        <f t="shared" si="15"/>
        <v>559.61200000000008</v>
      </c>
      <c r="W26" s="44">
        <f t="shared" si="16"/>
        <v>1012.5699999999997</v>
      </c>
      <c r="X26" s="49"/>
      <c r="Y26" s="53"/>
      <c r="Z26" s="47" t="str">
        <f>IF($E$5=1,Z3*0,"0")</f>
        <v>0</v>
      </c>
      <c r="AA26" s="47" t="str">
        <f t="shared" ref="AA26:AC26" si="28">IF($E$5=1,AA3*0,"0")</f>
        <v>0</v>
      </c>
      <c r="AB26" s="47" t="str">
        <f t="shared" si="28"/>
        <v>0</v>
      </c>
      <c r="AC26" s="47" t="str">
        <f t="shared" si="28"/>
        <v>0</v>
      </c>
      <c r="AD26" s="49"/>
      <c r="AE26" s="49"/>
    </row>
    <row r="27" spans="1:31" ht="20.100000000000001" customHeight="1">
      <c r="A27" s="42">
        <v>20</v>
      </c>
      <c r="B27" s="34"/>
      <c r="C27" s="26">
        <v>320.2</v>
      </c>
      <c r="D27" s="40" t="s">
        <v>7</v>
      </c>
      <c r="E27" s="30"/>
      <c r="F27" s="31">
        <f t="shared" si="17"/>
        <v>240.14999999999998</v>
      </c>
      <c r="G27" s="31">
        <f t="shared" ref="G27" si="29">IF(D27=$X$1,C27*1.25,IF(D27=$X$2,C27*1.25,IF(D27=$X$3,C27*1.25,IF(D27=$X$4,C27*1.25,IF(D27=$X$5,C27*1.25,IF(D27=$X$6,C27*1.25,IF(D27=$X$7,C27*1.25,IF(D27=$X$8,C27*1.25,IF(D27=$X$9,C27*1.25,IF(D27=$X$10,C27*1.25,IF(D27=$X$11,C27*1.25,IF(D27=$X$12,C27*1.25,IF(D27=$X$13,C27*1.25,IF(D27=$X$14,C27*1.25,""))))))))))))))</f>
        <v>400.25</v>
      </c>
      <c r="H27" s="31">
        <f t="shared" ref="H27" si="30">IF(D27=$X$1,C27*0.5,IF(D27=$X$2,C27*0.5,IF(D27=$X$3,C27*0.5,IF(D27=$X$4,C27*0.25,IF(D27=$X$5,C27*0.25,IF(D27=$X$6,C27*0.25,IF(D27=$X$7,C27*0.25,IF(D27=$X$8,C27*0.25,IF(D27=$X$9,C27*0.75,IF(D27=$X$10,C27*0.75,IF(D27=$X$11,C27*1,IF(D27=$X$12,C27*0.1,""))))))))))))</f>
        <v>160.1</v>
      </c>
      <c r="I27" s="31">
        <f t="shared" ref="I27" si="31">IF(D27=$X$1,C27*2,IF(D27=$X$2,C27*1.5,IF(D27=$X$3,C27*2.25,IF(D27=$X$4,C27*2.25,IF(D27=$X$5,C27*2.55,IF(D27=$X$6,C27*6.25,IF(D27=$X$7,C27*2.25,IF(D27=$X$8,C27*1.75,IF(D27=$X$9,C27*1.75,IF(D27=$X$10,C27*1.5,IF(D27=$X$11,C27*1.35,IF(D27=$X$12,C27*1.5,IF(D27=$X$13,C27*2,IF(D27=$X$14,C27*0.4,""))))))))))))))</f>
        <v>720.44999999999993</v>
      </c>
      <c r="J27" s="41" t="s">
        <v>25</v>
      </c>
      <c r="K27" s="30"/>
      <c r="L27" s="26">
        <f t="shared" si="20"/>
        <v>1520.9499999999998</v>
      </c>
      <c r="M27" s="26">
        <f t="shared" si="7"/>
        <v>48.029999999999994</v>
      </c>
      <c r="N27" s="26">
        <f t="shared" si="8"/>
        <v>3.202</v>
      </c>
      <c r="O27" s="26">
        <f t="shared" si="9"/>
        <v>1572.1819999999998</v>
      </c>
      <c r="P27" s="26">
        <f t="shared" si="10"/>
        <v>48.029999999999994</v>
      </c>
      <c r="Q27" s="26">
        <f t="shared" si="11"/>
        <v>32.020000000000003</v>
      </c>
      <c r="R27" s="26">
        <f t="shared" si="12"/>
        <v>3.202</v>
      </c>
      <c r="S27" s="26">
        <f t="shared" si="3"/>
        <v>238.18</v>
      </c>
      <c r="T27" s="26">
        <f t="shared" si="13"/>
        <v>238.18</v>
      </c>
      <c r="U27" s="26">
        <f t="shared" si="14"/>
        <v>1.4290800000000001</v>
      </c>
      <c r="V27" s="26">
        <f t="shared" si="15"/>
        <v>559.61200000000008</v>
      </c>
      <c r="W27" s="44">
        <f t="shared" si="16"/>
        <v>1012.5699999999997</v>
      </c>
      <c r="X27" s="49"/>
      <c r="Y27" s="53">
        <v>21</v>
      </c>
      <c r="Z27" s="47">
        <f>IF(D21=$X$1,C21*0.75,IF(D21=$X$2,C21*0.75,IF(D21=$X$3,C21*0.75,IF(D21=$X$4,C21*0.75,IF(D21=$X$5,C21*0.75,IF(D21=$X$6,C21*0.75,IF(D21=$X$7,C21*0.75,IF(D21=$X$8,C21*0.75,IF(D21=$X$9,C21*0.75,IF(D21=$X$10,C21*0.75,IF(D21=$X$11,C21*0.75,IF(D21=$X$12,C21*0.75,IF(D21=$X$13,C21*0.75,IF(D21=$X$14,C21*0.75,""))))))))))))))</f>
        <v>240.14999999999998</v>
      </c>
      <c r="AA27" s="47">
        <f>IF(D21=$X$1,C21*1.25,IF(D21=$X$2,C21*1.25,IF(D21=$X$3,C21*1.25,IF(D21=$X$4,C21*1.25,IF(D21=$X$5,C21*1.25,IF(D21=$X$6,C21*1.25,IF(D21=$X$7,C21*1.25,IF(D21=$X$8,C21*1.25,IF(D21=$X$9,C21*1.25,IF(D21=$X$10,C21*1.25,IF(D21=$X$11,C21*1.25,IF(D21=$X$12,C21*1.25,IF(D21=$X$13,C21*1.25,IF(D21=$X$14,C21*1.25,"0"))))))))))))))</f>
        <v>400.25</v>
      </c>
      <c r="AB27" s="47">
        <f>IF(D21=$X$1,C21*0.5,IF(D21=$X$2,C21*0.5,IF(D21=$X$3,C21*0.5,IF(D21=$X$4,C21*0.25,IF(D21=$X$5,C21*0.25,IF(D21=$X$6,C21*0.25,IF(D21=$X$7,C21*0.25,IF(D21=$X$8,C21*0.25,IF(D21=$X$9,C21*0.75,IF(D21=$X$10,C21*0.75,IF(D21=$X$11,C21*1,IF(D21=$X$12,C21*0.1,"0"))))))))))))</f>
        <v>160.1</v>
      </c>
      <c r="AC27" s="47">
        <f>IF(D21=$X$1,C21*2,IF(D21=$X$2,C21*1.5,IF(D21=$X$3,C21*2.25,IF(D21=$X$4,C21*2.25,IF(D21=$X$5,C21*2.55,IF(D21=$X$6,C21*6.25,IF(D21=$X$7,C21*2.25,IF(D21=$X$8,C21*1.75,IF(D21=$X$9,C21*1.75,IF(D21=$X$10,C21*1.5,IF(D21=$X$11,C21*1.35,IF(D21=$X$12,C21*1.5,IF(D21=$X$13,C21*2,IF(D21=$X$14,C21*0.4,""))))))))))))))</f>
        <v>720.44999999999993</v>
      </c>
      <c r="AD27" s="49"/>
      <c r="AE27" s="49"/>
    </row>
    <row r="28" spans="1:31" s="28" customFormat="1" ht="25.5" customHeight="1">
      <c r="B28" s="36" t="s">
        <v>35</v>
      </c>
      <c r="C28" s="37">
        <f>SUM(C8:C26)</f>
        <v>5963.5999999999985</v>
      </c>
      <c r="D28" s="38"/>
      <c r="E28" s="38"/>
      <c r="F28" s="39">
        <f t="shared" ref="F28:I28" si="32">SUM(F8:F26)</f>
        <v>4472.7000000000007</v>
      </c>
      <c r="G28" s="39">
        <f t="shared" si="32"/>
        <v>7454.5</v>
      </c>
      <c r="H28" s="39">
        <f t="shared" si="32"/>
        <v>3141.8999999999992</v>
      </c>
      <c r="I28" s="39">
        <f t="shared" si="32"/>
        <v>13129.920000000004</v>
      </c>
      <c r="J28" s="38"/>
      <c r="K28" s="38"/>
      <c r="L28" s="39">
        <f>SUM(L8:L26)</f>
        <v>27961.520000000008</v>
      </c>
      <c r="M28" s="39">
        <f t="shared" ref="M28:W28" si="33">SUM(M8:M26)</f>
        <v>894.53999999999962</v>
      </c>
      <c r="N28" s="39">
        <f t="shared" si="33"/>
        <v>59.635999999999974</v>
      </c>
      <c r="O28" s="39">
        <f t="shared" si="33"/>
        <v>28915.696000000007</v>
      </c>
      <c r="P28" s="39">
        <f t="shared" si="33"/>
        <v>894.53999999999962</v>
      </c>
      <c r="Q28" s="39">
        <f t="shared" si="33"/>
        <v>596.3599999999999</v>
      </c>
      <c r="R28" s="39">
        <f t="shared" si="33"/>
        <v>59.635999999999974</v>
      </c>
      <c r="S28" s="39">
        <f t="shared" si="33"/>
        <v>4417.24</v>
      </c>
      <c r="T28" s="39">
        <f t="shared" si="33"/>
        <v>4417.24</v>
      </c>
      <c r="U28" s="39">
        <f>SUM(U8:U27)</f>
        <v>27.932519999999997</v>
      </c>
      <c r="V28" s="39">
        <f t="shared" si="33"/>
        <v>10385.016000000003</v>
      </c>
      <c r="W28" s="39">
        <f t="shared" si="33"/>
        <v>18530.679999999993</v>
      </c>
      <c r="X28" s="52"/>
      <c r="Y28" s="50"/>
      <c r="Z28" s="47" t="str">
        <f>IF($E$5=1,Z3*0,"0")</f>
        <v>0</v>
      </c>
      <c r="AA28" s="47" t="str">
        <f t="shared" ref="AA28:AC28" si="34">IF($E$5=1,AA3*0,"0")</f>
        <v>0</v>
      </c>
      <c r="AB28" s="47" t="str">
        <f t="shared" si="34"/>
        <v>0</v>
      </c>
      <c r="AC28" s="47" t="str">
        <f t="shared" si="34"/>
        <v>0</v>
      </c>
      <c r="AD28" s="52"/>
      <c r="AE28" s="52"/>
    </row>
    <row r="29" spans="1:31">
      <c r="X29" s="49"/>
      <c r="Y29" s="53">
        <v>22</v>
      </c>
      <c r="Z29" s="47">
        <f>IF(D22=$X$1,C22*0.75,IF(D22=$X$2,C22*0.75,IF(D22=$X$3,C22*0.75,IF(D22=$X$4,C22*0.75,IF(D22=$X$5,C22*0.75,IF(D22=$X$6,C22*0.75,IF(D22=$X$7,C22*0.75,IF(D22=$X$8,C22*0.75,IF(D22=$X$9,C22*0.75,IF(D22=$X$10,C22*0.75,IF(D22=$X$11,C22*0.75,IF(D22=$X$12,C22*0.75,IF(D22=$X$13,C22*0.75,IF(D22=$X$14,C22*0.75,""))))))))))))))</f>
        <v>240.14999999999998</v>
      </c>
      <c r="AA29" s="47">
        <f>IF(D22=$X$1,C22*1.25,IF(D22=$X$2,C22*1.25,IF(D22=$X$3,C22*1.25,IF(D22=$X$4,C22*1.25,IF(D22=$X$5,C22*1.25,IF(D22=$X$6,C22*1.25,IF(D22=$X$7,C22*1.25,IF(D22=$X$8,C22*1.25,IF(D22=$X$9,C22*1.25,IF(D22=$X$10,C22*1.25,IF(D22=$X$11,C22*1.25,IF(D22=$X$12,C22*1.25,IF(D22=$X$13,C22*1.25,IF(D22=$X$14,C22*1.25,"0"))))))))))))))</f>
        <v>400.25</v>
      </c>
      <c r="AB29" s="47">
        <f>IF(D22=$X$1,C22*0.5,IF(D22=$X$2,C22*0.5,IF(D22=$X$3,C22*0.5,IF(D22=$X$4,C22*0.25,IF(D22=$X$5,C22*0.25,IF(D22=$X$6,C22*0.25,IF(D22=$X$7,C22*0.25,IF(D22=$X$8,C22*0.25,IF(D22=$X$9,C22*0.75,IF(D22=$X$10,C22*0.75,IF(D22=$X$11,C22*1,IF(D22=$X$12,C22*0.1,"0"))))))))))))</f>
        <v>160.1</v>
      </c>
      <c r="AC29" s="47">
        <f>IF(D22=$X$1,C22*2,IF(D22=$X$2,C22*1.5,IF(D22=$X$3,C22*2.25,IF(D22=$X$4,C22*2.25,IF(D22=$X$5,C22*2.55,IF(D22=$X$6,C22*6.25,IF(D22=$X$7,C22*2.25,IF(D22=$X$8,C22*1.75,IF(D22=$X$9,C22*1.75,IF(D22=$X$10,C22*1.5,IF(D22=$X$11,C22*1.35,IF(D22=$X$12,C22*1.5,IF(D22=$X$13,C22*2,IF(D22=$X$14,C22*0.4,""))))))))))))))</f>
        <v>720.44999999999993</v>
      </c>
      <c r="AD29" s="49"/>
      <c r="AE29" s="49"/>
    </row>
    <row r="30" spans="1:31">
      <c r="H30" s="15"/>
      <c r="X30" s="49"/>
      <c r="Y30" s="53"/>
      <c r="Z30" s="47" t="str">
        <f>IF($E$5=1,Z3*0,"0")</f>
        <v>0</v>
      </c>
      <c r="AA30" s="47" t="str">
        <f t="shared" ref="AA30:AC30" si="35">IF($E$5=1,AA3*0,"0")</f>
        <v>0</v>
      </c>
      <c r="AB30" s="47" t="str">
        <f t="shared" si="35"/>
        <v>0</v>
      </c>
      <c r="AC30" s="47" t="str">
        <f t="shared" si="35"/>
        <v>0</v>
      </c>
      <c r="AD30" s="49"/>
      <c r="AE30" s="49"/>
    </row>
    <row r="31" spans="1:31">
      <c r="X31" s="49"/>
      <c r="Y31" s="53">
        <v>23</v>
      </c>
      <c r="Z31" s="47">
        <f>IF(D23=$X$1,C23*0.75,IF(D23=$X$2,C23*0.75,IF(D23=$X$3,C23*0.75,IF(D23=$X$4,C23*0.75,IF(D23=$X$5,C23*0.75,IF(D23=$X$6,C23*0.75,IF(D23=$X$7,C23*0.75,IF(D23=$X$8,C23*0.75,IF(D23=$X$9,C23*0.75,IF(D23=$X$10,C23*0.75,IF(D23=$X$11,C23*0.75,IF(D23=$X$12,C23*0.75,IF(D23=$X$13,C23*0.75,IF(D23=$X$14,C23*0.75,""))))))))))))))</f>
        <v>240.14999999999998</v>
      </c>
      <c r="AA31" s="47">
        <f>IF(D23=$X$1,C23*1.25,IF(D23=$X$2,C23*1.25,IF(D23=$X$3,C23*1.25,IF(D23=$X$4,C23*1.25,IF(D23=$X$5,C23*1.25,IF(D23=$X$6,C23*1.25,IF(D23=$X$7,C23*1.25,IF(D23=$X$8,C23*1.25,IF(D23=$X$9,C23*1.25,IF(D23=$X$10,C23*1.25,IF(D23=$X$11,C23*1.25,IF(D23=$X$12,C23*1.25,IF(D23=$X$13,C23*1.25,IF(D23=$X$14,C23*1.25,"0"))))))))))))))</f>
        <v>400.25</v>
      </c>
      <c r="AB31" s="47">
        <f>IF(D23=$X$1,C23*0.5,IF(D23=$X$2,C23*0.5,IF(D23=$X$3,C23*0.5,IF(D23=$X$4,C23*0.25,IF(D23=$X$5,C23*0.25,IF(D23=$X$6,C23*0.25,IF(D23=$X$7,C23*0.25,IF(D23=$X$8,C23*0.25,IF(D23=$X$9,C23*0.75,IF(D23=$X$10,C23*0.75,IF(D23=$X$11,C23*1,IF(D23=$X$12,C23*0.1,"0"))))))))))))</f>
        <v>160.1</v>
      </c>
      <c r="AC31" s="47">
        <f>IF(D23=$X$1,C23*2,IF(D23=$X$2,C23*1.5,IF(D23=$X$3,C23*2.25,IF(D23=$X$4,C23*2.25,IF(D23=$X$5,C23*2.55,IF(D23=$X$6,C23*6.25,IF(D23=$X$7,C23*2.25,IF(D23=$X$8,C23*1.75,IF(D23=$X$9,C23*1.75,IF(D23=$X$10,C23*1.5,IF(D23=$X$11,C23*1.35,IF(D23=$X$12,C23*1.5,IF(D23=$X$13,C23*2,IF(D23=$X$14,C23*0.4,""))))))))))))))</f>
        <v>720.44999999999993</v>
      </c>
      <c r="AD31" s="49"/>
      <c r="AE31" s="49"/>
    </row>
    <row r="32" spans="1:31">
      <c r="X32" s="49"/>
      <c r="Y32" s="53"/>
      <c r="Z32" s="47" t="str">
        <f>IF($E$5=1,Z3*0,"0")</f>
        <v>0</v>
      </c>
      <c r="AA32" s="47" t="str">
        <f t="shared" ref="AA32:AC32" si="36">IF($E$5=1,AA3*0,"0")</f>
        <v>0</v>
      </c>
      <c r="AB32" s="47" t="str">
        <f t="shared" si="36"/>
        <v>0</v>
      </c>
      <c r="AC32" s="47" t="str">
        <f t="shared" si="36"/>
        <v>0</v>
      </c>
      <c r="AD32" s="49"/>
      <c r="AE32" s="49"/>
    </row>
    <row r="33" spans="24:31">
      <c r="X33" s="49"/>
      <c r="Y33" s="53">
        <v>24</v>
      </c>
      <c r="Z33" s="47">
        <f>IF(D24=$X$1,C24*0.75,IF(D24=$X$2,C24*0.75,IF(D24=$X$3,C24*0.75,IF(D24=$X$4,C24*0.75,IF(D24=$X$5,C24*0.75,IF(D24=$X$6,C24*0.75,IF(D24=$X$7,C24*0.75,IF(D24=$X$8,C24*0.75,IF(D24=$X$9,C24*0.75,IF(D24=$X$10,C24*0.75,IF(D24=$X$11,C24*0.75,IF(D24=$X$12,C24*0.75,IF(D24=$X$13,C24*0.75,IF(D24=$X$14,C24*0.75,""))))))))))))))</f>
        <v>240.14999999999998</v>
      </c>
      <c r="AA33" s="47">
        <f>IF(D24=$X$1,C24*1.25,IF(D24=$X$2,C24*1.25,IF(D24=$X$3,C24*1.25,IF(D24=$X$4,C24*1.25,IF(D24=$X$5,C24*1.25,IF(D24=$X$6,C24*1.25,IF(D24=$X$7,C24*1.25,IF(D24=$X$8,C24*1.25,IF(D24=$X$9,C24*1.25,IF(D24=$X$10,C24*1.25,IF(D24=$X$11,C24*1.25,IF(D24=$X$12,C24*1.25,IF(D24=$X$13,C24*1.25,IF(D24=$X$14,C24*1.25,"0"))))))))))))))</f>
        <v>400.25</v>
      </c>
      <c r="AB33" s="47">
        <f>IF(D24=$X$1,C24*0.5,IF(D24=$X$2,C24*0.5,IF(D24=$X$3,C24*0.5,IF(D24=$X$4,C24*0.25,IF(D24=$X$5,C24*0.25,IF(D24=$X$6,C24*0.25,IF(D24=$X$7,C24*0.25,IF(D24=$X$8,C24*0.25,IF(D24=$X$9,C24*0.75,IF(D24=$X$10,C24*0.75,IF(D24=$X$11,C24*1,IF(D24=$X$12,C24*0.1,"0"))))))))))))</f>
        <v>160.1</v>
      </c>
      <c r="AC33" s="47">
        <f>IF(D24=$X$1,C24*2,IF(D24=$X$2,C24*1.5,IF(D24=$X$3,C24*2.25,IF(D24=$X$4,C24*2.25,IF(D24=$X$5,C24*2.55,IF(D24=$X$6,C24*6.25,IF(D24=$X$7,C24*2.25,IF(D24=$X$8,C24*1.75,IF(D24=$X$9,C24*1.75,IF(D24=$X$10,C24*1.5,IF(D24=$X$11,C24*1.35,IF(D24=$X$12,C24*1.5,IF(D24=$X$13,C24*2,IF(D24=$X$14,C24*0.4,""))))))))))))))</f>
        <v>720.44999999999993</v>
      </c>
      <c r="AD33" s="49"/>
      <c r="AE33" s="49"/>
    </row>
    <row r="34" spans="24:31">
      <c r="X34" s="49"/>
      <c r="Y34" s="53"/>
      <c r="Z34" s="47" t="str">
        <f>IF($E$5=1,Z3*0,"0")</f>
        <v>0</v>
      </c>
      <c r="AA34" s="47" t="str">
        <f t="shared" ref="AA34:AC34" si="37">IF($E$5=1,AA3*0,"0")</f>
        <v>0</v>
      </c>
      <c r="AB34" s="47" t="str">
        <f t="shared" si="37"/>
        <v>0</v>
      </c>
      <c r="AC34" s="47" t="str">
        <f t="shared" si="37"/>
        <v>0</v>
      </c>
      <c r="AD34" s="49"/>
      <c r="AE34" s="49"/>
    </row>
    <row r="35" spans="24:31">
      <c r="X35" s="49"/>
      <c r="Y35" s="53">
        <v>25</v>
      </c>
      <c r="Z35" s="47">
        <f>IF(D25=$X$1,C25*0.75,IF(D25=$X$2,C25*0.75,IF(D25=$X$3,C25*0.75,IF(D25=$X$4,C25*0.75,IF(D25=$X$5,C25*0.75,IF(D25=$X$6,C25*0.75,IF(D25=$X$7,C25*0.75,IF(D25=$X$8,C25*0.75,IF(D25=$X$9,C25*0.75,IF(D25=$X$10,C25*0.75,IF(D25=$X$11,C25*0.75,IF(D25=$X$12,C25*0.75,IF(D25=$X$13,C25*0.75,IF(D25=$X$14,C25*0.75,""))))))))))))))</f>
        <v>240.14999999999998</v>
      </c>
      <c r="AA35" s="47">
        <f>IF(D25=$X$1,C25*1.25,IF(D25=$X$2,C25*1.25,IF(D25=$X$3,C25*1.25,IF(D25=$X$4,C25*1.25,IF(D25=$X$5,C25*1.25,IF(D25=$X$6,C25*1.25,IF(D25=$X$7,C25*1.25,IF(D25=$X$8,C25*1.25,IF(D25=$X$9,C25*1.25,IF(D25=$X$10,C25*1.25,IF(D25=$X$11,C25*1.25,IF(D25=$X$12,C25*1.25,IF(D25=$X$13,C25*1.25,IF(D25=$X$14,C25*1.25,"0"))))))))))))))</f>
        <v>400.25</v>
      </c>
      <c r="AB35" s="47">
        <f>IF(D25=$X$1,C25*0.5,IF(D25=$X$2,C25*0.5,IF(D25=$X$3,C25*0.5,IF(D25=$X$4,C25*0.25,IF(D25=$X$5,C25*0.25,IF(D25=$X$6,C25*0.25,IF(D25=$X$7,C25*0.25,IF(D25=$X$8,C25*0.25,IF(D25=$X$9,C25*0.75,IF(D25=$X$10,C25*0.75,IF(D25=$X$11,C25*1,IF(D25=$X$12,C25*0.1,"0"))))))))))))</f>
        <v>160.1</v>
      </c>
      <c r="AC35" s="47">
        <f>IF(D25=$X$1,C25*2,IF(D25=$X$2,C25*1.5,IF(D25=$X$3,C25*2.25,IF(D25=$X$4,C25*2.25,IF(D25=$X$5,C25*2.55,IF(D25=$X$6,C25*6.25,IF(D25=$X$7,C25*2.25,IF(D25=$X$8,C25*1.75,IF(D25=$X$9,C25*1.75,IF(D25=$X$10,C25*1.5,IF(D25=$X$11,C25*1.35,IF(D25=$X$12,C25*1.5,IF(D25=$X$13,C25*2,IF(D25=$X$14,C25*0.4,""))))))))))))))</f>
        <v>720.44999999999993</v>
      </c>
      <c r="AD35" s="49"/>
      <c r="AE35" s="49"/>
    </row>
    <row r="36" spans="24:31">
      <c r="X36" s="49"/>
      <c r="Y36" s="53"/>
      <c r="Z36" s="47" t="str">
        <f>IF($E$5=1,Z3*0,"0")</f>
        <v>0</v>
      </c>
      <c r="AA36" s="47" t="str">
        <f t="shared" ref="AA36:AC36" si="38">IF($E$5=1,AA3*0,"0")</f>
        <v>0</v>
      </c>
      <c r="AB36" s="47" t="str">
        <f t="shared" si="38"/>
        <v>0</v>
      </c>
      <c r="AC36" s="47" t="str">
        <f t="shared" si="38"/>
        <v>0</v>
      </c>
      <c r="AD36" s="49"/>
      <c r="AE36" s="49"/>
    </row>
    <row r="37" spans="24:31">
      <c r="X37" s="49"/>
      <c r="Y37" s="53">
        <v>26</v>
      </c>
      <c r="Z37" s="47">
        <f>IF(D26=$X$1,C26*0.75,IF(D26=$X$2,C26*0.75,IF(D26=$X$3,C26*0.75,IF(D26=$X$4,C26*0.75,IF(D26=$X$5,C26*0.75,IF(D26=$X$6,C26*0.75,IF(D26=$X$7,C26*0.75,IF(D26=$X$8,C26*0.75,IF(D26=$X$9,C26*0.75,IF(D26=$X$10,C26*0.75,IF(D26=$X$11,C26*0.75,IF(D26=$X$12,C26*0.75,IF(D26=$X$13,C26*0.75,IF(D26=$X$14,C26*0.75,""))))))))))))))</f>
        <v>240.14999999999998</v>
      </c>
      <c r="AA37" s="47">
        <f>IF(D26=$X$1,C26*1.25,IF(D26=$X$2,C26*1.25,IF(D26=$X$3,C26*1.25,IF(D26=$X$4,C26*1.25,IF(D26=$X$5,C26*1.25,IF(D26=$X$6,C26*1.25,IF(D26=$X$7,C26*1.25,IF(D26=$X$8,C26*1.25,IF(D26=$X$9,C26*1.25,IF(D26=$X$10,C26*1.25,IF(D26=$X$11,C26*1.25,IF(D26=$X$12,C26*1.25,IF(D26=$X$13,C26*1.25,IF(D26=$X$14,C26*1.25,"0"))))))))))))))</f>
        <v>400.25</v>
      </c>
      <c r="AB37" s="47">
        <f>IF(D26=$X$1,C26*0.5,IF(D26=$X$2,C26*0.5,IF(D26=$X$3,C26*0.5,IF(D26=$X$4,C26*0.25,IF(D26=$X$5,C26*0.25,IF(D26=$X$6,C26*0.25,IF(D26=$X$7,C26*0.25,IF(D26=$X$8,C26*0.25,IF(D26=$X$9,C26*0.75,IF(D26=$X$10,C26*0.75,IF(D26=$X$11,C26*1,IF(D26=$X$12,C26*0.1,"0"))))))))))))</f>
        <v>160.1</v>
      </c>
      <c r="AC37" s="47">
        <f>IF(D26=$X$1,C26*2,IF(D26=$X$2,C26*1.5,IF(D26=$X$3,C26*2.25,IF(D26=$X$4,C26*2.25,IF(D26=$X$5,C26*2.55,IF(D26=$X$6,C26*6.25,IF(D26=$X$7,C26*2.25,IF(D26=$X$8,C26*1.75,IF(D26=$X$9,C26*1.75,IF(D26=$X$10,C26*1.5,IF(D26=$X$11,C26*1.35,IF(D26=$X$12,C26*1.5,IF(D26=$X$13,C26*2,IF(D26=$X$14,C26*0.4,""))))))))))))))</f>
        <v>720.44999999999993</v>
      </c>
      <c r="AD37" s="49"/>
      <c r="AE37" s="49"/>
    </row>
    <row r="38" spans="24:31">
      <c r="X38" s="49"/>
      <c r="Y38" s="53"/>
      <c r="Z38" s="47" t="str">
        <f>IF($E$5=1,Z3*0,"0")</f>
        <v>0</v>
      </c>
      <c r="AA38" s="47" t="str">
        <f t="shared" ref="AA38:AC38" si="39">IF($E$5=1,AA3*0,"0")</f>
        <v>0</v>
      </c>
      <c r="AB38" s="47" t="str">
        <f t="shared" si="39"/>
        <v>0</v>
      </c>
      <c r="AC38" s="47" t="str">
        <f t="shared" si="39"/>
        <v>0</v>
      </c>
      <c r="AD38" s="49"/>
      <c r="AE38" s="49"/>
    </row>
    <row r="39" spans="24:31">
      <c r="X39" s="49"/>
      <c r="Y39" s="53">
        <v>27</v>
      </c>
      <c r="Z39" s="47">
        <f>IF(D27=$X$1,C27*0.75,IF(D27=$X$2,C27*0.75,IF(D27=$X$3,C27*0.75,IF(D27=$X$4,C27*0.75,IF(D27=$X$5,C27*0.75,IF(D27=$X$6,C27*0.75,IF(D27=$X$7,C27*0.75,IF(D27=$X$8,C27*0.75,IF(D27=$X$9,C27*0.75,IF(D27=$X$10,C27*0.75,IF(D27=$X$11,C27*0.75,IF(D27=$X$12,C27*0.75,IF(D27=$X$13,C27*0.75,IF(D27=$X$14,C27*0.75,""))))))))))))))</f>
        <v>240.14999999999998</v>
      </c>
      <c r="AA39" s="47">
        <f>IF(D27=$X$1,C27*1.25,IF(D27=$X$2,C27*1.25,IF(D27=$X$3,C27*1.25,IF(D27=$X$4,C27*1.25,IF(D27=$X$5,C27*1.25,IF(D27=$X$6,C27*1.25,IF(D27=$X$7,C27*1.25,IF(D27=$X$8,C27*1.25,IF(D27=$X$9,C27*1.25,IF(D27=$X$10,C27*1.25,IF(D27=$X$11,C27*1.25,IF(D27=$X$12,C27*1.25,IF(D27=$X$13,C27*1.25,IF(D27=$X$14,C27*1.25,"0"))))))))))))))</f>
        <v>400.25</v>
      </c>
      <c r="AB39" s="47">
        <f>IF(D27=$X$1,C27*0.5,IF(D27=$X$2,C27*0.5,IF(D27=$X$3,C27*0.5,IF(D27=$X$4,C27*0.25,IF(D27=$X$5,C27*0.25,IF(D27=$X$6,C27*0.25,IF(D27=$X$7,C27*0.25,IF(D27=$X$8,C27*0.25,IF(D27=$X$9,C27*0.75,IF(D27=$X$10,C27*0.75,IF(D27=$X$11,C27*1,IF(D27=$X$12,C27*0.1,"0"))))))))))))</f>
        <v>160.1</v>
      </c>
      <c r="AC39" s="47">
        <f>IF(D27=$X$1,C27*2,IF(D27=$X$2,C27*1.5,IF(D27=$X$3,C27*2.25,IF(D27=$X$4,C27*2.25,IF(D27=$X$5,C27*2.55,IF(D27=$X$6,C27*6.25,IF(D27=$X$7,C27*2.25,IF(D27=$X$8,C27*1.75,IF(D27=$X$9,C27*1.75,IF(D27=$X$10,C27*1.5,IF(D27=$X$11,C27*1.35,IF(D27=$X$12,C27*1.5,IF(D27=$X$13,C27*2,IF(D27=$X$14,C27*0.4,""))))))))))))))</f>
        <v>720.44999999999993</v>
      </c>
      <c r="AD39" s="49"/>
      <c r="AE39" s="49"/>
    </row>
    <row r="40" spans="24:31">
      <c r="X40" s="49"/>
      <c r="Y40" s="53"/>
      <c r="Z40" s="50" t="str">
        <f>IF($E$5=1,Z3*0,"0")</f>
        <v>0</v>
      </c>
      <c r="AA40" s="50" t="str">
        <f t="shared" ref="AA40:AC40" si="40">IF($E$5=1,AA3*0,"0")</f>
        <v>0</v>
      </c>
      <c r="AB40" s="50" t="str">
        <f t="shared" si="40"/>
        <v>0</v>
      </c>
      <c r="AC40" s="50" t="str">
        <f t="shared" si="40"/>
        <v>0</v>
      </c>
      <c r="AD40" s="49"/>
      <c r="AE40" s="49"/>
    </row>
  </sheetData>
  <dataConsolidate/>
  <phoneticPr fontId="5" type="noConversion"/>
  <dataValidations count="83">
    <dataValidation type="list" allowBlank="1" showInputMessage="1" showErrorMessage="1" sqref="E8 K8">
      <formula1>$X$2:$X$12</formula1>
    </dataValidation>
    <dataValidation type="list" allowBlank="1" showInputMessage="1" showErrorMessage="1" sqref="D8:D27">
      <formula1>$X$1:$X$14</formula1>
    </dataValidation>
    <dataValidation type="list" allowBlank="1" showInputMessage="1" showErrorMessage="1" sqref="F8">
      <formula1>$Z$1:$Z$2</formula1>
    </dataValidation>
    <dataValidation type="list" allowBlank="1" showInputMessage="1" showErrorMessage="1" sqref="G8">
      <formula1>$AA$1:$AA$2</formula1>
    </dataValidation>
    <dataValidation type="list" allowBlank="1" showInputMessage="1" showErrorMessage="1" sqref="H8">
      <formula1>$AB$1:$AB$2</formula1>
    </dataValidation>
    <dataValidation type="list" allowBlank="1" showInputMessage="1" showErrorMessage="1" sqref="I8">
      <formula1>$AC$1:$AC$2</formula1>
    </dataValidation>
    <dataValidation type="list" allowBlank="1" showInputMessage="1" showErrorMessage="1" sqref="F9">
      <formula1>$Z$3:$Z$4</formula1>
    </dataValidation>
    <dataValidation type="list" allowBlank="1" showInputMessage="1" showErrorMessage="1" sqref="G9">
      <formula1>$AA$3:$AA$4</formula1>
    </dataValidation>
    <dataValidation type="list" allowBlank="1" showInputMessage="1" showErrorMessage="1" sqref="H9">
      <formula1>$AB$3:$AB$4</formula1>
    </dataValidation>
    <dataValidation type="list" allowBlank="1" showInputMessage="1" showErrorMessage="1" sqref="I9">
      <formula1>$AC$3:$AC$4</formula1>
    </dataValidation>
    <dataValidation type="list" allowBlank="1" showInputMessage="1" showErrorMessage="1" sqref="F10">
      <formula1>$Z$5:$Z$6</formula1>
    </dataValidation>
    <dataValidation type="list" allowBlank="1" showInputMessage="1" showErrorMessage="1" sqref="G10">
      <formula1>$AA$5:$AA$6</formula1>
    </dataValidation>
    <dataValidation type="list" allowBlank="1" showInputMessage="1" showErrorMessage="1" sqref="H10">
      <formula1>$AB$5:$AB$6</formula1>
    </dataValidation>
    <dataValidation type="list" allowBlank="1" showInputMessage="1" showErrorMessage="1" sqref="I10">
      <formula1>$AC$5:$AC$6</formula1>
    </dataValidation>
    <dataValidation type="list" allowBlank="1" showInputMessage="1" showErrorMessage="1" sqref="F11">
      <formula1>$Z$7:$Z$8</formula1>
    </dataValidation>
    <dataValidation type="list" allowBlank="1" showInputMessage="1" showErrorMessage="1" sqref="G11">
      <formula1>$AA$7:$AA$8</formula1>
    </dataValidation>
    <dataValidation type="list" allowBlank="1" showInputMessage="1" showErrorMessage="1" sqref="H11">
      <formula1>$AB$7:$AB$8</formula1>
    </dataValidation>
    <dataValidation type="list" allowBlank="1" showInputMessage="1" showErrorMessage="1" sqref="I11">
      <formula1>$AC$7:$AC$8</formula1>
    </dataValidation>
    <dataValidation type="list" allowBlank="1" showInputMessage="1" showErrorMessage="1" sqref="F12">
      <formula1>$Z$9:$Z$10</formula1>
    </dataValidation>
    <dataValidation type="list" allowBlank="1" showInputMessage="1" showErrorMessage="1" sqref="F13">
      <formula1>$Z$11:$Z$12</formula1>
    </dataValidation>
    <dataValidation type="list" allowBlank="1" showInputMessage="1" showErrorMessage="1" sqref="F14">
      <formula1>$Z$13:$Z$14</formula1>
    </dataValidation>
    <dataValidation type="list" allowBlank="1" showInputMessage="1" showErrorMessage="1" sqref="G12">
      <formula1>$AA$9:$AA$10</formula1>
    </dataValidation>
    <dataValidation type="list" allowBlank="1" showInputMessage="1" showErrorMessage="1" sqref="H12">
      <formula1>$AB$9:$AB$10</formula1>
    </dataValidation>
    <dataValidation type="list" allowBlank="1" showInputMessage="1" showErrorMessage="1" sqref="I12">
      <formula1>$AC$9:$AC$10</formula1>
    </dataValidation>
    <dataValidation type="list" allowBlank="1" showInputMessage="1" showErrorMessage="1" sqref="G13">
      <formula1>$AA$11:$AA$12</formula1>
    </dataValidation>
    <dataValidation type="list" allowBlank="1" showInputMessage="1" showErrorMessage="1" sqref="H13">
      <formula1>$AB$11:$AB$12</formula1>
    </dataValidation>
    <dataValidation type="list" allowBlank="1" showInputMessage="1" showErrorMessage="1" sqref="I13">
      <formula1>$AC$11:$AC$12</formula1>
    </dataValidation>
    <dataValidation type="list" allowBlank="1" showInputMessage="1" showErrorMessage="1" sqref="G14">
      <formula1>$AA$13:$AA$14</formula1>
    </dataValidation>
    <dataValidation type="list" allowBlank="1" showInputMessage="1" showErrorMessage="1" sqref="H14">
      <formula1>$AB$13:$AB$14</formula1>
    </dataValidation>
    <dataValidation type="list" allowBlank="1" showInputMessage="1" showErrorMessage="1" sqref="I14">
      <formula1>$AC$13:$AC$14</formula1>
    </dataValidation>
    <dataValidation type="list" allowBlank="1" showInputMessage="1" showErrorMessage="1" sqref="J8:J27">
      <formula1>$AD$1:$AD$5</formula1>
    </dataValidation>
    <dataValidation type="list" allowBlank="1" showInputMessage="1" showErrorMessage="1" sqref="F15">
      <formula1>$Z$15:$Z$16</formula1>
    </dataValidation>
    <dataValidation type="list" allowBlank="1" showInputMessage="1" showErrorMessage="1" sqref="G15">
      <formula1>$AA$15:$AA$16</formula1>
    </dataValidation>
    <dataValidation type="list" allowBlank="1" showInputMessage="1" showErrorMessage="1" sqref="H15">
      <formula1>$AB$15:$AB$16</formula1>
    </dataValidation>
    <dataValidation type="list" allowBlank="1" showInputMessage="1" showErrorMessage="1" sqref="I15">
      <formula1>$AC$15:$AC$16</formula1>
    </dataValidation>
    <dataValidation type="list" allowBlank="1" showInputMessage="1" showErrorMessage="1" sqref="F16">
      <formula1>$Z$17:$Z$18</formula1>
    </dataValidation>
    <dataValidation type="list" allowBlank="1" showInputMessage="1" showErrorMessage="1" sqref="G16">
      <formula1>$AA$17:$AA$18</formula1>
    </dataValidation>
    <dataValidation type="list" allowBlank="1" showInputMessage="1" showErrorMessage="1" sqref="H16">
      <formula1>$AB$17:$AB$18</formula1>
    </dataValidation>
    <dataValidation type="list" allowBlank="1" showInputMessage="1" showErrorMessage="1" sqref="I16">
      <formula1>$AC$17:$AC$18</formula1>
    </dataValidation>
    <dataValidation type="list" allowBlank="1" showInputMessage="1" showErrorMessage="1" sqref="F17">
      <formula1>$Z$19:$Z$20</formula1>
    </dataValidation>
    <dataValidation type="list" allowBlank="1" showInputMessage="1" showErrorMessage="1" sqref="G17">
      <formula1>$AA$19:$AA$20</formula1>
    </dataValidation>
    <dataValidation type="list" allowBlank="1" showInputMessage="1" showErrorMessage="1" sqref="H17">
      <formula1>$AB$19:$AB$20</formula1>
    </dataValidation>
    <dataValidation type="list" allowBlank="1" showInputMessage="1" showErrorMessage="1" sqref="I17">
      <formula1>$AC$19:$AC$20</formula1>
    </dataValidation>
    <dataValidation type="list" allowBlank="1" showInputMessage="1" showErrorMessage="1" sqref="F18">
      <formula1>$Z$21:$Z$22</formula1>
    </dataValidation>
    <dataValidation type="list" allowBlank="1" showInputMessage="1" showErrorMessage="1" sqref="G18">
      <formula1>$AA$21:$AA$22</formula1>
    </dataValidation>
    <dataValidation type="list" allowBlank="1" showInputMessage="1" showErrorMessage="1" sqref="H18">
      <formula1>$AB$21:$AB$22</formula1>
    </dataValidation>
    <dataValidation type="list" allowBlank="1" showInputMessage="1" showErrorMessage="1" sqref="I18">
      <formula1>$AC$21:$AC$22</formula1>
    </dataValidation>
    <dataValidation type="list" allowBlank="1" showInputMessage="1" showErrorMessage="1" sqref="F19">
      <formula1>$Z$23:$Z$24</formula1>
    </dataValidation>
    <dataValidation type="list" allowBlank="1" showInputMessage="1" showErrorMessage="1" sqref="G19">
      <formula1>$AA$23:$AA$24</formula1>
    </dataValidation>
    <dataValidation type="list" allowBlank="1" showInputMessage="1" showErrorMessage="1" sqref="H19">
      <formula1>$AB$23:$AB$24</formula1>
    </dataValidation>
    <dataValidation type="list" allowBlank="1" showInputMessage="1" showErrorMessage="1" sqref="I19">
      <formula1>$AC$23:$AC$24</formula1>
    </dataValidation>
    <dataValidation type="list" allowBlank="1" showInputMessage="1" showErrorMessage="1" sqref="F20">
      <formula1>$Z$25:$Z$26</formula1>
    </dataValidation>
    <dataValidation type="list" allowBlank="1" showInputMessage="1" showErrorMessage="1" sqref="G20">
      <formula1>$AA$25:$AA$26</formula1>
    </dataValidation>
    <dataValidation type="list" allowBlank="1" showInputMessage="1" showErrorMessage="1" sqref="H20">
      <formula1>$AB$25:$AB$26</formula1>
    </dataValidation>
    <dataValidation type="list" allowBlank="1" showInputMessage="1" showErrorMessage="1" sqref="I20">
      <formula1>$AC$25:$AC$26</formula1>
    </dataValidation>
    <dataValidation type="list" allowBlank="1" showInputMessage="1" showErrorMessage="1" sqref="F21">
      <formula1>$Z$27:$Z$28</formula1>
    </dataValidation>
    <dataValidation type="list" allowBlank="1" showInputMessage="1" showErrorMessage="1" sqref="G21">
      <formula1>$AA$27:$AA$28</formula1>
    </dataValidation>
    <dataValidation type="list" allowBlank="1" showInputMessage="1" showErrorMessage="1" sqref="H21">
      <formula1>$AB$27:$AB$28</formula1>
    </dataValidation>
    <dataValidation type="list" allowBlank="1" showInputMessage="1" showErrorMessage="1" sqref="I21">
      <formula1>$AC$27:$AC$28</formula1>
    </dataValidation>
    <dataValidation type="list" allowBlank="1" showInputMessage="1" showErrorMessage="1" sqref="F22">
      <formula1>$Z$29:$Z$30</formula1>
    </dataValidation>
    <dataValidation type="list" allowBlank="1" showInputMessage="1" showErrorMessage="1" sqref="G22">
      <formula1>$AA$29:$AA$30</formula1>
    </dataValidation>
    <dataValidation type="list" allowBlank="1" showInputMessage="1" showErrorMessage="1" sqref="H22">
      <formula1>$AB$29:$AB$30</formula1>
    </dataValidation>
    <dataValidation type="list" allowBlank="1" showInputMessage="1" showErrorMessage="1" sqref="I22">
      <formula1>$AC$29:$AC$30</formula1>
    </dataValidation>
    <dataValidation type="list" allowBlank="1" showInputMessage="1" showErrorMessage="1" sqref="F23">
      <formula1>$Z$31:$Z$32</formula1>
    </dataValidation>
    <dataValidation type="list" allowBlank="1" showInputMessage="1" showErrorMessage="1" sqref="G23">
      <formula1>$AA$31:$AA$32</formula1>
    </dataValidation>
    <dataValidation type="list" allowBlank="1" showInputMessage="1" showErrorMessage="1" sqref="H23">
      <formula1>$AB$31:$AB$32</formula1>
    </dataValidation>
    <dataValidation type="list" allowBlank="1" showInputMessage="1" showErrorMessage="1" sqref="I23">
      <formula1>$AC$31:$AC$32</formula1>
    </dataValidation>
    <dataValidation type="list" allowBlank="1" showInputMessage="1" showErrorMessage="1" sqref="F24">
      <formula1>$Z$33:$Z$34</formula1>
    </dataValidation>
    <dataValidation type="list" allowBlank="1" showInputMessage="1" showErrorMessage="1" sqref="G24">
      <formula1>$AA$33:$AA$34</formula1>
    </dataValidation>
    <dataValidation type="list" allowBlank="1" showInputMessage="1" showErrorMessage="1" sqref="H24">
      <formula1>$AB$33:$AB$34</formula1>
    </dataValidation>
    <dataValidation type="list" allowBlank="1" showInputMessage="1" showErrorMessage="1" sqref="I24">
      <formula1>$AC$33:$AC$34</formula1>
    </dataValidation>
    <dataValidation type="list" allowBlank="1" showInputMessage="1" showErrorMessage="1" sqref="F25">
      <formula1>$Z$35:$Z$36</formula1>
    </dataValidation>
    <dataValidation type="list" allowBlank="1" showInputMessage="1" showErrorMessage="1" sqref="G25">
      <formula1>$AA$35:$AA$36</formula1>
    </dataValidation>
    <dataValidation type="list" allowBlank="1" showInputMessage="1" showErrorMessage="1" sqref="F26">
      <formula1>$Z$37:$Z$38</formula1>
    </dataValidation>
    <dataValidation type="list" allowBlank="1" showInputMessage="1" showErrorMessage="1" sqref="H25">
      <formula1>$AB$35:$AB$36</formula1>
    </dataValidation>
    <dataValidation type="list" allowBlank="1" showInputMessage="1" showErrorMessage="1" sqref="I25">
      <formula1>$AC$35:$AC$36</formula1>
    </dataValidation>
    <dataValidation type="list" allowBlank="1" showInputMessage="1" showErrorMessage="1" sqref="G26">
      <formula1>$AA$37:$AA$38</formula1>
    </dataValidation>
    <dataValidation type="list" allowBlank="1" showInputMessage="1" showErrorMessage="1" sqref="H26">
      <formula1>$AB$37:$AB$38</formula1>
    </dataValidation>
    <dataValidation type="list" allowBlank="1" showInputMessage="1" showErrorMessage="1" sqref="I26">
      <formula1>$AC$37:$AC$38</formula1>
    </dataValidation>
    <dataValidation type="list" allowBlank="1" showInputMessage="1" showErrorMessage="1" sqref="F27">
      <formula1>$Z$39:$Z$40</formula1>
    </dataValidation>
    <dataValidation type="list" allowBlank="1" showInputMessage="1" showErrorMessage="1" sqref="G27">
      <formula1>$AA$39:$AA$40</formula1>
    </dataValidation>
    <dataValidation type="list" allowBlank="1" showInputMessage="1" showErrorMessage="1" sqref="H27">
      <formula1>$AB$39:$AB$40</formula1>
    </dataValidation>
    <dataValidation type="list" allowBlank="1" showInputMessage="1" showErrorMessage="1" sqref="I27">
      <formula1>$AC$39:$AC$40</formula1>
    </dataValidation>
  </dataValidations>
  <printOptions horizontalCentered="1" verticalCentered="1"/>
  <pageMargins left="0" right="0" top="0" bottom="0" header="0" footer="0"/>
  <pageSetup paperSize="9" scale="7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Project Parameters</vt:lpstr>
      <vt:lpstr>'Project Parameters'!Print_Area</vt:lpstr>
      <vt:lpstr>Project_type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2013-08-18T12:01:56Z</cp:lastPrinted>
  <dcterms:created xsi:type="dcterms:W3CDTF">2004-04-21T08:51:46Z</dcterms:created>
  <dcterms:modified xsi:type="dcterms:W3CDTF">2013-08-18T14:53:03Z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TC012197731033</vt:lpwstr>
  </property>
</Properties>
</file>