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0" yWindow="0" windowWidth="12120" windowHeight="9120"/>
  </bookViews>
  <sheets>
    <sheet name="ورقة1" sheetId="1" r:id="rId1"/>
  </sheets>
  <definedNames>
    <definedName name="kh_1">ورقة1!$AG$9:$AP$12</definedName>
    <definedName name="kh_2">ورقة1!$AG$16:$AP$19</definedName>
    <definedName name="kh_3">ورقة1!$AG$23:$AP$26</definedName>
    <definedName name="kh_4">ورقة1!$AG$30:$AP$33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R16" i="1" l="1"/>
  <c r="AR17" i="1"/>
  <c r="AR18" i="1"/>
  <c r="AR19" i="1"/>
  <c r="AR23" i="1"/>
  <c r="AR24" i="1"/>
  <c r="AR25" i="1"/>
  <c r="AR26" i="1"/>
  <c r="AR30" i="1"/>
  <c r="AR31" i="1"/>
  <c r="AR32" i="1"/>
  <c r="AR33" i="1"/>
  <c r="AO33" i="1" l="1"/>
  <c r="AO32" i="1"/>
  <c r="AO31" i="1"/>
  <c r="AO30" i="1"/>
  <c r="AN33" i="1"/>
  <c r="AP33" i="1" s="1"/>
  <c r="AN32" i="1"/>
  <c r="AP32" i="1" s="1"/>
  <c r="AN31" i="1"/>
  <c r="AP31" i="1" s="1"/>
  <c r="AN30" i="1"/>
  <c r="AP30" i="1" s="1"/>
  <c r="AO26" i="1"/>
  <c r="AO25" i="1"/>
  <c r="AO24" i="1"/>
  <c r="AO23" i="1"/>
  <c r="AN26" i="1"/>
  <c r="AP26" i="1" s="1"/>
  <c r="AN25" i="1"/>
  <c r="AP25" i="1" s="1"/>
  <c r="AN24" i="1"/>
  <c r="AP24" i="1" s="1"/>
  <c r="AN23" i="1"/>
  <c r="AP23" i="1" s="1"/>
  <c r="AO19" i="1"/>
  <c r="AO18" i="1"/>
  <c r="AE26" i="1"/>
  <c r="AE24" i="1"/>
  <c r="AE25" i="1"/>
  <c r="AE23" i="1"/>
  <c r="AD26" i="1"/>
  <c r="AD25" i="1"/>
  <c r="AD24" i="1"/>
  <c r="AD23" i="1"/>
  <c r="AC25" i="1"/>
  <c r="AM25" i="1" s="1"/>
  <c r="AC24" i="1"/>
  <c r="AM24" i="1" s="1"/>
  <c r="AC26" i="1"/>
  <c r="AM26" i="1" s="1"/>
  <c r="AC23" i="1"/>
  <c r="AM23" i="1" s="1"/>
  <c r="Y24" i="1"/>
  <c r="AB26" i="1"/>
  <c r="AB24" i="1"/>
  <c r="Y26" i="1"/>
  <c r="AB25" i="1"/>
  <c r="Y23" i="1"/>
  <c r="AB23" i="1"/>
  <c r="Y25" i="1"/>
  <c r="AA25" i="1"/>
  <c r="X26" i="1"/>
  <c r="AA26" i="1"/>
  <c r="X25" i="1"/>
  <c r="AA23" i="1"/>
  <c r="X24" i="1"/>
  <c r="AA24" i="1"/>
  <c r="X23" i="1"/>
  <c r="Z24" i="1"/>
  <c r="AL24" i="1" s="1"/>
  <c r="W25" i="1"/>
  <c r="AK25" i="1" s="1"/>
  <c r="Z25" i="1"/>
  <c r="AL25" i="1" s="1"/>
  <c r="W24" i="1"/>
  <c r="AK24" i="1" s="1"/>
  <c r="Z23" i="1"/>
  <c r="AL23" i="1" s="1"/>
  <c r="W26" i="1"/>
  <c r="AK26" i="1" s="1"/>
  <c r="Z26" i="1"/>
  <c r="AL26" i="1" s="1"/>
  <c r="W23" i="1"/>
  <c r="AK23" i="1" s="1"/>
  <c r="AE18" i="1"/>
  <c r="AE17" i="1"/>
  <c r="AE19" i="1"/>
  <c r="AE16" i="1"/>
  <c r="AD19" i="1"/>
  <c r="AD18" i="1"/>
  <c r="AD17" i="1"/>
  <c r="AD16" i="1"/>
  <c r="AC19" i="1"/>
  <c r="AC18" i="1"/>
  <c r="AC17" i="1"/>
  <c r="AC16" i="1"/>
  <c r="AM16" i="1" s="1"/>
  <c r="AB16" i="1"/>
  <c r="AO17" i="1"/>
  <c r="AO16" i="1"/>
  <c r="Y18" i="1"/>
  <c r="AB17" i="1"/>
  <c r="AB18" i="1"/>
  <c r="Y17" i="1"/>
  <c r="Y19" i="1"/>
  <c r="AB19" i="1"/>
  <c r="Y16" i="1"/>
  <c r="AA18" i="1"/>
  <c r="X19" i="1"/>
  <c r="AA19" i="1"/>
  <c r="X18" i="1"/>
  <c r="AA16" i="1"/>
  <c r="X17" i="1"/>
  <c r="AA17" i="1"/>
  <c r="X16" i="1"/>
  <c r="Z17" i="1"/>
  <c r="AL17" i="1" s="1"/>
  <c r="W19" i="1"/>
  <c r="AK19" i="1" s="1"/>
  <c r="Z19" i="1"/>
  <c r="AL19" i="1" s="1"/>
  <c r="W17" i="1"/>
  <c r="AK17" i="1" s="1"/>
  <c r="Z18" i="1"/>
  <c r="AL18" i="1" s="1"/>
  <c r="W16" i="1"/>
  <c r="AK16" i="1" s="1"/>
  <c r="Z16" i="1"/>
  <c r="AL16" i="1" s="1"/>
  <c r="W18" i="1"/>
  <c r="AK18" i="1" s="1"/>
  <c r="W9" i="1"/>
  <c r="K44" i="1"/>
  <c r="K52" i="1"/>
  <c r="Y12" i="1"/>
  <c r="Y11" i="1"/>
  <c r="Y10" i="1"/>
  <c r="Y9" i="1"/>
  <c r="X12" i="1"/>
  <c r="X10" i="1"/>
  <c r="X9" i="1"/>
  <c r="X11" i="1"/>
  <c r="W12" i="1"/>
  <c r="W11" i="1"/>
  <c r="W10" i="1"/>
  <c r="AN19" i="1"/>
  <c r="AN18" i="1"/>
  <c r="AP18" i="1" s="1"/>
  <c r="AN17" i="1"/>
  <c r="AP17" i="1" s="1"/>
  <c r="AN16" i="1"/>
  <c r="AP16" i="1" s="1"/>
  <c r="AB12" i="1"/>
  <c r="AB10" i="1"/>
  <c r="AB11" i="1"/>
  <c r="AB9" i="1"/>
  <c r="V31" i="1"/>
  <c r="V33" i="1"/>
  <c r="V32" i="1"/>
  <c r="U33" i="1"/>
  <c r="U31" i="1"/>
  <c r="U32" i="1"/>
  <c r="V23" i="1"/>
  <c r="V25" i="1"/>
  <c r="V26" i="1"/>
  <c r="V24" i="1"/>
  <c r="U23" i="1"/>
  <c r="U19" i="1"/>
  <c r="S24" i="1"/>
  <c r="S23" i="1"/>
  <c r="S26" i="1"/>
  <c r="S25" i="1"/>
  <c r="R26" i="1"/>
  <c r="R25" i="1"/>
  <c r="R24" i="1"/>
  <c r="R23" i="1"/>
  <c r="AM19" i="1" l="1"/>
  <c r="AP19" i="1"/>
  <c r="AM18" i="1"/>
  <c r="AM17" i="1"/>
  <c r="V18" i="1"/>
  <c r="V17" i="1"/>
  <c r="V19" i="1"/>
  <c r="T19" i="1"/>
  <c r="T17" i="1"/>
  <c r="U17" i="1"/>
  <c r="U16" i="1"/>
  <c r="T18" i="1"/>
  <c r="T16" i="1"/>
  <c r="S19" i="1"/>
  <c r="S18" i="1"/>
  <c r="Q18" i="1"/>
  <c r="Q19" i="1"/>
  <c r="Q17" i="1"/>
  <c r="R19" i="1"/>
  <c r="R18" i="1"/>
  <c r="R17" i="1"/>
  <c r="R16" i="1"/>
  <c r="T23" i="1"/>
  <c r="AJ23" i="1" s="1"/>
  <c r="Q23" i="1"/>
  <c r="AI23" i="1" s="1"/>
  <c r="U24" i="1"/>
  <c r="T24" i="1"/>
  <c r="Q24" i="1"/>
  <c r="AI24" i="1" s="1"/>
  <c r="U25" i="1"/>
  <c r="T25" i="1"/>
  <c r="Q25" i="1"/>
  <c r="AI25" i="1" s="1"/>
  <c r="U26" i="1"/>
  <c r="T26" i="1"/>
  <c r="Q26" i="1"/>
  <c r="AI26" i="1" s="1"/>
  <c r="AG26" i="1" s="1"/>
  <c r="U18" i="1"/>
  <c r="S17" i="1"/>
  <c r="V16" i="1"/>
  <c r="S16" i="1"/>
  <c r="Q16" i="1"/>
  <c r="AG25" i="1" l="1"/>
  <c r="AG23" i="1"/>
  <c r="AG24" i="1"/>
  <c r="AJ24" i="1"/>
  <c r="AJ25" i="1"/>
  <c r="AJ26" i="1"/>
  <c r="AJ17" i="1"/>
  <c r="AJ19" i="1"/>
  <c r="AJ18" i="1"/>
  <c r="AJ16" i="1"/>
  <c r="AI19" i="1"/>
  <c r="AI18" i="1"/>
  <c r="AI17" i="1"/>
  <c r="AG17" i="1" s="1"/>
  <c r="AI16" i="1"/>
  <c r="AE33" i="1"/>
  <c r="AD33" i="1"/>
  <c r="AC33" i="1"/>
  <c r="AB33" i="1"/>
  <c r="AA33" i="1"/>
  <c r="Z33" i="1"/>
  <c r="Y33" i="1"/>
  <c r="X33" i="1"/>
  <c r="W33" i="1"/>
  <c r="T33" i="1"/>
  <c r="AJ33" i="1" s="1"/>
  <c r="S33" i="1"/>
  <c r="R33" i="1"/>
  <c r="Q33" i="1"/>
  <c r="AE31" i="1"/>
  <c r="AD31" i="1"/>
  <c r="AC31" i="1"/>
  <c r="AB31" i="1"/>
  <c r="AA31" i="1"/>
  <c r="Z31" i="1"/>
  <c r="Y31" i="1"/>
  <c r="X31" i="1"/>
  <c r="W31" i="1"/>
  <c r="T31" i="1"/>
  <c r="AJ31" i="1" s="1"/>
  <c r="S31" i="1"/>
  <c r="R31" i="1"/>
  <c r="Q31" i="1"/>
  <c r="AE32" i="1"/>
  <c r="AD32" i="1"/>
  <c r="AC32" i="1"/>
  <c r="AB32" i="1"/>
  <c r="AA32" i="1"/>
  <c r="Z32" i="1"/>
  <c r="Y32" i="1"/>
  <c r="X32" i="1"/>
  <c r="W32" i="1"/>
  <c r="AK32" i="1" s="1"/>
  <c r="T32" i="1"/>
  <c r="AJ32" i="1" s="1"/>
  <c r="S32" i="1"/>
  <c r="R32" i="1"/>
  <c r="Q32" i="1"/>
  <c r="AE30" i="1"/>
  <c r="AD30" i="1"/>
  <c r="AC30" i="1"/>
  <c r="AB30" i="1"/>
  <c r="AA30" i="1"/>
  <c r="Z30" i="1"/>
  <c r="AL30" i="1" s="1"/>
  <c r="Y30" i="1"/>
  <c r="X30" i="1"/>
  <c r="W30" i="1"/>
  <c r="V30" i="1"/>
  <c r="U30" i="1"/>
  <c r="T30" i="1"/>
  <c r="S30" i="1"/>
  <c r="R30" i="1"/>
  <c r="Q30" i="1"/>
  <c r="Q9" i="1"/>
  <c r="R9" i="1"/>
  <c r="AO12" i="1"/>
  <c r="AO11" i="1"/>
  <c r="AO10" i="1"/>
  <c r="AN12" i="1"/>
  <c r="AN11" i="1"/>
  <c r="AN10" i="1"/>
  <c r="AD12" i="1"/>
  <c r="AD11" i="1"/>
  <c r="U11" i="1"/>
  <c r="AE12" i="1"/>
  <c r="AE10" i="1"/>
  <c r="V10" i="1"/>
  <c r="AC11" i="1"/>
  <c r="AC10" i="1"/>
  <c r="T10" i="1"/>
  <c r="Q10" i="1"/>
  <c r="AE11" i="1"/>
  <c r="AE9" i="1"/>
  <c r="V9" i="1"/>
  <c r="AD10" i="1"/>
  <c r="AD9" i="1"/>
  <c r="U9" i="1"/>
  <c r="AC12" i="1"/>
  <c r="AC9" i="1"/>
  <c r="T9" i="1"/>
  <c r="AA12" i="1"/>
  <c r="AA11" i="1"/>
  <c r="AA10" i="1"/>
  <c r="Z11" i="1"/>
  <c r="Z10" i="1"/>
  <c r="S10" i="1"/>
  <c r="Z12" i="1"/>
  <c r="Z9" i="1"/>
  <c r="AA9" i="1"/>
  <c r="R11" i="1"/>
  <c r="S11" i="1"/>
  <c r="S9" i="1"/>
  <c r="AO9" i="1"/>
  <c r="AN9" i="1"/>
  <c r="U12" i="1"/>
  <c r="V12" i="1"/>
  <c r="V11" i="1"/>
  <c r="T11" i="1"/>
  <c r="U10" i="1"/>
  <c r="T12" i="1"/>
  <c r="S12" i="1"/>
  <c r="R12" i="1"/>
  <c r="R10" i="1"/>
  <c r="Q11" i="1"/>
  <c r="Q12" i="1"/>
  <c r="I28" i="1" l="1"/>
  <c r="G28" i="1"/>
  <c r="E28" i="1"/>
  <c r="C28" i="1"/>
  <c r="J27" i="1"/>
  <c r="H27" i="1"/>
  <c r="F27" i="1"/>
  <c r="D27" i="1"/>
  <c r="B27" i="1"/>
  <c r="I26" i="1"/>
  <c r="G26" i="1"/>
  <c r="E26" i="1"/>
  <c r="C26" i="1"/>
  <c r="J25" i="1"/>
  <c r="H25" i="1"/>
  <c r="F25" i="1"/>
  <c r="D25" i="1"/>
  <c r="J28" i="1"/>
  <c r="H28" i="1"/>
  <c r="F28" i="1"/>
  <c r="D28" i="1"/>
  <c r="B28" i="1"/>
  <c r="I27" i="1"/>
  <c r="G27" i="1"/>
  <c r="E27" i="1"/>
  <c r="C27" i="1"/>
  <c r="J26" i="1"/>
  <c r="H26" i="1"/>
  <c r="F26" i="1"/>
  <c r="D26" i="1"/>
  <c r="B26" i="1"/>
  <c r="I25" i="1"/>
  <c r="G25" i="1"/>
  <c r="E25" i="1"/>
  <c r="C25" i="1"/>
  <c r="B25" i="1"/>
  <c r="AG16" i="1"/>
  <c r="AG18" i="1"/>
  <c r="AG19" i="1"/>
  <c r="AL31" i="1"/>
  <c r="AK33" i="1"/>
  <c r="AM33" i="1"/>
  <c r="AM32" i="1"/>
  <c r="AK30" i="1"/>
  <c r="AM30" i="1"/>
  <c r="AL32" i="1"/>
  <c r="AK31" i="1"/>
  <c r="AM31" i="1"/>
  <c r="AL33" i="1"/>
  <c r="AJ30" i="1"/>
  <c r="AM12" i="1"/>
  <c r="AL10" i="1"/>
  <c r="AI32" i="1"/>
  <c r="AJ12" i="1"/>
  <c r="AJ11" i="1"/>
  <c r="AK11" i="1"/>
  <c r="AI31" i="1"/>
  <c r="AI30" i="1"/>
  <c r="AI33" i="1"/>
  <c r="AG33" i="1" s="1"/>
  <c r="AL11" i="1"/>
  <c r="AM11" i="1"/>
  <c r="AP12" i="1"/>
  <c r="AL9" i="1"/>
  <c r="AL12" i="1"/>
  <c r="AM9" i="1"/>
  <c r="AM10" i="1"/>
  <c r="AP10" i="1"/>
  <c r="AP11" i="1"/>
  <c r="AP9" i="1"/>
  <c r="AK9" i="1"/>
  <c r="AK12" i="1"/>
  <c r="AJ10" i="1"/>
  <c r="AJ9" i="1"/>
  <c r="AK10" i="1"/>
  <c r="AI11" i="1"/>
  <c r="AR11" i="1" s="1"/>
  <c r="AI12" i="1"/>
  <c r="AR12" i="1" s="1"/>
  <c r="AI10" i="1"/>
  <c r="AR10" i="1" s="1"/>
  <c r="AI9" i="1"/>
  <c r="AR9" i="1" l="1"/>
  <c r="AG9" i="1" s="1"/>
  <c r="J21" i="1"/>
  <c r="H21" i="1"/>
  <c r="F21" i="1"/>
  <c r="D21" i="1"/>
  <c r="B21" i="1"/>
  <c r="I20" i="1"/>
  <c r="G20" i="1"/>
  <c r="E20" i="1"/>
  <c r="C20" i="1"/>
  <c r="J19" i="1"/>
  <c r="H19" i="1"/>
  <c r="F19" i="1"/>
  <c r="D19" i="1"/>
  <c r="B19" i="1"/>
  <c r="I18" i="1"/>
  <c r="G18" i="1"/>
  <c r="E18" i="1"/>
  <c r="C18" i="1"/>
  <c r="I21" i="1"/>
  <c r="G21" i="1"/>
  <c r="E21" i="1"/>
  <c r="C21" i="1"/>
  <c r="J20" i="1"/>
  <c r="H20" i="1"/>
  <c r="F20" i="1"/>
  <c r="D20" i="1"/>
  <c r="B20" i="1"/>
  <c r="I19" i="1"/>
  <c r="G19" i="1"/>
  <c r="E19" i="1"/>
  <c r="C19" i="1"/>
  <c r="J18" i="1"/>
  <c r="H18" i="1"/>
  <c r="F18" i="1"/>
  <c r="D18" i="1"/>
  <c r="B18" i="1"/>
  <c r="AG32" i="1"/>
  <c r="AG30" i="1"/>
  <c r="AG31" i="1"/>
  <c r="J35" i="1" l="1"/>
  <c r="H35" i="1"/>
  <c r="F35" i="1"/>
  <c r="D35" i="1"/>
  <c r="B35" i="1"/>
  <c r="I34" i="1"/>
  <c r="G34" i="1"/>
  <c r="E34" i="1"/>
  <c r="C34" i="1"/>
  <c r="J33" i="1"/>
  <c r="H33" i="1"/>
  <c r="F33" i="1"/>
  <c r="D33" i="1"/>
  <c r="B33" i="1"/>
  <c r="I32" i="1"/>
  <c r="G32" i="1"/>
  <c r="E32" i="1"/>
  <c r="C32" i="1"/>
  <c r="B32" i="1"/>
  <c r="I35" i="1"/>
  <c r="G35" i="1"/>
  <c r="E35" i="1"/>
  <c r="C35" i="1"/>
  <c r="J34" i="1"/>
  <c r="H34" i="1"/>
  <c r="F34" i="1"/>
  <c r="D34" i="1"/>
  <c r="B34" i="1"/>
  <c r="I33" i="1"/>
  <c r="G33" i="1"/>
  <c r="E33" i="1"/>
  <c r="C33" i="1"/>
  <c r="J32" i="1"/>
  <c r="H32" i="1"/>
  <c r="F32" i="1"/>
  <c r="D32" i="1"/>
  <c r="AG10" i="1"/>
  <c r="AG12" i="1"/>
  <c r="AG11" i="1"/>
  <c r="B11" i="1" l="1"/>
  <c r="I11" i="1"/>
  <c r="F11" i="1"/>
  <c r="E11" i="1"/>
  <c r="J11" i="1"/>
  <c r="G11" i="1"/>
  <c r="D11" i="1"/>
  <c r="H11" i="1"/>
  <c r="C11" i="1"/>
  <c r="G13" i="1"/>
  <c r="E14" i="1"/>
  <c r="I14" i="1"/>
  <c r="D14" i="1"/>
  <c r="H14" i="1"/>
  <c r="C14" i="1"/>
  <c r="G14" i="1"/>
  <c r="B14" i="1"/>
  <c r="F14" i="1"/>
  <c r="J14" i="1"/>
  <c r="E12" i="1"/>
  <c r="I12" i="1"/>
  <c r="D13" i="1"/>
  <c r="H13" i="1"/>
  <c r="B12" i="1"/>
  <c r="F12" i="1"/>
  <c r="J12" i="1"/>
  <c r="E13" i="1"/>
  <c r="I13" i="1"/>
  <c r="C12" i="1"/>
  <c r="G12" i="1"/>
  <c r="B13" i="1"/>
  <c r="F13" i="1"/>
  <c r="J13" i="1"/>
  <c r="D12" i="1"/>
  <c r="H12" i="1"/>
  <c r="C13" i="1"/>
</calcChain>
</file>

<file path=xl/sharedStrings.xml><?xml version="1.0" encoding="utf-8"?>
<sst xmlns="http://schemas.openxmlformats.org/spreadsheetml/2006/main" count="147" uniqueCount="43">
  <si>
    <t>الدور الثاني</t>
  </si>
  <si>
    <t>الربع النهائي</t>
  </si>
  <si>
    <t>النصف النهائي</t>
  </si>
  <si>
    <t>تحديد المركز الثالث</t>
  </si>
  <si>
    <t>النهائي</t>
  </si>
  <si>
    <t>الدور الأول</t>
  </si>
  <si>
    <t>المجموعة الأولى</t>
  </si>
  <si>
    <t>المجموعة الثانية</t>
  </si>
  <si>
    <t>المجموعة الثالثة</t>
  </si>
  <si>
    <t>المجموعة الرابعة</t>
  </si>
  <si>
    <t>جنوب أفريقيا</t>
  </si>
  <si>
    <t>أنغولا</t>
  </si>
  <si>
    <t>المغرب</t>
  </si>
  <si>
    <t>الرأس الأخضر</t>
  </si>
  <si>
    <t>المركز</t>
  </si>
  <si>
    <t>النقاط</t>
  </si>
  <si>
    <t>المنتخب</t>
  </si>
  <si>
    <t>لعب</t>
  </si>
  <si>
    <t>فاز</t>
  </si>
  <si>
    <t>خسر</t>
  </si>
  <si>
    <t>تعادل</t>
  </si>
  <si>
    <t>له</t>
  </si>
  <si>
    <t>عليه</t>
  </si>
  <si>
    <t>الفارق</t>
  </si>
  <si>
    <t>المباريات</t>
  </si>
  <si>
    <t>الأهداف</t>
  </si>
  <si>
    <t>ساحل العاج</t>
  </si>
  <si>
    <t>تونس</t>
  </si>
  <si>
    <t>الجزائر</t>
  </si>
  <si>
    <t>الطوغو</t>
  </si>
  <si>
    <t>كأس الأمم الأفريقية 2013</t>
  </si>
  <si>
    <t>نيجيريا</t>
  </si>
  <si>
    <t>بطل الدورة</t>
  </si>
  <si>
    <t>زمبيا</t>
  </si>
  <si>
    <t>غانا</t>
  </si>
  <si>
    <t>مالي</t>
  </si>
  <si>
    <t>الكنغو الديموقراطية</t>
  </si>
  <si>
    <t>النيجر</t>
  </si>
  <si>
    <t>بوركينافاسو</t>
  </si>
  <si>
    <t>إثيوبيا</t>
  </si>
  <si>
    <t>بوركينا فاسو</t>
  </si>
  <si>
    <t xml:space="preserve">النيجر 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</si>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</sst>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b/>
      <sz val="36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2"/>
      <color theme="4" tint="-0.249977111117893"/>
      <name val="Arial"/>
      <family val="2"/>
    </font>
    <font>
      <b/>
      <sz val="12"/>
      <color rgb="FF92D050"/>
      <name val="Arial"/>
      <family val="2"/>
    </font>
    <font>
      <b/>
      <sz val="12"/>
      <color rgb="FFFF0000"/>
      <name val="Arial"/>
      <family val="2"/>
    </font>
    <font>
      <b/>
      <sz val="28"/>
      <color theme="1"/>
      <name val="Arial"/>
      <family val="2"/>
      <scheme val="minor"/>
    </font>
    <font>
      <sz val="28"/>
      <color theme="9"/>
      <name val="Arial"/>
      <family val="2"/>
      <scheme val="minor"/>
    </font>
    <font>
      <b/>
      <sz val="14"/>
      <color theme="9"/>
      <name val="Arial"/>
      <family val="2"/>
      <scheme val="minor"/>
    </font>
    <font>
      <sz val="11"/>
      <color theme="9"/>
      <name val="Arial"/>
      <family val="2"/>
      <scheme val="minor"/>
    </font>
    <font>
      <b/>
      <sz val="12"/>
      <color rgb="FF3366FF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B0C9FC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F4FEF7"/>
        <bgColor indexed="64"/>
      </patternFill>
    </fill>
    <fill>
      <patternFill patternType="solid">
        <fgColor rgb="FFFFFBFB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EFE599"/>
        <bgColor indexed="64"/>
      </patternFill>
    </fill>
    <fill>
      <patternFill patternType="solid">
        <fgColor rgb="FFF7FFDD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DFEEC"/>
        <bgColor indexed="64"/>
      </patternFill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Dashed">
        <color indexed="64"/>
      </left>
      <right/>
      <top/>
      <bottom/>
      <diagonal/>
    </border>
    <border>
      <left/>
      <right style="mediumDashed">
        <color indexed="64"/>
      </right>
      <top/>
      <bottom/>
      <diagonal/>
    </border>
    <border>
      <left style="mediumDashed">
        <color indexed="64"/>
      </left>
      <right/>
      <top/>
      <bottom style="mediumDashed">
        <color indexed="64"/>
      </bottom>
      <diagonal/>
    </border>
    <border>
      <left/>
      <right/>
      <top/>
      <bottom style="mediumDashed">
        <color indexed="64"/>
      </bottom>
      <diagonal/>
    </border>
    <border>
      <left/>
      <right style="mediumDashed">
        <color indexed="64"/>
      </right>
      <top/>
      <bottom style="mediumDashed">
        <color indexed="64"/>
      </bottom>
      <diagonal/>
    </border>
    <border>
      <left style="dotted">
        <color indexed="64"/>
      </left>
      <right/>
      <top style="medium">
        <color indexed="64"/>
      </top>
      <bottom/>
      <diagonal/>
    </border>
    <border>
      <left/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/>
      <top/>
      <bottom style="mediumDashed">
        <color indexed="64"/>
      </bottom>
      <diagonal/>
    </border>
    <border>
      <left/>
      <right style="dotted">
        <color indexed="64"/>
      </right>
      <top/>
      <bottom style="medium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1">
    <xf numFmtId="0" fontId="0" fillId="0" borderId="0" xfId="0"/>
    <xf numFmtId="0" fontId="0" fillId="2" borderId="0" xfId="0" applyFill="1"/>
    <xf numFmtId="0" fontId="0" fillId="2" borderId="0" xfId="0" applyFill="1" applyBorder="1"/>
    <xf numFmtId="0" fontId="0" fillId="2" borderId="5" xfId="0" applyFill="1" applyBorder="1" applyAlignment="1">
      <alignment horizontal="center" vertical="center"/>
    </xf>
    <xf numFmtId="0" fontId="0" fillId="2" borderId="0" xfId="0" applyFill="1" applyBorder="1"/>
    <xf numFmtId="0" fontId="0" fillId="2" borderId="1" xfId="0" applyFill="1" applyBorder="1" applyAlignment="1">
      <alignment horizontal="center" vertical="center"/>
    </xf>
    <xf numFmtId="0" fontId="0" fillId="2" borderId="22" xfId="0" applyFill="1" applyBorder="1" applyAlignment="1">
      <alignment horizontal="center" vertical="center"/>
    </xf>
    <xf numFmtId="0" fontId="0" fillId="2" borderId="11" xfId="0" applyFill="1" applyBorder="1"/>
    <xf numFmtId="0" fontId="0" fillId="2" borderId="12" xfId="0" applyFill="1" applyBorder="1"/>
    <xf numFmtId="0" fontId="0" fillId="2" borderId="13" xfId="0" applyFill="1" applyBorder="1"/>
    <xf numFmtId="0" fontId="0" fillId="2" borderId="33" xfId="0" applyFill="1" applyBorder="1"/>
    <xf numFmtId="0" fontId="0" fillId="2" borderId="24" xfId="0" applyFill="1" applyBorder="1"/>
    <xf numFmtId="0" fontId="0" fillId="3" borderId="0" xfId="0" applyFill="1"/>
    <xf numFmtId="0" fontId="0" fillId="6" borderId="0" xfId="0" applyFill="1"/>
    <xf numFmtId="0" fontId="6" fillId="11" borderId="1" xfId="0" applyFont="1" applyFill="1" applyBorder="1" applyAlignment="1">
      <alignment horizontal="center" vertical="center"/>
    </xf>
    <xf numFmtId="0" fontId="6" fillId="11" borderId="2" xfId="0" applyFont="1" applyFill="1" applyBorder="1" applyAlignment="1">
      <alignment horizontal="center" vertical="center"/>
    </xf>
    <xf numFmtId="0" fontId="6" fillId="11" borderId="19" xfId="0" applyFont="1" applyFill="1" applyBorder="1" applyAlignment="1">
      <alignment horizontal="center" vertical="center"/>
    </xf>
    <xf numFmtId="0" fontId="6" fillId="11" borderId="18" xfId="0" applyFont="1" applyFill="1" applyBorder="1" applyAlignment="1">
      <alignment horizontal="center" vertical="center"/>
    </xf>
    <xf numFmtId="0" fontId="6" fillId="12" borderId="5" xfId="0" applyFont="1" applyFill="1" applyBorder="1" applyAlignment="1">
      <alignment horizontal="center" vertical="center"/>
    </xf>
    <xf numFmtId="0" fontId="6" fillId="12" borderId="1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6" fillId="12" borderId="19" xfId="0" applyFont="1" applyFill="1" applyBorder="1" applyAlignment="1">
      <alignment horizontal="center" vertical="center"/>
    </xf>
    <xf numFmtId="0" fontId="6" fillId="13" borderId="1" xfId="0" applyFont="1" applyFill="1" applyBorder="1" applyAlignment="1">
      <alignment horizontal="center" vertical="center"/>
    </xf>
    <xf numFmtId="0" fontId="6" fillId="13" borderId="19" xfId="0" applyFont="1" applyFill="1" applyBorder="1" applyAlignment="1">
      <alignment horizontal="center" vertical="center"/>
    </xf>
    <xf numFmtId="0" fontId="6" fillId="11" borderId="21" xfId="0" applyFont="1" applyFill="1" applyBorder="1" applyAlignment="1">
      <alignment horizontal="center" vertical="center"/>
    </xf>
    <xf numFmtId="0" fontId="6" fillId="13" borderId="22" xfId="0" applyFont="1" applyFill="1" applyBorder="1" applyAlignment="1">
      <alignment horizontal="center" vertical="center"/>
    </xf>
    <xf numFmtId="0" fontId="6" fillId="13" borderId="23" xfId="0" applyFont="1" applyFill="1" applyBorder="1" applyAlignment="1">
      <alignment horizontal="center" vertical="center"/>
    </xf>
    <xf numFmtId="0" fontId="6" fillId="12" borderId="8" xfId="0" applyFont="1" applyFill="1" applyBorder="1" applyAlignment="1">
      <alignment horizontal="center" vertical="center"/>
    </xf>
    <xf numFmtId="0" fontId="6" fillId="12" borderId="25" xfId="0" applyFont="1" applyFill="1" applyBorder="1" applyAlignment="1">
      <alignment horizontal="center" vertical="center"/>
    </xf>
    <xf numFmtId="0" fontId="6" fillId="12" borderId="24" xfId="0" applyFont="1" applyFill="1" applyBorder="1" applyAlignment="1">
      <alignment horizontal="center" vertical="center"/>
    </xf>
    <xf numFmtId="0" fontId="6" fillId="12" borderId="17" xfId="0" applyFont="1" applyFill="1" applyBorder="1" applyAlignment="1">
      <alignment horizontal="center" vertical="center"/>
    </xf>
    <xf numFmtId="0" fontId="6" fillId="13" borderId="8" xfId="0" applyFont="1" applyFill="1" applyBorder="1" applyAlignment="1">
      <alignment horizontal="center" vertical="center"/>
    </xf>
    <xf numFmtId="0" fontId="6" fillId="13" borderId="25" xfId="0" applyFont="1" applyFill="1" applyBorder="1" applyAlignment="1">
      <alignment horizontal="center" vertical="center"/>
    </xf>
    <xf numFmtId="0" fontId="6" fillId="13" borderId="24" xfId="0" applyFont="1" applyFill="1" applyBorder="1" applyAlignment="1">
      <alignment horizontal="center" vertical="center"/>
    </xf>
    <xf numFmtId="0" fontId="6" fillId="13" borderId="31" xfId="0" applyFont="1" applyFill="1" applyBorder="1" applyAlignment="1">
      <alignment horizontal="center" vertical="center"/>
    </xf>
    <xf numFmtId="0" fontId="6" fillId="13" borderId="32" xfId="0" applyFont="1" applyFill="1" applyBorder="1" applyAlignment="1">
      <alignment horizontal="center" vertical="center"/>
    </xf>
    <xf numFmtId="0" fontId="0" fillId="12" borderId="0" xfId="0" applyFill="1"/>
    <xf numFmtId="0" fontId="7" fillId="12" borderId="1" xfId="0" applyFont="1" applyFill="1" applyBorder="1" applyAlignment="1">
      <alignment horizontal="center" vertical="center"/>
    </xf>
    <xf numFmtId="0" fontId="7" fillId="13" borderId="1" xfId="0" applyFont="1" applyFill="1" applyBorder="1" applyAlignment="1">
      <alignment horizontal="center" vertical="center"/>
    </xf>
    <xf numFmtId="0" fontId="7" fillId="13" borderId="22" xfId="0" applyFont="1" applyFill="1" applyBorder="1" applyAlignment="1">
      <alignment horizontal="center" vertical="center"/>
    </xf>
    <xf numFmtId="0" fontId="8" fillId="12" borderId="1" xfId="0" applyFont="1" applyFill="1" applyBorder="1" applyAlignment="1">
      <alignment horizontal="center" vertical="center"/>
    </xf>
    <xf numFmtId="0" fontId="8" fillId="13" borderId="1" xfId="0" applyFont="1" applyFill="1" applyBorder="1" applyAlignment="1">
      <alignment horizontal="center" vertical="center"/>
    </xf>
    <xf numFmtId="0" fontId="8" fillId="13" borderId="22" xfId="0" applyFont="1" applyFill="1" applyBorder="1" applyAlignment="1">
      <alignment horizontal="center" vertical="center"/>
    </xf>
    <xf numFmtId="0" fontId="0" fillId="9" borderId="0" xfId="0" applyFill="1"/>
    <xf numFmtId="0" fontId="3" fillId="14" borderId="0" xfId="0" applyFont="1" applyFill="1"/>
    <xf numFmtId="0" fontId="0" fillId="7" borderId="0" xfId="0" applyFill="1"/>
    <xf numFmtId="0" fontId="5" fillId="16" borderId="46" xfId="0" applyFont="1" applyFill="1" applyBorder="1" applyAlignment="1">
      <alignment horizontal="center" vertical="center"/>
    </xf>
    <xf numFmtId="0" fontId="5" fillId="16" borderId="47" xfId="0" applyFont="1" applyFill="1" applyBorder="1" applyAlignment="1">
      <alignment horizontal="center" vertical="center"/>
    </xf>
    <xf numFmtId="0" fontId="5" fillId="16" borderId="48" xfId="0" applyFont="1" applyFill="1" applyBorder="1" applyAlignment="1">
      <alignment horizontal="center" vertical="center"/>
    </xf>
    <xf numFmtId="0" fontId="5" fillId="16" borderId="26" xfId="0" applyFont="1" applyFill="1" applyBorder="1" applyAlignment="1">
      <alignment horizontal="center" vertical="center"/>
    </xf>
    <xf numFmtId="0" fontId="5" fillId="16" borderId="28" xfId="0" applyFont="1" applyFill="1" applyBorder="1" applyAlignment="1">
      <alignment horizontal="center" vertical="center"/>
    </xf>
    <xf numFmtId="0" fontId="5" fillId="16" borderId="16" xfId="0" applyFont="1" applyFill="1" applyBorder="1" applyAlignment="1">
      <alignment horizontal="center" vertical="center"/>
    </xf>
    <xf numFmtId="0" fontId="5" fillId="16" borderId="17" xfId="0" applyFont="1" applyFill="1" applyBorder="1" applyAlignment="1">
      <alignment horizontal="center" vertical="center"/>
    </xf>
    <xf numFmtId="0" fontId="5" fillId="16" borderId="51" xfId="0" applyFont="1" applyFill="1" applyBorder="1" applyAlignment="1">
      <alignment horizontal="center" vertical="center"/>
    </xf>
    <xf numFmtId="0" fontId="5" fillId="16" borderId="32" xfId="0" applyFont="1" applyFill="1" applyBorder="1" applyAlignment="1">
      <alignment horizontal="center" vertical="center"/>
    </xf>
    <xf numFmtId="0" fontId="5" fillId="16" borderId="54" xfId="0" applyFont="1" applyFill="1" applyBorder="1" applyAlignment="1">
      <alignment horizontal="center" vertical="center"/>
    </xf>
    <xf numFmtId="0" fontId="5" fillId="16" borderId="55" xfId="0" applyFont="1" applyFill="1" applyBorder="1" applyAlignment="1">
      <alignment horizontal="center" vertical="center"/>
    </xf>
    <xf numFmtId="0" fontId="3" fillId="2" borderId="0" xfId="0" applyFont="1" applyFill="1"/>
    <xf numFmtId="0" fontId="5" fillId="16" borderId="26" xfId="0" applyFont="1" applyFill="1" applyBorder="1" applyAlignment="1">
      <alignment horizontal="center"/>
    </xf>
    <xf numFmtId="0" fontId="5" fillId="16" borderId="28" xfId="0" applyFont="1" applyFill="1" applyBorder="1" applyAlignment="1">
      <alignment horizontal="center"/>
    </xf>
    <xf numFmtId="0" fontId="5" fillId="16" borderId="14" xfId="0" applyFont="1" applyFill="1" applyBorder="1" applyAlignment="1">
      <alignment horizontal="center"/>
    </xf>
    <xf numFmtId="0" fontId="5" fillId="16" borderId="17" xfId="0" applyFont="1" applyFill="1" applyBorder="1" applyAlignment="1">
      <alignment horizontal="center"/>
    </xf>
    <xf numFmtId="0" fontId="5" fillId="16" borderId="16" xfId="0" applyFont="1" applyFill="1" applyBorder="1" applyAlignment="1">
      <alignment horizontal="center"/>
    </xf>
    <xf numFmtId="0" fontId="5" fillId="16" borderId="51" xfId="0" applyFont="1" applyFill="1" applyBorder="1" applyAlignment="1">
      <alignment horizontal="center"/>
    </xf>
    <xf numFmtId="0" fontId="5" fillId="16" borderId="32" xfId="0" applyFont="1" applyFill="1" applyBorder="1" applyAlignment="1">
      <alignment horizontal="center"/>
    </xf>
    <xf numFmtId="0" fontId="6" fillId="11" borderId="30" xfId="0" applyFont="1" applyFill="1" applyBorder="1" applyAlignment="1">
      <alignment horizontal="center" vertical="center"/>
    </xf>
    <xf numFmtId="0" fontId="12" fillId="17" borderId="0" xfId="0" applyFont="1" applyFill="1"/>
    <xf numFmtId="0" fontId="12" fillId="17" borderId="0" xfId="0" applyFont="1" applyFill="1" applyBorder="1"/>
    <xf numFmtId="0" fontId="5" fillId="16" borderId="56" xfId="0" applyFont="1" applyFill="1" applyBorder="1" applyAlignment="1">
      <alignment horizontal="center"/>
    </xf>
    <xf numFmtId="0" fontId="5" fillId="16" borderId="58" xfId="0" applyFont="1" applyFill="1" applyBorder="1" applyAlignment="1">
      <alignment horizontal="center"/>
    </xf>
    <xf numFmtId="0" fontId="0" fillId="17" borderId="0" xfId="0" applyFill="1"/>
    <xf numFmtId="0" fontId="0" fillId="17" borderId="0" xfId="0" applyFill="1" applyBorder="1"/>
    <xf numFmtId="0" fontId="6" fillId="11" borderId="47" xfId="0" applyFont="1" applyFill="1" applyBorder="1" applyAlignment="1">
      <alignment horizontal="center" vertical="center"/>
    </xf>
    <xf numFmtId="0" fontId="6" fillId="11" borderId="48" xfId="0" applyFont="1" applyFill="1" applyBorder="1" applyAlignment="1">
      <alignment horizontal="center" vertical="center"/>
    </xf>
    <xf numFmtId="0" fontId="6" fillId="12" borderId="47" xfId="0" applyFont="1" applyFill="1" applyBorder="1" applyAlignment="1">
      <alignment horizontal="center" vertical="center"/>
    </xf>
    <xf numFmtId="0" fontId="6" fillId="13" borderId="47" xfId="0" applyFont="1" applyFill="1" applyBorder="1" applyAlignment="1">
      <alignment horizontal="center" vertical="center"/>
    </xf>
    <xf numFmtId="0" fontId="6" fillId="13" borderId="48" xfId="0" applyFont="1" applyFill="1" applyBorder="1" applyAlignment="1">
      <alignment horizontal="center" vertical="center"/>
    </xf>
    <xf numFmtId="0" fontId="6" fillId="12" borderId="18" xfId="0" applyFont="1" applyFill="1" applyBorder="1" applyAlignment="1">
      <alignment horizontal="center" vertical="center"/>
    </xf>
    <xf numFmtId="0" fontId="6" fillId="13" borderId="18" xfId="0" applyFont="1" applyFill="1" applyBorder="1" applyAlignment="1">
      <alignment horizontal="center" vertical="center"/>
    </xf>
    <xf numFmtId="0" fontId="6" fillId="13" borderId="21" xfId="0" applyFont="1" applyFill="1" applyBorder="1" applyAlignment="1">
      <alignment horizontal="center" vertical="center"/>
    </xf>
    <xf numFmtId="0" fontId="7" fillId="12" borderId="25" xfId="0" applyFont="1" applyFill="1" applyBorder="1" applyAlignment="1">
      <alignment horizontal="center" vertical="center"/>
    </xf>
    <xf numFmtId="0" fontId="7" fillId="13" borderId="25" xfId="0" applyFont="1" applyFill="1" applyBorder="1" applyAlignment="1">
      <alignment horizontal="center" vertical="center"/>
    </xf>
    <xf numFmtId="0" fontId="8" fillId="12" borderId="25" xfId="0" applyFont="1" applyFill="1" applyBorder="1" applyAlignment="1">
      <alignment horizontal="center" vertical="center"/>
    </xf>
    <xf numFmtId="0" fontId="8" fillId="13" borderId="25" xfId="0" applyFont="1" applyFill="1" applyBorder="1" applyAlignment="1">
      <alignment horizontal="center" vertical="center"/>
    </xf>
    <xf numFmtId="0" fontId="13" fillId="12" borderId="1" xfId="0" applyFont="1" applyFill="1" applyBorder="1" applyAlignment="1">
      <alignment horizontal="center" vertical="center"/>
    </xf>
    <xf numFmtId="0" fontId="13" fillId="13" borderId="1" xfId="0" applyFont="1" applyFill="1" applyBorder="1" applyAlignment="1">
      <alignment horizontal="center" vertical="center"/>
    </xf>
    <xf numFmtId="0" fontId="13" fillId="13" borderId="22" xfId="0" applyFont="1" applyFill="1" applyBorder="1" applyAlignment="1">
      <alignment horizontal="center" vertical="center"/>
    </xf>
    <xf numFmtId="0" fontId="13" fillId="12" borderId="25" xfId="0" applyFont="1" applyFill="1" applyBorder="1" applyAlignment="1">
      <alignment horizontal="center" vertical="center"/>
    </xf>
    <xf numFmtId="0" fontId="13" fillId="13" borderId="25" xfId="0" applyFont="1" applyFill="1" applyBorder="1" applyAlignment="1">
      <alignment horizontal="center" vertical="center"/>
    </xf>
    <xf numFmtId="0" fontId="13" fillId="12" borderId="19" xfId="0" applyFont="1" applyFill="1" applyBorder="1" applyAlignment="1">
      <alignment horizontal="center" vertical="center"/>
    </xf>
    <xf numFmtId="0" fontId="13" fillId="13" borderId="19" xfId="0" applyFont="1" applyFill="1" applyBorder="1" applyAlignment="1">
      <alignment horizontal="center" vertical="center"/>
    </xf>
    <xf numFmtId="0" fontId="13" fillId="13" borderId="23" xfId="0" applyFont="1" applyFill="1" applyBorder="1" applyAlignment="1">
      <alignment horizontal="center" vertical="center"/>
    </xf>
    <xf numFmtId="0" fontId="5" fillId="18" borderId="49" xfId="0" applyFont="1" applyFill="1" applyBorder="1" applyAlignment="1">
      <alignment horizontal="center" vertical="center"/>
    </xf>
    <xf numFmtId="0" fontId="5" fillId="18" borderId="50" xfId="0" applyFont="1" applyFill="1" applyBorder="1" applyAlignment="1">
      <alignment horizontal="center" vertical="center"/>
    </xf>
    <xf numFmtId="0" fontId="5" fillId="18" borderId="18" xfId="0" applyFont="1" applyFill="1" applyBorder="1" applyAlignment="1">
      <alignment horizontal="center" vertical="center"/>
    </xf>
    <xf numFmtId="0" fontId="5" fillId="18" borderId="19" xfId="0" applyFont="1" applyFill="1" applyBorder="1" applyAlignment="1">
      <alignment horizontal="center" vertical="center"/>
    </xf>
    <xf numFmtId="0" fontId="5" fillId="18" borderId="21" xfId="0" applyFont="1" applyFill="1" applyBorder="1" applyAlignment="1">
      <alignment horizontal="center" vertical="center"/>
    </xf>
    <xf numFmtId="0" fontId="5" fillId="18" borderId="23" xfId="0" applyFont="1" applyFill="1" applyBorder="1" applyAlignment="1">
      <alignment horizontal="center" vertical="center"/>
    </xf>
    <xf numFmtId="0" fontId="5" fillId="18" borderId="49" xfId="0" applyFont="1" applyFill="1" applyBorder="1" applyAlignment="1">
      <alignment horizontal="center"/>
    </xf>
    <xf numFmtId="0" fontId="5" fillId="18" borderId="13" xfId="0" applyFont="1" applyFill="1" applyBorder="1" applyAlignment="1">
      <alignment horizontal="center"/>
    </xf>
    <xf numFmtId="0" fontId="5" fillId="18" borderId="18" xfId="0" applyFont="1" applyFill="1" applyBorder="1" applyAlignment="1">
      <alignment horizontal="center"/>
    </xf>
    <xf numFmtId="0" fontId="5" fillId="18" borderId="19" xfId="0" applyFont="1" applyFill="1" applyBorder="1" applyAlignment="1">
      <alignment horizontal="center"/>
    </xf>
    <xf numFmtId="0" fontId="5" fillId="18" borderId="21" xfId="0" applyFont="1" applyFill="1" applyBorder="1" applyAlignment="1">
      <alignment horizontal="center"/>
    </xf>
    <xf numFmtId="0" fontId="5" fillId="18" borderId="23" xfId="0" applyFont="1" applyFill="1" applyBorder="1" applyAlignment="1">
      <alignment horizontal="center"/>
    </xf>
    <xf numFmtId="0" fontId="5" fillId="18" borderId="50" xfId="0" applyFont="1" applyFill="1" applyBorder="1" applyAlignment="1">
      <alignment horizontal="center"/>
    </xf>
    <xf numFmtId="0" fontId="5" fillId="18" borderId="29" xfId="0" applyFont="1" applyFill="1" applyBorder="1" applyAlignment="1">
      <alignment horizontal="center"/>
    </xf>
    <xf numFmtId="0" fontId="5" fillId="18" borderId="57" xfId="0" applyFont="1" applyFill="1" applyBorder="1" applyAlignment="1">
      <alignment horizontal="center"/>
    </xf>
    <xf numFmtId="0" fontId="5" fillId="18" borderId="52" xfId="0" applyFont="1" applyFill="1" applyBorder="1" applyAlignment="1">
      <alignment horizontal="center" vertical="center"/>
    </xf>
    <xf numFmtId="0" fontId="5" fillId="18" borderId="53" xfId="0" applyFont="1" applyFill="1" applyBorder="1" applyAlignment="1">
      <alignment horizontal="center" vertical="center"/>
    </xf>
    <xf numFmtId="0" fontId="0" fillId="0" borderId="0" xfId="0" applyFill="1"/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6" fillId="0" borderId="22" xfId="0" applyFont="1" applyFill="1" applyBorder="1" applyAlignment="1">
      <alignment horizontal="center" vertical="center"/>
    </xf>
    <xf numFmtId="0" fontId="7" fillId="0" borderId="22" xfId="0" applyFont="1" applyFill="1" applyBorder="1" applyAlignment="1">
      <alignment horizontal="center" vertical="center"/>
    </xf>
    <xf numFmtId="0" fontId="8" fillId="0" borderId="22" xfId="0" applyFont="1" applyFill="1" applyBorder="1" applyAlignment="1">
      <alignment horizontal="center" vertical="center"/>
    </xf>
    <xf numFmtId="0" fontId="13" fillId="0" borderId="22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6" fillId="10" borderId="29" xfId="0" applyFont="1" applyFill="1" applyBorder="1" applyAlignment="1">
      <alignment horizontal="center" vertical="center"/>
    </xf>
    <xf numFmtId="0" fontId="6" fillId="10" borderId="20" xfId="0" applyFont="1" applyFill="1" applyBorder="1" applyAlignment="1">
      <alignment horizontal="center" vertical="center"/>
    </xf>
    <xf numFmtId="0" fontId="6" fillId="10" borderId="3" xfId="0" applyFont="1" applyFill="1" applyBorder="1" applyAlignment="1">
      <alignment horizontal="center" vertical="center"/>
    </xf>
    <xf numFmtId="0" fontId="6" fillId="10" borderId="4" xfId="0" applyFont="1" applyFill="1" applyBorder="1" applyAlignment="1">
      <alignment horizontal="center" vertical="center"/>
    </xf>
    <xf numFmtId="0" fontId="6" fillId="10" borderId="9" xfId="0" applyFont="1" applyFill="1" applyBorder="1" applyAlignment="1">
      <alignment horizontal="center" vertical="center"/>
    </xf>
    <xf numFmtId="0" fontId="6" fillId="10" borderId="10" xfId="0" applyFont="1" applyFill="1" applyBorder="1" applyAlignment="1">
      <alignment horizontal="center" vertical="center"/>
    </xf>
    <xf numFmtId="0" fontId="6" fillId="10" borderId="6" xfId="0" applyFont="1" applyFill="1" applyBorder="1" applyAlignment="1">
      <alignment horizontal="center" vertical="center"/>
    </xf>
    <xf numFmtId="0" fontId="6" fillId="10" borderId="59" xfId="0" applyFont="1" applyFill="1" applyBorder="1" applyAlignment="1">
      <alignment horizontal="center" vertical="center"/>
    </xf>
    <xf numFmtId="0" fontId="6" fillId="10" borderId="60" xfId="0" applyFont="1" applyFill="1" applyBorder="1" applyAlignment="1">
      <alignment horizontal="center" vertical="center"/>
    </xf>
    <xf numFmtId="0" fontId="6" fillId="10" borderId="26" xfId="0" applyFont="1" applyFill="1" applyBorder="1" applyAlignment="1">
      <alignment horizontal="center" vertical="center"/>
    </xf>
    <xf numFmtId="0" fontId="6" fillId="10" borderId="27" xfId="0" applyFont="1" applyFill="1" applyBorder="1" applyAlignment="1">
      <alignment horizontal="center" vertical="center"/>
    </xf>
    <xf numFmtId="0" fontId="6" fillId="10" borderId="28" xfId="0" applyFont="1" applyFill="1" applyBorder="1" applyAlignment="1">
      <alignment horizontal="center" vertical="center"/>
    </xf>
    <xf numFmtId="0" fontId="6" fillId="2" borderId="26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28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10" borderId="5" xfId="0" applyFont="1" applyFill="1" applyBorder="1" applyAlignment="1">
      <alignment horizontal="center" vertical="center"/>
    </xf>
    <xf numFmtId="0" fontId="6" fillId="10" borderId="7" xfId="0" applyFont="1" applyFill="1" applyBorder="1" applyAlignment="1">
      <alignment horizontal="center" vertical="center"/>
    </xf>
    <xf numFmtId="0" fontId="6" fillId="10" borderId="2" xfId="0" applyFont="1" applyFill="1" applyBorder="1" applyAlignment="1">
      <alignment horizontal="center" vertical="center"/>
    </xf>
    <xf numFmtId="0" fontId="6" fillId="10" borderId="15" xfId="0" applyFont="1" applyFill="1" applyBorder="1" applyAlignment="1">
      <alignment horizontal="center" vertical="center"/>
    </xf>
    <xf numFmtId="0" fontId="6" fillId="10" borderId="17" xfId="0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2" fillId="5" borderId="34" xfId="0" applyFont="1" applyFill="1" applyBorder="1" applyAlignment="1">
      <alignment horizontal="center" vertical="center"/>
    </xf>
    <xf numFmtId="0" fontId="2" fillId="5" borderId="35" xfId="0" applyFont="1" applyFill="1" applyBorder="1" applyAlignment="1">
      <alignment horizontal="center" vertical="center"/>
    </xf>
    <xf numFmtId="0" fontId="2" fillId="5" borderId="36" xfId="0" applyFont="1" applyFill="1" applyBorder="1" applyAlignment="1">
      <alignment horizontal="center" vertical="center"/>
    </xf>
    <xf numFmtId="0" fontId="4" fillId="6" borderId="37" xfId="0" applyFont="1" applyFill="1" applyBorder="1" applyAlignment="1">
      <alignment horizontal="center" vertical="center"/>
    </xf>
    <xf numFmtId="0" fontId="4" fillId="6" borderId="0" xfId="0" applyFont="1" applyFill="1" applyBorder="1" applyAlignment="1">
      <alignment horizontal="center" vertical="center"/>
    </xf>
    <xf numFmtId="0" fontId="4" fillId="6" borderId="38" xfId="0" applyFont="1" applyFill="1" applyBorder="1" applyAlignment="1">
      <alignment horizontal="center" vertical="center"/>
    </xf>
    <xf numFmtId="0" fontId="4" fillId="6" borderId="39" xfId="0" applyFont="1" applyFill="1" applyBorder="1" applyAlignment="1">
      <alignment horizontal="center" vertical="center"/>
    </xf>
    <xf numFmtId="0" fontId="4" fillId="6" borderId="40" xfId="0" applyFont="1" applyFill="1" applyBorder="1" applyAlignment="1">
      <alignment horizontal="center" vertical="center"/>
    </xf>
    <xf numFmtId="0" fontId="4" fillId="6" borderId="41" xfId="0" applyFont="1" applyFill="1" applyBorder="1" applyAlignment="1">
      <alignment horizontal="center" vertical="center"/>
    </xf>
    <xf numFmtId="0" fontId="9" fillId="15" borderId="42" xfId="0" applyFont="1" applyFill="1" applyBorder="1" applyAlignment="1">
      <alignment horizontal="center" vertical="center"/>
    </xf>
    <xf numFmtId="0" fontId="9" fillId="15" borderId="12" xfId="0" applyFont="1" applyFill="1" applyBorder="1" applyAlignment="1">
      <alignment horizontal="center" vertical="center"/>
    </xf>
    <xf numFmtId="0" fontId="9" fillId="15" borderId="43" xfId="0" applyFont="1" applyFill="1" applyBorder="1" applyAlignment="1">
      <alignment horizontal="center" vertical="center"/>
    </xf>
    <xf numFmtId="0" fontId="9" fillId="15" borderId="44" xfId="0" applyFont="1" applyFill="1" applyBorder="1" applyAlignment="1">
      <alignment horizontal="center" vertical="center"/>
    </xf>
    <xf numFmtId="0" fontId="9" fillId="15" borderId="40" xfId="0" applyFont="1" applyFill="1" applyBorder="1" applyAlignment="1">
      <alignment horizontal="center" vertical="center"/>
    </xf>
    <xf numFmtId="0" fontId="9" fillId="15" borderId="45" xfId="0" applyFont="1" applyFill="1" applyBorder="1" applyAlignment="1">
      <alignment horizontal="center" vertical="center"/>
    </xf>
    <xf numFmtId="0" fontId="5" fillId="9" borderId="33" xfId="0" applyFont="1" applyFill="1" applyBorder="1" applyAlignment="1">
      <alignment horizontal="center" vertical="center"/>
    </xf>
    <xf numFmtId="0" fontId="5" fillId="9" borderId="0" xfId="0" applyFont="1" applyFill="1" applyBorder="1" applyAlignment="1">
      <alignment horizontal="center" vertical="center"/>
    </xf>
    <xf numFmtId="0" fontId="5" fillId="9" borderId="24" xfId="0" applyFont="1" applyFill="1" applyBorder="1" applyAlignment="1">
      <alignment horizontal="center" vertical="center"/>
    </xf>
    <xf numFmtId="0" fontId="10" fillId="17" borderId="11" xfId="0" applyFont="1" applyFill="1" applyBorder="1" applyAlignment="1">
      <alignment horizontal="center" vertical="center"/>
    </xf>
    <xf numFmtId="0" fontId="10" fillId="17" borderId="12" xfId="0" applyFont="1" applyFill="1" applyBorder="1" applyAlignment="1">
      <alignment horizontal="center" vertical="center"/>
    </xf>
    <xf numFmtId="0" fontId="10" fillId="17" borderId="13" xfId="0" applyFont="1" applyFill="1" applyBorder="1" applyAlignment="1">
      <alignment horizontal="center" vertical="center"/>
    </xf>
    <xf numFmtId="0" fontId="10" fillId="17" borderId="33" xfId="0" applyFont="1" applyFill="1" applyBorder="1" applyAlignment="1">
      <alignment horizontal="center" vertical="center"/>
    </xf>
    <xf numFmtId="0" fontId="10" fillId="17" borderId="0" xfId="0" applyFont="1" applyFill="1" applyBorder="1" applyAlignment="1">
      <alignment horizontal="center" vertical="center"/>
    </xf>
    <xf numFmtId="0" fontId="10" fillId="17" borderId="24" xfId="0" applyFont="1" applyFill="1" applyBorder="1" applyAlignment="1">
      <alignment horizontal="center" vertical="center"/>
    </xf>
    <xf numFmtId="0" fontId="10" fillId="17" borderId="34" xfId="0" applyFont="1" applyFill="1" applyBorder="1" applyAlignment="1">
      <alignment horizontal="center" vertical="center"/>
    </xf>
    <xf numFmtId="0" fontId="10" fillId="17" borderId="35" xfId="0" applyFont="1" applyFill="1" applyBorder="1" applyAlignment="1">
      <alignment horizontal="center" vertical="center"/>
    </xf>
    <xf numFmtId="0" fontId="10" fillId="17" borderId="36" xfId="0" applyFont="1" applyFill="1" applyBorder="1" applyAlignment="1">
      <alignment horizontal="center" vertical="center"/>
    </xf>
    <xf numFmtId="0" fontId="4" fillId="8" borderId="33" xfId="0" applyFont="1" applyFill="1" applyBorder="1" applyAlignment="1">
      <alignment horizontal="center" vertical="center"/>
    </xf>
    <xf numFmtId="0" fontId="4" fillId="8" borderId="0" xfId="0" applyFont="1" applyFill="1" applyBorder="1" applyAlignment="1">
      <alignment horizontal="center" vertical="center"/>
    </xf>
    <xf numFmtId="0" fontId="4" fillId="8" borderId="24" xfId="0" applyFont="1" applyFill="1" applyBorder="1" applyAlignment="1">
      <alignment horizontal="center" vertical="center"/>
    </xf>
    <xf numFmtId="0" fontId="4" fillId="8" borderId="34" xfId="0" applyFont="1" applyFill="1" applyBorder="1" applyAlignment="1">
      <alignment horizontal="center" vertical="center"/>
    </xf>
    <xf numFmtId="0" fontId="4" fillId="8" borderId="35" xfId="0" applyFont="1" applyFill="1" applyBorder="1" applyAlignment="1">
      <alignment horizontal="center" vertical="center"/>
    </xf>
    <xf numFmtId="0" fontId="4" fillId="8" borderId="36" xfId="0" applyFont="1" applyFill="1" applyBorder="1" applyAlignment="1">
      <alignment horizontal="center" vertical="center"/>
    </xf>
    <xf numFmtId="0" fontId="11" fillId="17" borderId="0" xfId="0" applyFont="1" applyFill="1" applyAlignment="1">
      <alignment horizontal="center" vertical="center" textRotation="90"/>
    </xf>
    <xf numFmtId="0" fontId="11" fillId="17" borderId="0" xfId="0" applyFont="1" applyFill="1" applyAlignment="1">
      <alignment horizontal="right" vertical="center"/>
    </xf>
    <xf numFmtId="0" fontId="1" fillId="4" borderId="33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1" fillId="4" borderId="24" xfId="0" applyFont="1" applyFill="1" applyBorder="1" applyAlignment="1">
      <alignment horizontal="center" vertical="center"/>
    </xf>
    <xf numFmtId="0" fontId="1" fillId="4" borderId="33" xfId="0" applyFont="1" applyFill="1" applyBorder="1" applyAlignment="1">
      <alignment horizontal="center"/>
    </xf>
    <xf numFmtId="0" fontId="1" fillId="4" borderId="0" xfId="0" applyFont="1" applyFill="1" applyBorder="1" applyAlignment="1">
      <alignment horizontal="center"/>
    </xf>
    <xf numFmtId="0" fontId="1" fillId="4" borderId="24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DFEEC"/>
      <color rgb="FF3366FF"/>
      <color rgb="FFB0C9FC"/>
      <color rgb="FF33CCCC"/>
      <color rgb="FFEBFDFF"/>
      <color rgb="FFFFEBEB"/>
      <color rgb="FFF7FFDD"/>
      <color rgb="FFF2BE00"/>
      <color rgb="FFEFE599"/>
      <color rgb="FFF4FE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187357</xdr:colOff>
      <xdr:row>6</xdr:row>
      <xdr:rowOff>28575</xdr:rowOff>
    </xdr:to>
    <xdr:pic>
      <xdr:nvPicPr>
        <xdr:cNvPr id="3" name="صورة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79469468" y="0"/>
          <a:ext cx="568357" cy="771525"/>
        </a:xfrm>
        <a:prstGeom prst="rect">
          <a:avLst/>
        </a:prstGeom>
      </xdr:spPr>
    </xdr:pic>
    <xdr:clientData/>
  </xdr:twoCellAnchor>
  <xdr:twoCellAnchor editAs="oneCell">
    <xdr:from>
      <xdr:col>8</xdr:col>
      <xdr:colOff>76201</xdr:colOff>
      <xdr:row>0</xdr:row>
      <xdr:rowOff>1</xdr:rowOff>
    </xdr:from>
    <xdr:to>
      <xdr:col>9</xdr:col>
      <xdr:colOff>333376</xdr:colOff>
      <xdr:row>6</xdr:row>
      <xdr:rowOff>19051</xdr:rowOff>
    </xdr:to>
    <xdr:pic>
      <xdr:nvPicPr>
        <xdr:cNvPr id="4" name="صورة 3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75627749" y="1"/>
          <a:ext cx="638175" cy="762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>
    <tabColor rgb="FFFFFF00"/>
  </sheetPr>
  <dimension ref="A1:CSV157"/>
  <sheetViews>
    <sheetView rightToLeft="1" tabSelected="1" topLeftCell="A4" zoomScale="70" zoomScaleNormal="70" workbookViewId="0">
      <selection activeCell="C14" sqref="C14"/>
    </sheetView>
  </sheetViews>
  <sheetFormatPr defaultColWidth="0" defaultRowHeight="14.25" x14ac:dyDescent="0.2"/>
  <cols>
    <col min="1" max="1" width="5.75" style="1" customWidth="1"/>
    <col min="2" max="2" width="15.375" style="1" customWidth="1"/>
    <col min="3" max="10" width="5.75" style="1" customWidth="1"/>
    <col min="11" max="11" width="15.75" style="1" customWidth="1"/>
    <col min="12" max="13" width="5" style="1" customWidth="1"/>
    <col min="14" max="14" width="15.75" style="1" customWidth="1"/>
    <col min="15" max="15" width="8.625" style="1" customWidth="1"/>
    <col min="16" max="16" width="9" style="1" customWidth="1"/>
    <col min="17" max="17" width="2.75" style="1" customWidth="1"/>
    <col min="18" max="18" width="4" style="1" customWidth="1"/>
    <col min="19" max="19" width="3.25" style="1" customWidth="1"/>
    <col min="20" max="20" width="2.625" style="1" customWidth="1"/>
    <col min="21" max="22" width="5.625" style="1" customWidth="1"/>
    <col min="23" max="23" width="4.75" style="1" customWidth="1"/>
    <col min="24" max="24" width="2.625" style="1" customWidth="1"/>
    <col min="25" max="25" width="4" style="1" customWidth="1"/>
    <col min="26" max="26" width="4.375" style="1" customWidth="1"/>
    <col min="27" max="27" width="4" style="1" customWidth="1"/>
    <col min="28" max="28" width="3.25" style="1" customWidth="1"/>
    <col min="29" max="29" width="2.875" style="1" customWidth="1"/>
    <col min="30" max="30" width="4.25" style="1" customWidth="1"/>
    <col min="31" max="31" width="3.75" style="1" customWidth="1"/>
    <col min="32" max="32" width="7.375" customWidth="1"/>
    <col min="33" max="33" width="7" style="109" customWidth="1"/>
    <col min="34" max="34" width="12.75" style="109" customWidth="1"/>
    <col min="35" max="42" width="6.625" style="109" customWidth="1"/>
    <col min="43" max="43" width="8.75" style="109" customWidth="1"/>
    <col min="44" max="44" width="15.25" style="109" customWidth="1"/>
    <col min="45" max="300" width="9.125" style="70" customWidth="1"/>
    <col min="301" max="2544" width="9.125" style="1" customWidth="1"/>
    <col min="2545" max="16384" width="9.125" style="1" hidden="1"/>
  </cols>
  <sheetData>
    <row r="1" spans="1:44" ht="15" hidden="1" customHeight="1" x14ac:dyDescent="0.2">
      <c r="A1" s="167" t="s">
        <v>30</v>
      </c>
      <c r="B1" s="168"/>
      <c r="C1" s="168"/>
      <c r="D1" s="168"/>
      <c r="E1" s="168"/>
      <c r="F1" s="168"/>
      <c r="G1" s="168"/>
      <c r="H1" s="168"/>
      <c r="I1" s="168"/>
      <c r="J1" s="169"/>
      <c r="K1" s="7"/>
      <c r="L1" s="8"/>
      <c r="M1" s="8"/>
      <c r="N1" s="9"/>
      <c r="O1" s="45"/>
    </row>
    <row r="2" spans="1:44" ht="15" hidden="1" customHeight="1" x14ac:dyDescent="0.2">
      <c r="A2" s="170"/>
      <c r="B2" s="171"/>
      <c r="C2" s="171"/>
      <c r="D2" s="171"/>
      <c r="E2" s="171"/>
      <c r="F2" s="171"/>
      <c r="G2" s="171"/>
      <c r="H2" s="171"/>
      <c r="I2" s="171"/>
      <c r="J2" s="172"/>
      <c r="K2" s="10"/>
      <c r="L2" s="4"/>
      <c r="M2" s="4"/>
      <c r="N2" s="11"/>
      <c r="O2" s="45"/>
    </row>
    <row r="3" spans="1:44" ht="15" hidden="1" customHeight="1" x14ac:dyDescent="0.2">
      <c r="A3" s="170"/>
      <c r="B3" s="171"/>
      <c r="C3" s="171"/>
      <c r="D3" s="171"/>
      <c r="E3" s="171"/>
      <c r="F3" s="171"/>
      <c r="G3" s="171"/>
      <c r="H3" s="171"/>
      <c r="I3" s="171"/>
      <c r="J3" s="172"/>
      <c r="K3" s="176" t="s">
        <v>24</v>
      </c>
      <c r="L3" s="177"/>
      <c r="M3" s="177"/>
      <c r="N3" s="178"/>
      <c r="O3" s="182"/>
    </row>
    <row r="4" spans="1:44" x14ac:dyDescent="0.2">
      <c r="A4" s="170"/>
      <c r="B4" s="171"/>
      <c r="C4" s="171"/>
      <c r="D4" s="171"/>
      <c r="E4" s="171"/>
      <c r="F4" s="171"/>
      <c r="G4" s="171"/>
      <c r="H4" s="171"/>
      <c r="I4" s="171"/>
      <c r="J4" s="172"/>
      <c r="K4" s="176"/>
      <c r="L4" s="177"/>
      <c r="M4" s="177"/>
      <c r="N4" s="178"/>
      <c r="O4" s="182"/>
    </row>
    <row r="5" spans="1:44" ht="20.25" customHeight="1" thickBot="1" x14ac:dyDescent="0.25">
      <c r="A5" s="170"/>
      <c r="B5" s="171"/>
      <c r="C5" s="171"/>
      <c r="D5" s="171"/>
      <c r="E5" s="171"/>
      <c r="F5" s="171"/>
      <c r="G5" s="171"/>
      <c r="H5" s="171"/>
      <c r="I5" s="171"/>
      <c r="J5" s="172"/>
      <c r="K5" s="179"/>
      <c r="L5" s="180"/>
      <c r="M5" s="180"/>
      <c r="N5" s="181"/>
      <c r="O5" s="182"/>
    </row>
    <row r="6" spans="1:44" ht="23.25" customHeight="1" x14ac:dyDescent="0.2">
      <c r="A6" s="170"/>
      <c r="B6" s="171"/>
      <c r="C6" s="171"/>
      <c r="D6" s="171"/>
      <c r="E6" s="171"/>
      <c r="F6" s="171"/>
      <c r="G6" s="171"/>
      <c r="H6" s="171"/>
      <c r="I6" s="171"/>
      <c r="J6" s="172"/>
      <c r="K6" s="147" t="s">
        <v>5</v>
      </c>
      <c r="L6" s="147"/>
      <c r="M6" s="147"/>
      <c r="N6" s="148"/>
      <c r="O6" s="182"/>
    </row>
    <row r="7" spans="1:44" ht="3" customHeight="1" thickBot="1" x14ac:dyDescent="0.25">
      <c r="A7" s="173"/>
      <c r="B7" s="174"/>
      <c r="C7" s="174"/>
      <c r="D7" s="174"/>
      <c r="E7" s="174"/>
      <c r="F7" s="174"/>
      <c r="G7" s="174"/>
      <c r="H7" s="174"/>
      <c r="I7" s="174"/>
      <c r="J7" s="175"/>
      <c r="K7" s="150"/>
      <c r="L7" s="150"/>
      <c r="M7" s="150"/>
      <c r="N7" s="151"/>
      <c r="O7" s="182"/>
    </row>
    <row r="8" spans="1:44" ht="15" customHeight="1" thickBot="1" x14ac:dyDescent="0.25">
      <c r="A8" s="135" t="s">
        <v>6</v>
      </c>
      <c r="B8" s="136"/>
      <c r="C8" s="136"/>
      <c r="D8" s="136"/>
      <c r="E8" s="136"/>
      <c r="F8" s="136"/>
      <c r="G8" s="136"/>
      <c r="H8" s="136"/>
      <c r="I8" s="136"/>
      <c r="J8" s="137"/>
      <c r="K8" s="184" t="s">
        <v>6</v>
      </c>
      <c r="L8" s="185"/>
      <c r="M8" s="185"/>
      <c r="N8" s="186"/>
      <c r="O8" s="182"/>
      <c r="AI8" s="110" t="s">
        <v>15</v>
      </c>
      <c r="AJ8" s="110" t="s">
        <v>17</v>
      </c>
      <c r="AK8" s="110" t="s">
        <v>18</v>
      </c>
      <c r="AL8" s="110" t="s">
        <v>19</v>
      </c>
      <c r="AM8" s="110" t="s">
        <v>20</v>
      </c>
      <c r="AN8" s="111" t="s">
        <v>21</v>
      </c>
      <c r="AO8" s="110" t="s">
        <v>22</v>
      </c>
      <c r="AP8" s="112" t="s">
        <v>23</v>
      </c>
      <c r="AQ8" s="190"/>
    </row>
    <row r="9" spans="1:44" ht="15.75" x14ac:dyDescent="0.2">
      <c r="A9" s="123" t="s">
        <v>14</v>
      </c>
      <c r="B9" s="125" t="s">
        <v>16</v>
      </c>
      <c r="C9" s="141" t="s">
        <v>24</v>
      </c>
      <c r="D9" s="142"/>
      <c r="E9" s="142"/>
      <c r="F9" s="142"/>
      <c r="G9" s="143"/>
      <c r="H9" s="141" t="s">
        <v>25</v>
      </c>
      <c r="I9" s="142"/>
      <c r="J9" s="145"/>
      <c r="K9" s="46" t="s">
        <v>10</v>
      </c>
      <c r="L9" s="92">
        <v>0</v>
      </c>
      <c r="M9" s="93">
        <v>0</v>
      </c>
      <c r="N9" s="46" t="s">
        <v>13</v>
      </c>
      <c r="O9" s="182"/>
      <c r="P9" s="3" t="s">
        <v>10</v>
      </c>
      <c r="Q9" s="12">
        <f>IF(AND(L9="",M9=""),"",IF(L9=M9,1,IF(L9&gt;M9,3,0)))</f>
        <v>1</v>
      </c>
      <c r="R9" s="12">
        <f>IF(AND(L11="",M11=""),"",IF(L11=M11,1,IF(L11&gt;M11,3,0)))</f>
        <v>3</v>
      </c>
      <c r="S9" s="12">
        <f>IF(AND(L13="",M13=""),"",IF(L13=M13,1,IF(L13&gt;M13,3,0)))</f>
        <v>1</v>
      </c>
      <c r="T9" s="13">
        <f>IF(AND(L9="",M9=""),"",IF(L9=M9,1,IF(L9&gt;M9,1,1)))</f>
        <v>1</v>
      </c>
      <c r="U9" s="13">
        <f>IF(AND(L11="",M11=""),"",IF(L11=M11,1,IF(L11&gt;M11,1,1)))</f>
        <v>1</v>
      </c>
      <c r="V9" s="13">
        <f>IF(AND(L13="",M13=""),"",IF(L13=M13,1,IF(L13&gt;M13,1,1)))</f>
        <v>1</v>
      </c>
      <c r="W9" s="36">
        <f>IF(AND(L9="",M9=""),"",IF(L9=M9,0,IF(L9&gt;M9,1,0)))</f>
        <v>0</v>
      </c>
      <c r="X9" s="36">
        <f>IF(AND(L11="",M11=""),"",IF(L11=M11,0,IF(L11&gt;M11,1,0)))</f>
        <v>1</v>
      </c>
      <c r="Y9" s="36">
        <f>IF(AND(L13="",M13=""),"",IF(L13=M13,0,IF(L13&gt;M13,1,0)))</f>
        <v>0</v>
      </c>
      <c r="Z9" s="44">
        <f>IF(AND(L9="",M9=""),"",IF(L9=M9,0,IF(L9&lt;M9,1,0)))</f>
        <v>0</v>
      </c>
      <c r="AA9" s="44">
        <f>IF(AND(L11="",M11=""),"",IF(L11=M11,0,IF(L11&lt;M11,1,0)))</f>
        <v>0</v>
      </c>
      <c r="AB9" s="44">
        <f>IF(AND(L13="",M13=""),"",IF(L13=M13,0,IF(L13&lt;M13,1,0)))</f>
        <v>0</v>
      </c>
      <c r="AC9" s="43">
        <f>IF(AND(L9="",M9=""),"",IF(L9=M9,1,IF(L9&gt;M9,0,0)))</f>
        <v>1</v>
      </c>
      <c r="AD9" s="43">
        <f>IF(AND(L11="",M11=""),"",IF(L11=M11,1,IF(L11&gt;M11,0,0)))</f>
        <v>0</v>
      </c>
      <c r="AE9" s="43">
        <f>IF(AND(L13="",M13=""),"",IF(L13=M13,1,IF(L13&gt;M13,0,0)))</f>
        <v>1</v>
      </c>
      <c r="AG9" s="122">
        <f>RANK(AR9,$AR$9:$AR$12)</f>
        <v>1</v>
      </c>
      <c r="AH9" s="113" t="s">
        <v>10</v>
      </c>
      <c r="AI9" s="110">
        <f>SUM(Q9:S9)</f>
        <v>5</v>
      </c>
      <c r="AJ9" s="110">
        <f>SUM(T9:V9)</f>
        <v>3</v>
      </c>
      <c r="AK9" s="114">
        <f>SUM(W9:Y9)</f>
        <v>1</v>
      </c>
      <c r="AL9" s="115">
        <f>SUM(Z9:AB9)</f>
        <v>0</v>
      </c>
      <c r="AM9" s="116">
        <f>SUM(AC9:AE9)</f>
        <v>2</v>
      </c>
      <c r="AN9" s="111">
        <f>L9+L11+L13</f>
        <v>4</v>
      </c>
      <c r="AO9" s="110">
        <f>M9+M11+M13</f>
        <v>2</v>
      </c>
      <c r="AP9" s="112">
        <f>AN9-AO9</f>
        <v>2</v>
      </c>
      <c r="AQ9" s="190">
        <v>1E-4</v>
      </c>
      <c r="AR9" s="109">
        <f>(AI9*100000000)+(AP9*1000000)+(AN9*10000)+(AO9*100)-AQ9</f>
        <v>502040199.99989998</v>
      </c>
    </row>
    <row r="10" spans="1:44" ht="15" customHeight="1" x14ac:dyDescent="0.2">
      <c r="A10" s="124"/>
      <c r="B10" s="126"/>
      <c r="C10" s="14" t="s">
        <v>15</v>
      </c>
      <c r="D10" s="14" t="s">
        <v>17</v>
      </c>
      <c r="E10" s="14" t="s">
        <v>18</v>
      </c>
      <c r="F10" s="14" t="s">
        <v>19</v>
      </c>
      <c r="G10" s="14" t="s">
        <v>20</v>
      </c>
      <c r="H10" s="15" t="s">
        <v>21</v>
      </c>
      <c r="I10" s="14" t="s">
        <v>22</v>
      </c>
      <c r="J10" s="16" t="s">
        <v>23</v>
      </c>
      <c r="K10" s="47" t="s">
        <v>11</v>
      </c>
      <c r="L10" s="94">
        <v>0</v>
      </c>
      <c r="M10" s="95">
        <v>0</v>
      </c>
      <c r="N10" s="47" t="s">
        <v>12</v>
      </c>
      <c r="O10" s="182"/>
      <c r="P10" s="5" t="s">
        <v>11</v>
      </c>
      <c r="Q10" s="12">
        <f>IF(AND(L10="",M10=""),"",IF(L10=M10,1,IF(L10&gt;M10,3,0)))</f>
        <v>1</v>
      </c>
      <c r="R10" s="12">
        <f>IF(AND(L11="",M11=""),"",IF(L11=M11,1,IF(L11&lt;M11,3,0)))</f>
        <v>0</v>
      </c>
      <c r="S10" s="12">
        <f>IF(AND(L14="",M14=""),"",IF(L14=M14,1,IF(L14&gt;M14,3,0)))</f>
        <v>0</v>
      </c>
      <c r="T10" s="13">
        <f>IF(AND(L10="",M10=""),"",IF(L10=M10,1,IF(L10&gt;M10,1,1)))</f>
        <v>1</v>
      </c>
      <c r="U10" s="13">
        <f>IF(AND(L11="",M11=""),"",IF(L11=M11,1,IF(L11&gt;M11,1,1)))</f>
        <v>1</v>
      </c>
      <c r="V10" s="13">
        <f>IF(AND(L14="",M14=""),"",IF(L14=M14,1,IF(L14&gt;M14,1,1)))</f>
        <v>1</v>
      </c>
      <c r="W10" s="36">
        <f>IF(AND(L10="",M10=""),"",IF(L10=M10,0,IF(L10&gt;M10,1,1)))</f>
        <v>0</v>
      </c>
      <c r="X10" s="36">
        <f>IF(AND(L11="",M11=""),"",IF(L11=M11,0,IF(L11&lt;M11,1,0)))</f>
        <v>0</v>
      </c>
      <c r="Y10" s="36">
        <f>IF(AND(L14="",M14=""),"",IF(L14=M14,0,IF(L14&gt;M14,1,1)))</f>
        <v>1</v>
      </c>
      <c r="Z10" s="44">
        <f>IF(AND(L10="",M10=""),"",IF(L10=M10,0,IF(L10&lt;M10,1,0)))</f>
        <v>0</v>
      </c>
      <c r="AA10" s="44">
        <f>IF(AND(L11="",M11=""),"",IF(L11=M11,0,IF(L11&gt;M11,1,0)))</f>
        <v>1</v>
      </c>
      <c r="AB10" s="44">
        <f>IF(AND(L14="",M14=""),"",IF(L14=M14,0,IF(L14&lt;M14,1,0)))</f>
        <v>1</v>
      </c>
      <c r="AC10" s="43">
        <f>IF(AND(L10="",M10=""),"",IF(L10=M10,1,IF(L10&gt;M10,0,0)))</f>
        <v>1</v>
      </c>
      <c r="AD10" s="43">
        <f>IF(AND(L11="",M11=""),"",IF(L11=M11,1,IF(L11&gt;M11,0,0)))</f>
        <v>0</v>
      </c>
      <c r="AE10" s="43">
        <f>IF(AND(L14="",M14=""),"",IF(L14=M14,1,IF(L14&gt;M14,0,0)))</f>
        <v>0</v>
      </c>
      <c r="AG10" s="122">
        <f t="shared" ref="AG10:AG12" si="0">RANK(AR10,$AR$9:$AR$12)</f>
        <v>4</v>
      </c>
      <c r="AH10" s="110" t="s">
        <v>11</v>
      </c>
      <c r="AI10" s="110">
        <f>SUM(Q10:S10)</f>
        <v>1</v>
      </c>
      <c r="AJ10" s="110">
        <f>SUM(T10:V10)</f>
        <v>3</v>
      </c>
      <c r="AK10" s="114">
        <f>SUM(W10:Y10)</f>
        <v>1</v>
      </c>
      <c r="AL10" s="115">
        <f>SUM(Z10:AB10)</f>
        <v>2</v>
      </c>
      <c r="AM10" s="116">
        <f>SUM(AC10:AE10)</f>
        <v>1</v>
      </c>
      <c r="AN10" s="110">
        <f>L10+M11+L14</f>
        <v>1</v>
      </c>
      <c r="AO10" s="110">
        <f>M10+L11+M14</f>
        <v>4</v>
      </c>
      <c r="AP10" s="112">
        <f>AN10-AO10</f>
        <v>-3</v>
      </c>
      <c r="AQ10" s="190">
        <v>2.0000000000000001E-4</v>
      </c>
      <c r="AR10" s="109">
        <f t="shared" ref="AR10:AR33" si="1">(AI10*100000000)+(AP10*1000000)+(AN10*10000)+(AO10*100)-AQ10</f>
        <v>97010399.999799997</v>
      </c>
    </row>
    <row r="11" spans="1:44" ht="15.75" x14ac:dyDescent="0.2">
      <c r="A11" s="17">
        <v>1</v>
      </c>
      <c r="B11" s="18" t="str">
        <f t="shared" ref="B11:J14" si="2">VLOOKUP($A11,kh_1,COLUMN(),0)</f>
        <v>جنوب أفريقيا</v>
      </c>
      <c r="C11" s="19">
        <f t="shared" si="2"/>
        <v>5</v>
      </c>
      <c r="D11" s="19">
        <f t="shared" si="2"/>
        <v>3</v>
      </c>
      <c r="E11" s="37">
        <f t="shared" si="2"/>
        <v>1</v>
      </c>
      <c r="F11" s="40">
        <f t="shared" si="2"/>
        <v>0</v>
      </c>
      <c r="G11" s="84">
        <f t="shared" si="2"/>
        <v>2</v>
      </c>
      <c r="H11" s="20">
        <f t="shared" si="2"/>
        <v>4</v>
      </c>
      <c r="I11" s="19">
        <f t="shared" si="2"/>
        <v>2</v>
      </c>
      <c r="J11" s="21">
        <f t="shared" si="2"/>
        <v>2</v>
      </c>
      <c r="K11" s="47" t="s">
        <v>10</v>
      </c>
      <c r="L11" s="94">
        <v>2</v>
      </c>
      <c r="M11" s="95">
        <v>0</v>
      </c>
      <c r="N11" s="47" t="s">
        <v>11</v>
      </c>
      <c r="O11" s="182"/>
      <c r="P11" s="5" t="s">
        <v>12</v>
      </c>
      <c r="Q11" s="12">
        <f>IF(AND(L10="",M10=""),"",IF(L10=M10,1,IF(L10&lt;M10,3,0)))</f>
        <v>1</v>
      </c>
      <c r="R11" s="12">
        <f>IF(AND(L12="",M12=""),"",IF(L12=M12,1,IF(L12&lt;M12,3,0)))</f>
        <v>1</v>
      </c>
      <c r="S11" s="12">
        <f>IF(AND(L13="",M13=""),"",IF(L13=M13,1,IF(L13&lt;M13,3,0)))</f>
        <v>1</v>
      </c>
      <c r="T11" s="13">
        <f>IF(AND(L10="",M10=""),"",IF(L10=M10,1,IF(L10&gt;M10,1,1)))</f>
        <v>1</v>
      </c>
      <c r="U11" s="13">
        <f>IF(AND(L12="",M12=""),"",IF(L12=M12,1,IF(L12&lt;M12,1,1)))</f>
        <v>1</v>
      </c>
      <c r="V11" s="13">
        <f>IF(AND(L13="",M13=""),"",IF(L13=M13,1,IF(L13&gt;M13,1,1)))</f>
        <v>1</v>
      </c>
      <c r="W11" s="36">
        <f>IF(AND(L10="",M10=""),"",IF(L10=M10,0,IF(L10&lt;M10,1,1)))</f>
        <v>0</v>
      </c>
      <c r="X11" s="36">
        <f>IF(AND(L12="",M12=""),"",IF(L12=M12,0,IF(L12&lt;M12,1,0)))</f>
        <v>0</v>
      </c>
      <c r="Y11" s="36">
        <f>IF(AND(L13="",M13=""),"",IF(L13=M13,0,IF(L13&lt;M13,1,1)))</f>
        <v>0</v>
      </c>
      <c r="Z11" s="44">
        <f>IF(AND(L10="",M10=""),"",IF(L10=M10,0,IF(L10&gt;M10,1,0)))</f>
        <v>0</v>
      </c>
      <c r="AA11" s="44">
        <f>IF(AND(L12="",M12=""),"",IF(L12=M12,0,IF(L12&gt;M12,1,0)))</f>
        <v>0</v>
      </c>
      <c r="AB11" s="44">
        <f>IF(AND(L13="",M13=""),"",IF(L13=M13,0,IF(L13&gt;M13,1,0)))</f>
        <v>0</v>
      </c>
      <c r="AC11" s="43">
        <f>IF(AND(L10="",M10=""),"",IF(L10=M10,1,IF(L10&gt;M10,0,0)))</f>
        <v>1</v>
      </c>
      <c r="AD11" s="43">
        <f>IF(AND(L12="",M12=""),"",IF(L12=M12,1,IF(L12&lt;M12,0,0)))</f>
        <v>1</v>
      </c>
      <c r="AE11" s="43">
        <f>IF(AND(L13="",M13=""),"",IF(L13=M13,1,IF(L13&gt;M13,0,0)))</f>
        <v>1</v>
      </c>
      <c r="AG11" s="122">
        <f t="shared" si="0"/>
        <v>3</v>
      </c>
      <c r="AH11" s="110" t="s">
        <v>12</v>
      </c>
      <c r="AI11" s="110">
        <f>SUM(Q11:S11)</f>
        <v>3</v>
      </c>
      <c r="AJ11" s="110">
        <f>SUM(T11:V11)</f>
        <v>3</v>
      </c>
      <c r="AK11" s="114">
        <f>SUM(W11:Y11)</f>
        <v>0</v>
      </c>
      <c r="AL11" s="115">
        <f>SUM(Z11:AB11)</f>
        <v>0</v>
      </c>
      <c r="AM11" s="116">
        <f>SUM(AC11:AE11)</f>
        <v>3</v>
      </c>
      <c r="AN11" s="110">
        <f>M10+M12+M13</f>
        <v>3</v>
      </c>
      <c r="AO11" s="110">
        <f>L10+L12+L13</f>
        <v>3</v>
      </c>
      <c r="AP11" s="112">
        <f>AN11-AO11</f>
        <v>0</v>
      </c>
      <c r="AQ11" s="190">
        <v>2.9999999999999997E-4</v>
      </c>
      <c r="AR11" s="109">
        <f t="shared" si="1"/>
        <v>300030299.99970001</v>
      </c>
    </row>
    <row r="12" spans="1:44" ht="16.5" thickBot="1" x14ac:dyDescent="0.25">
      <c r="A12" s="17">
        <v>2</v>
      </c>
      <c r="B12" s="19" t="str">
        <f t="shared" si="2"/>
        <v>الرأس الأخضر</v>
      </c>
      <c r="C12" s="19">
        <f t="shared" si="2"/>
        <v>5</v>
      </c>
      <c r="D12" s="19">
        <f t="shared" si="2"/>
        <v>3</v>
      </c>
      <c r="E12" s="37">
        <f t="shared" si="2"/>
        <v>1</v>
      </c>
      <c r="F12" s="40">
        <f t="shared" si="2"/>
        <v>0</v>
      </c>
      <c r="G12" s="84">
        <f t="shared" si="2"/>
        <v>2</v>
      </c>
      <c r="H12" s="19">
        <f t="shared" si="2"/>
        <v>3</v>
      </c>
      <c r="I12" s="19">
        <f t="shared" si="2"/>
        <v>2</v>
      </c>
      <c r="J12" s="21">
        <f t="shared" si="2"/>
        <v>1</v>
      </c>
      <c r="K12" s="47" t="s">
        <v>13</v>
      </c>
      <c r="L12" s="94">
        <v>1</v>
      </c>
      <c r="M12" s="95">
        <v>1</v>
      </c>
      <c r="N12" s="47" t="s">
        <v>12</v>
      </c>
      <c r="O12" s="182"/>
      <c r="P12" s="6" t="s">
        <v>13</v>
      </c>
      <c r="Q12" s="12">
        <f>IF(AND(L9="",M9=""),"",IF(L9=M9,1,IF(L9&lt;M9,3,0)))</f>
        <v>1</v>
      </c>
      <c r="R12" s="12">
        <f>IF(AND(L12="",M12=""),"",IF(L12=M12,1,IF(L12&gt;M12,3,0)))</f>
        <v>1</v>
      </c>
      <c r="S12" s="12">
        <f>IF(AND(L14="",M14=""),"",IF(L14=M14,1,IF(L14&lt;M14,3,0)))</f>
        <v>3</v>
      </c>
      <c r="T12" s="13">
        <f>IF(AND(L9="",M9=""),"",IF(L9=M9,1,IF(L9&gt;M9,1,1)))</f>
        <v>1</v>
      </c>
      <c r="U12" s="13">
        <f>IF(AND(L12="",M12=""),"",IF(L12=M12,1,IF(L12&lt;M12,1,0)))</f>
        <v>1</v>
      </c>
      <c r="V12" s="13">
        <f>IF(AND(L13="",M13=""),"",IF(L13=M13,1,IF(L13&gt;M13,1,1)))</f>
        <v>1</v>
      </c>
      <c r="W12" s="36">
        <f>IF(AND(L9="",M9=""),"",IF(L9=M9,0,IF(L9&lt;M9,1,1)))</f>
        <v>0</v>
      </c>
      <c r="X12" s="36">
        <f>IF(AND(L12="",M12=""),"",IF(L12=M12,0,IF(L12&gt;M12,1,1)))</f>
        <v>0</v>
      </c>
      <c r="Y12" s="36">
        <f>IF(AND(L14="",M14=""),"",IF(L14=M14,0,IF(L14&lt;M14,1,1)))</f>
        <v>1</v>
      </c>
      <c r="Z12" s="44">
        <f>IF(AND(L9="",M9=""),"",IF(L9=M9,0,IF(L9&gt;M9,1,0)))</f>
        <v>0</v>
      </c>
      <c r="AA12" s="44">
        <f>IF(AND(L12="",M12=""),"",IF(L12=M12,0,IF(L12&lt;M12,1,0)))</f>
        <v>0</v>
      </c>
      <c r="AB12" s="44">
        <f>IF(AND(L14="",M14=""),"",IF(L14=M14,0,IF(L14&gt;M14,1,0)))</f>
        <v>0</v>
      </c>
      <c r="AC12" s="43">
        <f>IF(AND(L9="",M9=""),"",IF(L9=M9,1,IF(L9&gt;M9,0,0)))</f>
        <v>1</v>
      </c>
      <c r="AD12" s="43">
        <f>IF(AND(L12="",M12=""),"",IF(L12=M12,1,IF(L12&lt;M12,0,0)))</f>
        <v>1</v>
      </c>
      <c r="AE12" s="43">
        <f>IF(AND(L14="",M14=""),"",IF(L14=M14,1,IF(L14&gt;M14,0,0)))</f>
        <v>0</v>
      </c>
      <c r="AG12" s="122">
        <f t="shared" si="0"/>
        <v>2</v>
      </c>
      <c r="AH12" s="117" t="s">
        <v>13</v>
      </c>
      <c r="AI12" s="117">
        <f>SUM(Q12:S12)</f>
        <v>5</v>
      </c>
      <c r="AJ12" s="117">
        <f>SUM(T12:V12)</f>
        <v>3</v>
      </c>
      <c r="AK12" s="118">
        <f>SUM(W12:Y12)</f>
        <v>1</v>
      </c>
      <c r="AL12" s="119">
        <f>SUM(Z12:AB12)</f>
        <v>0</v>
      </c>
      <c r="AM12" s="120">
        <f>SUM(AC12:AE12)</f>
        <v>2</v>
      </c>
      <c r="AN12" s="117">
        <f>M9+L12+M14</f>
        <v>3</v>
      </c>
      <c r="AO12" s="117">
        <f>L14+M12+M9</f>
        <v>2</v>
      </c>
      <c r="AP12" s="121">
        <f>AN12-AO12</f>
        <v>1</v>
      </c>
      <c r="AQ12" s="190">
        <v>4.0000000000000002E-4</v>
      </c>
      <c r="AR12" s="109">
        <f t="shared" si="1"/>
        <v>501030199.99959999</v>
      </c>
    </row>
    <row r="13" spans="1:44" ht="15.75" x14ac:dyDescent="0.2">
      <c r="A13" s="17">
        <v>3</v>
      </c>
      <c r="B13" s="22" t="str">
        <f t="shared" si="2"/>
        <v>المغرب</v>
      </c>
      <c r="C13" s="22">
        <f t="shared" si="2"/>
        <v>3</v>
      </c>
      <c r="D13" s="22">
        <f t="shared" si="2"/>
        <v>3</v>
      </c>
      <c r="E13" s="38">
        <f t="shared" si="2"/>
        <v>0</v>
      </c>
      <c r="F13" s="41">
        <f t="shared" si="2"/>
        <v>0</v>
      </c>
      <c r="G13" s="85">
        <f t="shared" si="2"/>
        <v>3</v>
      </c>
      <c r="H13" s="22">
        <f t="shared" si="2"/>
        <v>3</v>
      </c>
      <c r="I13" s="22">
        <f t="shared" si="2"/>
        <v>3</v>
      </c>
      <c r="J13" s="23">
        <f t="shared" si="2"/>
        <v>0</v>
      </c>
      <c r="K13" s="47" t="s">
        <v>10</v>
      </c>
      <c r="L13" s="94">
        <v>2</v>
      </c>
      <c r="M13" s="95">
        <v>2</v>
      </c>
      <c r="N13" s="47" t="s">
        <v>12</v>
      </c>
      <c r="O13" s="182"/>
      <c r="U13" s="1" t="s">
        <v>42</v>
      </c>
      <c r="AG13" s="122"/>
    </row>
    <row r="14" spans="1:44" ht="16.5" thickBot="1" x14ac:dyDescent="0.25">
      <c r="A14" s="24">
        <v>4</v>
      </c>
      <c r="B14" s="25" t="str">
        <f t="shared" si="2"/>
        <v>أنغولا</v>
      </c>
      <c r="C14" s="25">
        <f t="shared" si="2"/>
        <v>1</v>
      </c>
      <c r="D14" s="25">
        <f t="shared" si="2"/>
        <v>3</v>
      </c>
      <c r="E14" s="39">
        <f t="shared" si="2"/>
        <v>1</v>
      </c>
      <c r="F14" s="42">
        <f t="shared" si="2"/>
        <v>2</v>
      </c>
      <c r="G14" s="86">
        <f t="shared" si="2"/>
        <v>1</v>
      </c>
      <c r="H14" s="25">
        <f t="shared" si="2"/>
        <v>1</v>
      </c>
      <c r="I14" s="25">
        <f t="shared" si="2"/>
        <v>4</v>
      </c>
      <c r="J14" s="26">
        <f t="shared" si="2"/>
        <v>-3</v>
      </c>
      <c r="K14" s="48" t="s">
        <v>11</v>
      </c>
      <c r="L14" s="96">
        <v>1</v>
      </c>
      <c r="M14" s="97">
        <v>2</v>
      </c>
      <c r="N14" s="48" t="s">
        <v>13</v>
      </c>
      <c r="O14" s="182"/>
      <c r="Z14" s="57"/>
      <c r="AA14" s="57"/>
      <c r="AB14" s="57"/>
      <c r="AG14" s="122"/>
    </row>
    <row r="15" spans="1:44" ht="16.5" thickBot="1" x14ac:dyDescent="0.3">
      <c r="A15" s="135" t="s">
        <v>7</v>
      </c>
      <c r="B15" s="136"/>
      <c r="C15" s="136"/>
      <c r="D15" s="136"/>
      <c r="E15" s="136"/>
      <c r="F15" s="136"/>
      <c r="G15" s="136"/>
      <c r="H15" s="136"/>
      <c r="I15" s="136"/>
      <c r="J15" s="137"/>
      <c r="K15" s="187" t="s">
        <v>7</v>
      </c>
      <c r="L15" s="188"/>
      <c r="M15" s="188"/>
      <c r="N15" s="189"/>
      <c r="O15" s="182"/>
      <c r="Z15" s="57"/>
      <c r="AA15" s="57"/>
      <c r="AB15" s="57"/>
      <c r="AG15" s="122"/>
    </row>
    <row r="16" spans="1:44" ht="15.75" x14ac:dyDescent="0.25">
      <c r="A16" s="123" t="s">
        <v>14</v>
      </c>
      <c r="B16" s="125" t="s">
        <v>16</v>
      </c>
      <c r="C16" s="141" t="s">
        <v>24</v>
      </c>
      <c r="D16" s="142"/>
      <c r="E16" s="142"/>
      <c r="F16" s="142"/>
      <c r="G16" s="143"/>
      <c r="H16" s="141" t="s">
        <v>25</v>
      </c>
      <c r="I16" s="142"/>
      <c r="J16" s="145"/>
      <c r="K16" s="58" t="s">
        <v>34</v>
      </c>
      <c r="L16" s="98">
        <v>2</v>
      </c>
      <c r="M16" s="99">
        <v>2</v>
      </c>
      <c r="N16" s="59" t="s">
        <v>36</v>
      </c>
      <c r="O16" s="182"/>
      <c r="Q16" s="12">
        <f>IF(AND(L16="",M16=""),"",IF(L16=M16,1,IF(L16&gt;M16,3,0)))</f>
        <v>1</v>
      </c>
      <c r="R16" s="12">
        <f>IF(AND(L18="",M18=""),"",IF(L18=M18,1,IF(L18&lt;M18,3,0)))</f>
        <v>3</v>
      </c>
      <c r="S16" s="12">
        <f>IF(AND(L20="",M20=""),"",IF(L20=M20,1,IF(L20&gt;M20,3,0)))</f>
        <v>3</v>
      </c>
      <c r="T16" s="13">
        <f>IF(AND(L16="",M16=""),"",IF(L16=M16,1,IF(L16&gt;M16,1,1)))</f>
        <v>1</v>
      </c>
      <c r="U16" s="13">
        <f>IF(AND(L18="",M18=""),"",IF(L18=M18,1,IF(L18&gt;M18,1,1)))</f>
        <v>1</v>
      </c>
      <c r="V16" s="13">
        <f>IF(AND(L20="",M20=""),"",IF(L20=M20,1,IF(L20&gt;M20,1,1)))</f>
        <v>1</v>
      </c>
      <c r="W16" s="36">
        <f>IF(AND(L16="",M16=""),"",IF(L16=M16,0,IF(L16&gt;M16,1,0)))</f>
        <v>0</v>
      </c>
      <c r="X16" s="36">
        <f>IF(AND(M18="",L18=""),"",IF(M18=L18,0,IF(M18&gt;L18,1,0)))</f>
        <v>1</v>
      </c>
      <c r="Y16" s="36">
        <f>IF(AND(L20="",M20=""),"",IF(L20=M20,0,IF(L20&gt;M20,1,0)))</f>
        <v>1</v>
      </c>
      <c r="Z16" s="44">
        <f>IF(AND(L16="",M16=""),"",IF(L16=M16,0,IF(L16&lt;M16,1,0)))</f>
        <v>0</v>
      </c>
      <c r="AA16" s="44">
        <f>IF(AND(M18="",L18=""),"",IF(M18=L18,0,IF(M18&gt;L18,0,1)))</f>
        <v>0</v>
      </c>
      <c r="AB16" s="44">
        <f>IF(AND(L20="",M20=""),"",IF(L20=M20,0,IF(L20&gt;M20,0,1)))</f>
        <v>0</v>
      </c>
      <c r="AC16" s="43">
        <f>IF(AND(L16="",M16=""),"",IF(M16=L16,1,IF(M16&gt;L16,0,0)))</f>
        <v>1</v>
      </c>
      <c r="AD16" s="43">
        <f>IF(AND(L18="",M18=""),"",IF(M18=L18,1,IF(M18&gt;L18,0,0)))</f>
        <v>0</v>
      </c>
      <c r="AE16" s="43">
        <f>IF(AND(L20="",M20=""),"",IF(M20=L20,1,IF(M20&gt;L20,0,0)))</f>
        <v>0</v>
      </c>
      <c r="AG16" s="122">
        <f>RANK(AR16,$AR$16:$AR$19)</f>
        <v>1</v>
      </c>
      <c r="AH16" s="27" t="s">
        <v>34</v>
      </c>
      <c r="AI16" s="28">
        <f>SUM(Q16:S16)</f>
        <v>7</v>
      </c>
      <c r="AJ16" s="28">
        <f>SUM(T16:V16)</f>
        <v>3</v>
      </c>
      <c r="AK16" s="80">
        <f>SUM(W16:Y16)</f>
        <v>2</v>
      </c>
      <c r="AL16" s="82">
        <f>SUM(Z16:AB16)</f>
        <v>0</v>
      </c>
      <c r="AM16" s="87">
        <f>SUM(AC16:AE16)</f>
        <v>1</v>
      </c>
      <c r="AN16" s="28">
        <f>L16+M18+L20</f>
        <v>6</v>
      </c>
      <c r="AO16" s="28">
        <f>M16+L18+M20</f>
        <v>2</v>
      </c>
      <c r="AP16" s="29">
        <f>AN16-AO16</f>
        <v>4</v>
      </c>
      <c r="AQ16" s="190">
        <v>1E-4</v>
      </c>
      <c r="AR16" s="109">
        <f t="shared" si="1"/>
        <v>704060199.99989998</v>
      </c>
    </row>
    <row r="17" spans="1:44" ht="15.75" x14ac:dyDescent="0.25">
      <c r="A17" s="124"/>
      <c r="B17" s="126"/>
      <c r="C17" s="14" t="s">
        <v>15</v>
      </c>
      <c r="D17" s="14" t="s">
        <v>17</v>
      </c>
      <c r="E17" s="14" t="s">
        <v>18</v>
      </c>
      <c r="F17" s="14" t="s">
        <v>19</v>
      </c>
      <c r="G17" s="14" t="s">
        <v>20</v>
      </c>
      <c r="H17" s="15" t="s">
        <v>21</v>
      </c>
      <c r="I17" s="14" t="s">
        <v>22</v>
      </c>
      <c r="J17" s="16" t="s">
        <v>23</v>
      </c>
      <c r="K17" s="60" t="s">
        <v>41</v>
      </c>
      <c r="L17" s="100">
        <v>0</v>
      </c>
      <c r="M17" s="101">
        <v>1</v>
      </c>
      <c r="N17" s="61" t="s">
        <v>35</v>
      </c>
      <c r="O17" s="182"/>
      <c r="Q17" s="12">
        <f>IF(AND(L17="",M17=""),"",IF(L17=M17,1,IF(L17&lt;M17,3,0)))</f>
        <v>3</v>
      </c>
      <c r="R17" s="12">
        <f>IF(AND(L18="",M18=""),"",IF(L18=M18,1,IF(L18&gt;M18,3,0)))</f>
        <v>0</v>
      </c>
      <c r="S17" s="12">
        <f>IF(AND(L21="",M21=""),"",IF(L21=M21,1,IF(L21&gt;M21,3,0)))</f>
        <v>1</v>
      </c>
      <c r="T17" s="13">
        <f>IF(AND(L17="",M17=""),"",IF(L17=M17,1,IF(L17&gt;M17,1,1)))</f>
        <v>1</v>
      </c>
      <c r="U17" s="13">
        <f>IF(AND(L18="",M18=""),"",IF(L18=M18,1,IF(L18&gt;M18,1,1)))</f>
        <v>1</v>
      </c>
      <c r="V17" s="13">
        <f>IF(AND(L21="",M21=""),"",IF(L21=M21,1,IF(L21&gt;M21,1,1)))</f>
        <v>1</v>
      </c>
      <c r="W17" s="36">
        <f>IF(AND(M17="",L17=""),"",IF(M17=L17,0,IF(M17&gt;L17,1,0)))</f>
        <v>1</v>
      </c>
      <c r="X17" s="36">
        <f>IF(AND(M18="",L18=""),"",IF(M18=L18,0,IF(M18&gt;L18,0,1)))</f>
        <v>0</v>
      </c>
      <c r="Y17" s="36">
        <f>IF(AND(L21="",M21=""),"",IF(L21=M21,0,IF(L21&gt;M21,1,0)))</f>
        <v>0</v>
      </c>
      <c r="Z17" s="44">
        <f>IF(AND(M17="",L17=""),"",IF(M17=L17,0,IF(M17&lt;L17,1,0)))</f>
        <v>0</v>
      </c>
      <c r="AA17" s="44">
        <f>IF(AND(M18="",L18=""),"",IF(M18=L18,0,IF(M18&gt;L18,1,0)))</f>
        <v>1</v>
      </c>
      <c r="AB17" s="44">
        <f>IF(AND(L21="",M21=""),"",IF(L21=M21,0,IF(L21&gt;M21,0,1)))</f>
        <v>0</v>
      </c>
      <c r="AC17" s="43">
        <f>IF(AND(L17="",M17=""),"",IF(M17=L17,1,IF(M17&gt;L17,0,0)))</f>
        <v>0</v>
      </c>
      <c r="AD17" s="43">
        <f>IF(AND(L18="",M18=""),"",IF(M18=L18,1,IF(M18&gt;L18,0,0)))</f>
        <v>0</v>
      </c>
      <c r="AE17" s="43">
        <f>IF(AND(L21="",M21=""),"",IF(M21=L21,1,IF(M21&gt;L21,0,0)))</f>
        <v>1</v>
      </c>
      <c r="AG17" s="122">
        <f t="shared" ref="AG17:AG19" si="3">RANK(AR17,$AR$16:$AR$19)</f>
        <v>2</v>
      </c>
      <c r="AH17" s="20" t="s">
        <v>35</v>
      </c>
      <c r="AI17" s="19">
        <f>SUM(Q17:S17)</f>
        <v>4</v>
      </c>
      <c r="AJ17" s="19">
        <f>SUM(T17:V17)</f>
        <v>3</v>
      </c>
      <c r="AK17" s="37">
        <f>SUM(W17:Y17)</f>
        <v>1</v>
      </c>
      <c r="AL17" s="40">
        <f>SUM(Z17:AB17)</f>
        <v>1</v>
      </c>
      <c r="AM17" s="84">
        <f>SUM(AC17:AE17)</f>
        <v>1</v>
      </c>
      <c r="AN17" s="19">
        <f>M17+L18+L21</f>
        <v>2</v>
      </c>
      <c r="AO17" s="19">
        <f>L17+M18+M21</f>
        <v>2</v>
      </c>
      <c r="AP17" s="30">
        <f>AN17-AO17</f>
        <v>0</v>
      </c>
      <c r="AQ17" s="190">
        <v>2.0000000000000001E-4</v>
      </c>
      <c r="AR17" s="109">
        <f t="shared" si="1"/>
        <v>400020199.99980003</v>
      </c>
    </row>
    <row r="18" spans="1:44" ht="15.75" x14ac:dyDescent="0.25">
      <c r="A18" s="65">
        <v>1</v>
      </c>
      <c r="B18" s="18" t="str">
        <f t="shared" ref="B18:J21" si="4">VLOOKUP($A18,kh_2,COLUMN(),0)</f>
        <v>غانا</v>
      </c>
      <c r="C18" s="19">
        <f t="shared" si="4"/>
        <v>7</v>
      </c>
      <c r="D18" s="19">
        <f t="shared" si="4"/>
        <v>3</v>
      </c>
      <c r="E18" s="37">
        <f t="shared" si="4"/>
        <v>2</v>
      </c>
      <c r="F18" s="40">
        <f t="shared" si="4"/>
        <v>0</v>
      </c>
      <c r="G18" s="84">
        <f t="shared" si="4"/>
        <v>1</v>
      </c>
      <c r="H18" s="20">
        <f t="shared" si="4"/>
        <v>6</v>
      </c>
      <c r="I18" s="19">
        <f t="shared" si="4"/>
        <v>2</v>
      </c>
      <c r="J18" s="21">
        <f t="shared" si="4"/>
        <v>4</v>
      </c>
      <c r="K18" s="62" t="s">
        <v>35</v>
      </c>
      <c r="L18" s="100">
        <v>0</v>
      </c>
      <c r="M18" s="101">
        <v>1</v>
      </c>
      <c r="N18" s="61" t="s">
        <v>34</v>
      </c>
      <c r="O18" s="182"/>
      <c r="Q18" s="12">
        <f>IF(AND(L16="",M16=""),"",IF(L16=M16,1,IF(L16&lt;M16,3,0)))</f>
        <v>1</v>
      </c>
      <c r="R18" s="12">
        <f>IF(AND(L19="",M19=""),"",IF(L19=M19,1,IF(L19&gt;M19,3,0)))</f>
        <v>1</v>
      </c>
      <c r="S18" s="12">
        <f>IF(AND(L21="",M21=""),"",IF(L21=M21,1,IF(L21&lt;M21,3,0)))</f>
        <v>1</v>
      </c>
      <c r="T18" s="13">
        <f>IF(AND(L16="",M16=""),"",IF(L16=M16,1,IF(L16&gt;M16,1,1)))</f>
        <v>1</v>
      </c>
      <c r="U18" s="13">
        <f>IF(AND(L19="",M19=""),"",IF(L19=M19,1,IF(L19&lt;M19,1,1)))</f>
        <v>1</v>
      </c>
      <c r="V18" s="13">
        <f>IF(AND(L21="",M21=""),"",IF(L21=M21,1,IF(L21&gt;M21,1,1)))</f>
        <v>1</v>
      </c>
      <c r="W18" s="36">
        <f>IF(AND(L16="",M16=""),"",IF(L16=M16,0,IF(L16&lt;M16,1,0)))</f>
        <v>0</v>
      </c>
      <c r="X18" s="36">
        <f>IF(AND(M19="",L19=""),"",IF(M19=L19,0,IF(M19&gt;L19,1,0)))</f>
        <v>0</v>
      </c>
      <c r="Y18" s="36">
        <f>IF(AND(L21="",M21=""),"",IF(L21=M21,0,IF(L21&gt;M21,0,1)))</f>
        <v>0</v>
      </c>
      <c r="Z18" s="44">
        <f>IF(AND(L16="",M16=""),"",IF(L16=M16,0,IF(L16&gt;M16,1,0)))</f>
        <v>0</v>
      </c>
      <c r="AA18" s="44">
        <f>IF(AND(M19="",L19=""),"",IF(M19=L19,0,IF(M19&gt;L19,0,1)))</f>
        <v>0</v>
      </c>
      <c r="AB18" s="44">
        <f>IF(AND(L21="",M21=""),"",IF(L21=M21,0,IF(L21&gt;M21,1,0)))</f>
        <v>0</v>
      </c>
      <c r="AC18" s="43">
        <f>IF(AND(L16="",M16=""),"",IF(M16=L16,1,IF(M16&gt;L16,0,0)))</f>
        <v>1</v>
      </c>
      <c r="AD18" s="43">
        <f>IF(AND(L19="",M19=""),"",IF(M19=L19,1,IF(M19&gt;L19,0,0)))</f>
        <v>1</v>
      </c>
      <c r="AE18" s="43">
        <f>IF(AND(L21="",M21=""),"",IF(M21=L21,1,IF(M21&gt;L21,0,0)))</f>
        <v>1</v>
      </c>
      <c r="AG18" s="122">
        <f t="shared" si="3"/>
        <v>3</v>
      </c>
      <c r="AH18" s="31" t="s">
        <v>36</v>
      </c>
      <c r="AI18" s="32">
        <f>SUM(Q18:S18)</f>
        <v>3</v>
      </c>
      <c r="AJ18" s="32">
        <f>SUM(T18:V18)</f>
        <v>3</v>
      </c>
      <c r="AK18" s="81">
        <f>SUM(W18:Y18)</f>
        <v>0</v>
      </c>
      <c r="AL18" s="83">
        <f>SUM(Z18:AB18)</f>
        <v>0</v>
      </c>
      <c r="AM18" s="88">
        <f>SUM(AC18:AE18)</f>
        <v>3</v>
      </c>
      <c r="AN18" s="32">
        <f>M16+L19+M21</f>
        <v>3</v>
      </c>
      <c r="AO18" s="32">
        <f>L16+M19+L21</f>
        <v>3</v>
      </c>
      <c r="AP18" s="33">
        <f>AN18-AO18</f>
        <v>0</v>
      </c>
      <c r="AQ18" s="190">
        <v>2.9999999999999997E-4</v>
      </c>
      <c r="AR18" s="109">
        <f t="shared" si="1"/>
        <v>300030299.99970001</v>
      </c>
    </row>
    <row r="19" spans="1:44" ht="16.5" thickBot="1" x14ac:dyDescent="0.3">
      <c r="A19" s="17">
        <v>2</v>
      </c>
      <c r="B19" s="19" t="str">
        <f t="shared" si="4"/>
        <v>مالي</v>
      </c>
      <c r="C19" s="19">
        <f t="shared" si="4"/>
        <v>4</v>
      </c>
      <c r="D19" s="19">
        <f t="shared" si="4"/>
        <v>3</v>
      </c>
      <c r="E19" s="37">
        <f t="shared" si="4"/>
        <v>1</v>
      </c>
      <c r="F19" s="40">
        <f t="shared" si="4"/>
        <v>1</v>
      </c>
      <c r="G19" s="84">
        <f t="shared" si="4"/>
        <v>1</v>
      </c>
      <c r="H19" s="19">
        <f t="shared" si="4"/>
        <v>2</v>
      </c>
      <c r="I19" s="19">
        <f t="shared" si="4"/>
        <v>2</v>
      </c>
      <c r="J19" s="21">
        <f t="shared" si="4"/>
        <v>0</v>
      </c>
      <c r="K19" s="62" t="s">
        <v>36</v>
      </c>
      <c r="L19" s="100">
        <v>0</v>
      </c>
      <c r="M19" s="101">
        <v>0</v>
      </c>
      <c r="N19" s="61" t="s">
        <v>37</v>
      </c>
      <c r="O19" s="182"/>
      <c r="Q19" s="12">
        <f>IF(AND(L17="",M17=""),"",IF(L17=M17,1,IF(L17&gt;M17,3,0)))</f>
        <v>0</v>
      </c>
      <c r="R19" s="12">
        <f>IF(AND(L19="",M19=""),"",IF(L19=M19,1,IF(L19&lt;M19,3,0)))</f>
        <v>1</v>
      </c>
      <c r="S19" s="12">
        <f>IF(AND(L20="",M20=""),"",IF(L20=M20,1,IF(L20&lt;M20,3,0)))</f>
        <v>0</v>
      </c>
      <c r="T19" s="13">
        <f>IF(AND(L17="",M17=""),"",IF(L17=M17,1,IF(L17&gt;M17,1,1)))</f>
        <v>1</v>
      </c>
      <c r="U19" s="13">
        <f>IF(AND(L19="",M19=""),"",IF(L19=M19,1,IF(L19&lt;M19,1,1)))</f>
        <v>1</v>
      </c>
      <c r="V19" s="13">
        <f>IF(AND(L20="",M20=""),"",IF(L20=M20,1,IF(L20&gt;M20,1,1)))</f>
        <v>1</v>
      </c>
      <c r="W19" s="36">
        <f>IF(AND(M17="",L17=""),"",IF(M17=L17,0,IF(M17&lt;L17,1,0)))</f>
        <v>0</v>
      </c>
      <c r="X19" s="36">
        <f>IF(AND(M19="",L19=""),"",IF(M19=L19,0,IF(M19&gt;L19,0,1)))</f>
        <v>0</v>
      </c>
      <c r="Y19" s="36">
        <f>IF(AND(L20="",M20=""),"",IF(L20=M20,0,IF(L20&gt;M20,0,1)))</f>
        <v>0</v>
      </c>
      <c r="Z19" s="44">
        <f>IF(AND(M17="",L17=""),"",IF(M17=L17,0,IF(M17&gt;L17,1,0)))</f>
        <v>1</v>
      </c>
      <c r="AA19" s="44">
        <f>IF(AND(M19="",L19=""),"",IF(M19=L19,0,IF(M19&gt;L19,1,0)))</f>
        <v>0</v>
      </c>
      <c r="AB19" s="44">
        <f>IF(AND(L20="",M20=""),"",IF(L20=M20,0,IF(L20&gt;M20,1,0)))</f>
        <v>1</v>
      </c>
      <c r="AC19" s="43">
        <f>IF(AND(L16="",M16=""),"",IF(M16=L16,1,IF(M16&gt;L16,0,0)))</f>
        <v>1</v>
      </c>
      <c r="AD19" s="43">
        <f>IF(AND(L19="",M19=""),"",IF(M19=L19,1,IF(M19&gt;L19,0,0)))</f>
        <v>1</v>
      </c>
      <c r="AE19" s="43">
        <f>IF(AND(L20="",M20=""),"",IF(M20=L20,1,IF(M20&gt;L20,0,0)))</f>
        <v>0</v>
      </c>
      <c r="AG19" s="122">
        <f t="shared" si="3"/>
        <v>4</v>
      </c>
      <c r="AH19" s="34" t="s">
        <v>37</v>
      </c>
      <c r="AI19" s="25">
        <f>SUM(Q19:S19)</f>
        <v>1</v>
      </c>
      <c r="AJ19" s="25">
        <f>SUM(T19:V19)</f>
        <v>3</v>
      </c>
      <c r="AK19" s="39">
        <f>SUM(W19:Y19)</f>
        <v>0</v>
      </c>
      <c r="AL19" s="42">
        <f>SUM(Z19:AB19)</f>
        <v>2</v>
      </c>
      <c r="AM19" s="86">
        <f>SUM(AC19:AE19)</f>
        <v>2</v>
      </c>
      <c r="AN19" s="25">
        <f>L17+M19+M20</f>
        <v>0</v>
      </c>
      <c r="AO19" s="25">
        <f>M17+L19+L20</f>
        <v>4</v>
      </c>
      <c r="AP19" s="35">
        <f>AN19-AO19</f>
        <v>-4</v>
      </c>
      <c r="AQ19" s="190">
        <v>4.0000000000000002E-4</v>
      </c>
      <c r="AR19" s="109">
        <f t="shared" si="1"/>
        <v>96000399.999599993</v>
      </c>
    </row>
    <row r="20" spans="1:44" ht="15.75" x14ac:dyDescent="0.25">
      <c r="A20" s="65">
        <v>3</v>
      </c>
      <c r="B20" s="22" t="str">
        <f t="shared" si="4"/>
        <v>الكنغو الديموقراطية</v>
      </c>
      <c r="C20" s="22">
        <f t="shared" si="4"/>
        <v>3</v>
      </c>
      <c r="D20" s="22">
        <f t="shared" si="4"/>
        <v>3</v>
      </c>
      <c r="E20" s="38">
        <f t="shared" si="4"/>
        <v>0</v>
      </c>
      <c r="F20" s="41">
        <f t="shared" si="4"/>
        <v>0</v>
      </c>
      <c r="G20" s="85">
        <f t="shared" si="4"/>
        <v>3</v>
      </c>
      <c r="H20" s="22">
        <f t="shared" si="4"/>
        <v>3</v>
      </c>
      <c r="I20" s="22">
        <f t="shared" si="4"/>
        <v>3</v>
      </c>
      <c r="J20" s="23">
        <f t="shared" si="4"/>
        <v>0</v>
      </c>
      <c r="K20" s="62" t="s">
        <v>34</v>
      </c>
      <c r="L20" s="100">
        <v>3</v>
      </c>
      <c r="M20" s="101">
        <v>0</v>
      </c>
      <c r="N20" s="61" t="s">
        <v>37</v>
      </c>
      <c r="O20" s="182"/>
      <c r="AG20" s="122"/>
    </row>
    <row r="21" spans="1:44" ht="16.5" thickBot="1" x14ac:dyDescent="0.3">
      <c r="A21" s="24">
        <v>4</v>
      </c>
      <c r="B21" s="25" t="str">
        <f t="shared" si="4"/>
        <v>النيجر</v>
      </c>
      <c r="C21" s="25">
        <f t="shared" si="4"/>
        <v>1</v>
      </c>
      <c r="D21" s="25">
        <f t="shared" si="4"/>
        <v>3</v>
      </c>
      <c r="E21" s="39">
        <f t="shared" si="4"/>
        <v>0</v>
      </c>
      <c r="F21" s="42">
        <f t="shared" si="4"/>
        <v>2</v>
      </c>
      <c r="G21" s="86">
        <f t="shared" si="4"/>
        <v>2</v>
      </c>
      <c r="H21" s="25">
        <f t="shared" si="4"/>
        <v>0</v>
      </c>
      <c r="I21" s="25">
        <f t="shared" si="4"/>
        <v>4</v>
      </c>
      <c r="J21" s="26">
        <f t="shared" si="4"/>
        <v>-4</v>
      </c>
      <c r="K21" s="63" t="s">
        <v>35</v>
      </c>
      <c r="L21" s="102">
        <v>1</v>
      </c>
      <c r="M21" s="103">
        <v>1</v>
      </c>
      <c r="N21" s="64" t="s">
        <v>36</v>
      </c>
      <c r="O21" s="182"/>
      <c r="T21" s="1" t="s">
        <v>42</v>
      </c>
      <c r="AG21" s="122"/>
    </row>
    <row r="22" spans="1:44" ht="16.5" thickBot="1" x14ac:dyDescent="0.3">
      <c r="A22" s="138" t="s">
        <v>8</v>
      </c>
      <c r="B22" s="139"/>
      <c r="C22" s="139"/>
      <c r="D22" s="139"/>
      <c r="E22" s="139"/>
      <c r="F22" s="139"/>
      <c r="G22" s="139"/>
      <c r="H22" s="139"/>
      <c r="I22" s="139"/>
      <c r="J22" s="140"/>
      <c r="K22" s="187" t="s">
        <v>8</v>
      </c>
      <c r="L22" s="188"/>
      <c r="M22" s="188"/>
      <c r="N22" s="189"/>
      <c r="O22" s="182"/>
      <c r="AG22" s="122"/>
    </row>
    <row r="23" spans="1:44" ht="15.75" x14ac:dyDescent="0.25">
      <c r="A23" s="130" t="s">
        <v>14</v>
      </c>
      <c r="B23" s="130" t="s">
        <v>16</v>
      </c>
      <c r="C23" s="132" t="s">
        <v>24</v>
      </c>
      <c r="D23" s="133"/>
      <c r="E23" s="133"/>
      <c r="F23" s="133"/>
      <c r="G23" s="134"/>
      <c r="H23" s="132" t="s">
        <v>25</v>
      </c>
      <c r="I23" s="133"/>
      <c r="J23" s="134"/>
      <c r="K23" s="58" t="s">
        <v>39</v>
      </c>
      <c r="L23" s="98">
        <v>1</v>
      </c>
      <c r="M23" s="104">
        <v>1</v>
      </c>
      <c r="N23" s="59" t="s">
        <v>33</v>
      </c>
      <c r="O23" s="182"/>
      <c r="Q23" s="12">
        <f>IF(AND(L23="",M23=""),"",IF(L23=M23,1,IF(L23&lt;M23,3,0)))</f>
        <v>1</v>
      </c>
      <c r="R23" s="12">
        <f>IF(AND(L25="",M25=""),"",IF(L25=M25,1,IF(L25&lt;M25,3,0)))</f>
        <v>1</v>
      </c>
      <c r="S23" s="12">
        <f>IF(AND(L27="",M27=""),"",IF(L27=M27,1,IF(L27&gt;M27,3,0)))</f>
        <v>1</v>
      </c>
      <c r="T23" s="13">
        <f>IF(AND(L23="",M23=""),"",IF(L23=M23,1,IF(L23&gt;M23,1,1)))</f>
        <v>1</v>
      </c>
      <c r="U23" s="13">
        <f>IF(AND(L26="",M26=""),"",IF(L26=M26,1,IF(L26&lt;M26,1,1)))</f>
        <v>1</v>
      </c>
      <c r="V23" s="13">
        <f>IF(AND(L27="",M27=""),"",IF(L27=M27,1,IF(L27&gt;M27,1,1)))</f>
        <v>1</v>
      </c>
      <c r="W23" s="36">
        <f>IF(AND(M23="",L23=""),"",IF(M23=L23,0,IF(M23&gt;L23,1,0)))</f>
        <v>0</v>
      </c>
      <c r="X23" s="36">
        <f>IF(AND(M25="",L25=""),"",IF(M25=L25,0,IF(M25&gt;L25,1,0)))</f>
        <v>0</v>
      </c>
      <c r="Y23" s="36">
        <f>IF(AND(M27="",L27=""),"",IF(M27=L27,0,IF(M27&gt;L27,0,1)))</f>
        <v>0</v>
      </c>
      <c r="Z23" s="44">
        <f>IF(AND(M23="",L23=""),"",IF(M23=L23,0,IF(M23&gt;L23,0,1)))</f>
        <v>0</v>
      </c>
      <c r="AA23" s="44">
        <f>IF(AND(M25="",L25=""),"",IF(M25=L25,0,IF(M25&gt;L25,0,1)))</f>
        <v>0</v>
      </c>
      <c r="AB23" s="44">
        <f>IF(AND(M27="",L27=""),"",IF(M27=L27,0,IF(M27&gt;L27,1,0)))</f>
        <v>0</v>
      </c>
      <c r="AC23" s="43">
        <f>IF(AND(M23="",L23=""),"",IF(M23=L23,1,IF(M23&gt;L23,0,0)))</f>
        <v>1</v>
      </c>
      <c r="AD23" s="43">
        <f>IF(AND(M25="",L25=""),"",IF(M25=L25,1,IF(M25&gt;L25,0,0)))</f>
        <v>1</v>
      </c>
      <c r="AE23" s="43">
        <f>IF(AND(M27="",L27=""),"",IF(M27=L27,1,IF(M27&gt;L27,0,0)))</f>
        <v>1</v>
      </c>
      <c r="AG23" s="122">
        <f>RANK(AR23,$AR$23:$AR$26)</f>
        <v>3</v>
      </c>
      <c r="AH23" s="74" t="s">
        <v>33</v>
      </c>
      <c r="AI23" s="77">
        <f>SUM(Q23:S23)</f>
        <v>3</v>
      </c>
      <c r="AJ23" s="19">
        <f>SUM(T23:V23)</f>
        <v>3</v>
      </c>
      <c r="AK23" s="37">
        <f>SUM(W23:Y23)</f>
        <v>0</v>
      </c>
      <c r="AL23" s="40">
        <f>SUM(Z23:AB23)</f>
        <v>0</v>
      </c>
      <c r="AM23" s="89">
        <f>SUM(AC23:AE23)</f>
        <v>3</v>
      </c>
      <c r="AN23" s="77">
        <f>M23+M25+L27</f>
        <v>2</v>
      </c>
      <c r="AO23" s="19">
        <f>L23+L25+M27</f>
        <v>2</v>
      </c>
      <c r="AP23" s="21">
        <f>AN23-AO23</f>
        <v>0</v>
      </c>
      <c r="AQ23" s="190">
        <v>1E-4</v>
      </c>
      <c r="AR23" s="109">
        <f t="shared" si="1"/>
        <v>300020199.99989998</v>
      </c>
    </row>
    <row r="24" spans="1:44" ht="15.75" x14ac:dyDescent="0.25">
      <c r="A24" s="131"/>
      <c r="B24" s="131"/>
      <c r="C24" s="17" t="s">
        <v>15</v>
      </c>
      <c r="D24" s="14" t="s">
        <v>17</v>
      </c>
      <c r="E24" s="14" t="s">
        <v>18</v>
      </c>
      <c r="F24" s="14" t="s">
        <v>19</v>
      </c>
      <c r="G24" s="16" t="s">
        <v>20</v>
      </c>
      <c r="H24" s="17" t="s">
        <v>21</v>
      </c>
      <c r="I24" s="14" t="s">
        <v>22</v>
      </c>
      <c r="J24" s="16" t="s">
        <v>23</v>
      </c>
      <c r="K24" s="62" t="s">
        <v>40</v>
      </c>
      <c r="L24" s="100">
        <v>1</v>
      </c>
      <c r="M24" s="101">
        <v>1</v>
      </c>
      <c r="N24" s="61" t="s">
        <v>31</v>
      </c>
      <c r="O24" s="182"/>
      <c r="Q24" s="12">
        <f>IF(AND(L24="",M24=""),"",IF(L24=M24,1,IF(L24&lt;M24,3,0)))</f>
        <v>1</v>
      </c>
      <c r="R24" s="12">
        <f>IF(AND(L25="",M25=""),"",IF(L25=M25,1,IF(L25&gt;M25,3,0)))</f>
        <v>1</v>
      </c>
      <c r="S24" s="12">
        <f>IF(AND(L28="",M28=""),"",IF(L28=M28,1,IF(L28&gt;M28,3,0)))</f>
        <v>3</v>
      </c>
      <c r="T24" s="13">
        <f>IF(AND(L24="",M24=""),"",IF(L24=M24,1,IF(L24&gt;M24,1,1)))</f>
        <v>1</v>
      </c>
      <c r="U24" s="13">
        <f>IF(AND(L26="",M26=""),"",IF(L26=M26,1,IF(L26&lt;M26,1,1)))</f>
        <v>1</v>
      </c>
      <c r="V24" s="13">
        <f>IF(AND(L28="",M28=""),"",IF(L28=M28,1,IF(L28&gt;M28,1,1)))</f>
        <v>1</v>
      </c>
      <c r="W24" s="36">
        <f>IF(AND(M24="",L24=""),"",IF(M24=L24,0,IF(M24&gt;L24,1,0)))</f>
        <v>0</v>
      </c>
      <c r="X24" s="36">
        <f>IF(AND(M25="",L25=""),"",IF(M25=L25,0,IF(M25&gt;L25,0,1)))</f>
        <v>0</v>
      </c>
      <c r="Y24" s="36">
        <f>IF(AND(M28="",L28=""),"",IF(M28=L28,0,IF(M28&gt;L28,0,1)))</f>
        <v>1</v>
      </c>
      <c r="Z24" s="44">
        <f>IF(AND(M24="",L24=""),"",IF(M24=L24,0,IF(M24&gt;L24,0,1)))</f>
        <v>0</v>
      </c>
      <c r="AA24" s="44">
        <f>IF(AND(M25="",L25=""),"",IF(M25=L25,0,IF(M25&gt;L25,1,0)))</f>
        <v>0</v>
      </c>
      <c r="AB24" s="44">
        <f>IF(AND(M28="",L28=""),"",IF(M28=L28,0,IF(M28&gt;L28,1,0)))</f>
        <v>0</v>
      </c>
      <c r="AC24" s="43">
        <f>IF(AND(M24="",L24=""),"",IF(M24=L24,1,IF(M24&gt;L24,0,0)))</f>
        <v>1</v>
      </c>
      <c r="AD24" s="43">
        <f>IF(AND(M25="",L25=""),"",IF(M25=L25,1,IF(M25&gt;L25,0,0)))</f>
        <v>1</v>
      </c>
      <c r="AE24" s="43">
        <f>IF(AND(M28="",L28=""),"",IF(M28=L28,1,IF(M28&gt;L28,0,0)))</f>
        <v>0</v>
      </c>
      <c r="AG24" s="122">
        <f t="shared" ref="AG24:AG26" si="5">RANK(AR24,$AR$23:$AR$26)</f>
        <v>2</v>
      </c>
      <c r="AH24" s="74" t="s">
        <v>31</v>
      </c>
      <c r="AI24" s="77">
        <f>SUM(Q24:S24)</f>
        <v>5</v>
      </c>
      <c r="AJ24" s="19">
        <f>SUM(T24:V24)</f>
        <v>3</v>
      </c>
      <c r="AK24" s="37">
        <f>SUM(W24:Y24)</f>
        <v>1</v>
      </c>
      <c r="AL24" s="40">
        <f>SUM(Z24:AB24)</f>
        <v>0</v>
      </c>
      <c r="AM24" s="89">
        <f>SUM(AC24:AE24)</f>
        <v>2</v>
      </c>
      <c r="AN24" s="77">
        <f>M24+L25+L28</f>
        <v>4</v>
      </c>
      <c r="AO24" s="19">
        <f>L24+M25+M28</f>
        <v>2</v>
      </c>
      <c r="AP24" s="21">
        <f>AN24-AO24</f>
        <v>2</v>
      </c>
      <c r="AQ24" s="190">
        <v>2.0000000000000001E-4</v>
      </c>
      <c r="AR24" s="109">
        <f t="shared" si="1"/>
        <v>502040199.99980003</v>
      </c>
    </row>
    <row r="25" spans="1:44" ht="15.75" x14ac:dyDescent="0.25">
      <c r="A25" s="72">
        <v>1</v>
      </c>
      <c r="B25" s="18" t="str">
        <f t="shared" ref="B25:J28" si="6">VLOOKUP($A25,kh_3,COLUMN(),0)</f>
        <v>بوركينافاسو</v>
      </c>
      <c r="C25" s="19">
        <f t="shared" si="6"/>
        <v>5</v>
      </c>
      <c r="D25" s="19">
        <f t="shared" si="6"/>
        <v>3</v>
      </c>
      <c r="E25" s="37">
        <f t="shared" si="6"/>
        <v>1</v>
      </c>
      <c r="F25" s="40">
        <f t="shared" si="6"/>
        <v>0</v>
      </c>
      <c r="G25" s="84">
        <f t="shared" si="6"/>
        <v>2</v>
      </c>
      <c r="H25" s="20">
        <f t="shared" si="6"/>
        <v>5</v>
      </c>
      <c r="I25" s="19">
        <f t="shared" si="6"/>
        <v>1</v>
      </c>
      <c r="J25" s="21">
        <f t="shared" si="6"/>
        <v>4</v>
      </c>
      <c r="K25" s="62" t="s">
        <v>31</v>
      </c>
      <c r="L25" s="100">
        <v>1</v>
      </c>
      <c r="M25" s="101">
        <v>1</v>
      </c>
      <c r="N25" s="61" t="s">
        <v>33</v>
      </c>
      <c r="O25" s="182"/>
      <c r="Q25" s="12">
        <f>IF(AND(L24="",M24=""),"",IF(L24=M24,1,IF(L24&gt;M24,3,0)))</f>
        <v>1</v>
      </c>
      <c r="R25" s="12">
        <f>IF(AND(L26="",M26=""),"",IF(L26=M26,1,IF(L26&lt;M26,3,0)))</f>
        <v>3</v>
      </c>
      <c r="S25" s="12">
        <f>IF(AND(L27="",M27=""),"",IF(L27=M27,1,IF(L27&lt;M27,3,0)))</f>
        <v>1</v>
      </c>
      <c r="T25" s="13">
        <f>IF(AND(L24="",M24=""),"",IF(L24=M24,1,IF(L24&gt;M24,1,1)))</f>
        <v>1</v>
      </c>
      <c r="U25" s="13">
        <f>IF(AND(L25="",M25=""),"",IF(L25=M25,1,IF(L25&gt;M25,1,1)))</f>
        <v>1</v>
      </c>
      <c r="V25" s="13">
        <f>IF(AND(L27="",M27=""),"",IF(L27=M27,1,IF(L27&gt;M27,1,1)))</f>
        <v>1</v>
      </c>
      <c r="W25" s="36">
        <f>IF(AND(M24="",L24=""),"",IF(M24=L24,0,IF(M24&gt;L24,0,1)))</f>
        <v>0</v>
      </c>
      <c r="X25" s="36">
        <f>IF(AND(M26="",L26=""),"",IF(M26=L26,0,IF(M26&gt;L26,1,0)))</f>
        <v>1</v>
      </c>
      <c r="Y25" s="36">
        <f>IF(AND(M27="",L27=""),"",IF(M27=L27,0,IF(M27&gt;L27,1,0)))</f>
        <v>0</v>
      </c>
      <c r="Z25" s="44">
        <f>IF(AND(M24="",L24=""),"",IF(M24=L24,0,IF(M24&gt;L24,1,0)))</f>
        <v>0</v>
      </c>
      <c r="AA25" s="44">
        <f>IF(AND(M26="",L26=""),"",IF(M26=L26,0,IF(M26&gt;L26,0,1)))</f>
        <v>0</v>
      </c>
      <c r="AB25" s="44">
        <f>IF(AND(M27="",L27=""),"",IF(M27=L27,0,IF(M27&gt;L27,0,1)))</f>
        <v>0</v>
      </c>
      <c r="AC25" s="43">
        <f>IF(AND(M24="",L24=""),"",IF(M24=L24,1,IF(M24&gt;L24,0,0)))</f>
        <v>1</v>
      </c>
      <c r="AD25" s="43">
        <f>IF(AND(M26="",L26=""),"",IF(M26=L26,1,IF(M26&gt;L26,0,0)))</f>
        <v>0</v>
      </c>
      <c r="AE25" s="43">
        <f>IF(AND(M27="",L27=""),"",IF(M27=L27,1,IF(M27&gt;L27,0,0)))</f>
        <v>1</v>
      </c>
      <c r="AG25" s="122">
        <f t="shared" si="5"/>
        <v>1</v>
      </c>
      <c r="AH25" s="75" t="s">
        <v>38</v>
      </c>
      <c r="AI25" s="78">
        <f>SUM(Q25:S25)</f>
        <v>5</v>
      </c>
      <c r="AJ25" s="22">
        <f>SUM(T25:V25)</f>
        <v>3</v>
      </c>
      <c r="AK25" s="38">
        <f>SUM(W25:Y25)</f>
        <v>1</v>
      </c>
      <c r="AL25" s="41">
        <f>SUM(Z25:AB25)</f>
        <v>0</v>
      </c>
      <c r="AM25" s="90">
        <f>SUM(AC25:AE25)</f>
        <v>2</v>
      </c>
      <c r="AN25" s="78">
        <f>L24+M26+M27</f>
        <v>5</v>
      </c>
      <c r="AO25" s="22">
        <f>M24+L26+L27</f>
        <v>1</v>
      </c>
      <c r="AP25" s="23">
        <f>AN25-AO25</f>
        <v>4</v>
      </c>
      <c r="AQ25" s="190">
        <v>2.9999999999999997E-4</v>
      </c>
      <c r="AR25" s="109">
        <f t="shared" si="1"/>
        <v>504050099.99970001</v>
      </c>
    </row>
    <row r="26" spans="1:44" ht="16.5" thickBot="1" x14ac:dyDescent="0.3">
      <c r="A26" s="72">
        <v>2</v>
      </c>
      <c r="B26" s="19" t="str">
        <f t="shared" si="6"/>
        <v>نيجيريا</v>
      </c>
      <c r="C26" s="19">
        <f t="shared" si="6"/>
        <v>5</v>
      </c>
      <c r="D26" s="19">
        <f t="shared" si="6"/>
        <v>3</v>
      </c>
      <c r="E26" s="37">
        <f t="shared" si="6"/>
        <v>1</v>
      </c>
      <c r="F26" s="40">
        <f t="shared" si="6"/>
        <v>0</v>
      </c>
      <c r="G26" s="84">
        <f t="shared" si="6"/>
        <v>2</v>
      </c>
      <c r="H26" s="19">
        <f t="shared" si="6"/>
        <v>4</v>
      </c>
      <c r="I26" s="19">
        <f t="shared" si="6"/>
        <v>2</v>
      </c>
      <c r="J26" s="21">
        <f t="shared" si="6"/>
        <v>2</v>
      </c>
      <c r="K26" s="62" t="s">
        <v>39</v>
      </c>
      <c r="L26" s="100">
        <v>0</v>
      </c>
      <c r="M26" s="101">
        <v>4</v>
      </c>
      <c r="N26" s="61" t="s">
        <v>40</v>
      </c>
      <c r="O26" s="182"/>
      <c r="Q26" s="12">
        <f>IF(AND(L23="",M23=""),"",IF(L23=M23,1,IF(L23&gt;M23,3,0)))</f>
        <v>1</v>
      </c>
      <c r="R26" s="12">
        <f>IF(AND(L26="",M26=""),"",IF(L26=M26,1,IF(L26&gt;M26,3,0)))</f>
        <v>0</v>
      </c>
      <c r="S26" s="12">
        <f>IF(AND(L28="",M28=""),"",IF(L28=M28,1,IF(L28&lt;M28,3,0)))</f>
        <v>0</v>
      </c>
      <c r="T26" s="13">
        <f>IF(AND(L23="",M23=""),"",IF(L23=M23,1,IF(L23&gt;M23,1,1)))</f>
        <v>1</v>
      </c>
      <c r="U26" s="13">
        <f>IF(AND(L25="",M25=""),"",IF(L25=M25,1,IF(L25&gt;M25,1,1)))</f>
        <v>1</v>
      </c>
      <c r="V26" s="13">
        <f>IF(AND(L28="",M28=""),"",IF(L28=M28,1,IF(L28&gt;M28,1,1)))</f>
        <v>1</v>
      </c>
      <c r="W26" s="36">
        <f>IF(AND(M23="",L23=""),"",IF(M23=L23,0,IF(M23&gt;L23,0,1)))</f>
        <v>0</v>
      </c>
      <c r="X26" s="36">
        <f>IF(AND(M26="",L26=""),"",IF(M26=L26,0,IF(M26&gt;L26,0,1)))</f>
        <v>0</v>
      </c>
      <c r="Y26" s="36">
        <f>IF(AND(M28="",L28=""),"",IF(M28=L28,0,IF(M28&gt;L28,1,0)))</f>
        <v>0</v>
      </c>
      <c r="Z26" s="44">
        <f>IF(AND(M23="",L23=""),"",IF(M23=L23,0,IF(M23&gt;L23,1,0)))</f>
        <v>0</v>
      </c>
      <c r="AA26" s="44">
        <f>IF(AND(M26="",L26=""),"",IF(M26=L26,0,IF(M26&gt;L26,1,0)))</f>
        <v>1</v>
      </c>
      <c r="AB26" s="44" t="b">
        <f>IF(AND(M28="",L28=""),"",IF(M28=L28,0,IF(M28&gt;L280,1)))</f>
        <v>0</v>
      </c>
      <c r="AC26" s="43">
        <f>IF(AND(M23="",L23=""),"",IF(M23=L23,1,IF(M23&gt;L23,0,0)))</f>
        <v>1</v>
      </c>
      <c r="AD26" s="43">
        <f>IF(AND(M26="",L26=""),"",IF(M26=L26,1,IF(M26&gt;L26,0,0)))</f>
        <v>0</v>
      </c>
      <c r="AE26" s="43">
        <f>IF(AND(M28="",L28=""),"",IF(M28=L28,1,IF(M28&gt;L28,0,0)))</f>
        <v>0</v>
      </c>
      <c r="AG26" s="122">
        <f t="shared" si="5"/>
        <v>4</v>
      </c>
      <c r="AH26" s="76" t="s">
        <v>39</v>
      </c>
      <c r="AI26" s="79">
        <f>SUM(Q26:S26)</f>
        <v>1</v>
      </c>
      <c r="AJ26" s="25">
        <f>SUM(T26:V26)</f>
        <v>3</v>
      </c>
      <c r="AK26" s="39">
        <f>SUM(W26:Y26)</f>
        <v>0</v>
      </c>
      <c r="AL26" s="42">
        <f>SUM(Z26:AB26)</f>
        <v>1</v>
      </c>
      <c r="AM26" s="91">
        <f>SUM(AC26:AE26)</f>
        <v>1</v>
      </c>
      <c r="AN26" s="79">
        <f>L23+L26+M28</f>
        <v>1</v>
      </c>
      <c r="AO26" s="25">
        <f>M23+M26+L28</f>
        <v>7</v>
      </c>
      <c r="AP26" s="26">
        <f>AN26-AO26</f>
        <v>-6</v>
      </c>
      <c r="AQ26" s="190">
        <v>4.0000000000000002E-4</v>
      </c>
      <c r="AR26" s="109">
        <f t="shared" si="1"/>
        <v>94010699.999599993</v>
      </c>
    </row>
    <row r="27" spans="1:44" ht="15.75" x14ac:dyDescent="0.25">
      <c r="A27" s="72">
        <v>3</v>
      </c>
      <c r="B27" s="22" t="str">
        <f t="shared" si="6"/>
        <v>زمبيا</v>
      </c>
      <c r="C27" s="22">
        <f t="shared" si="6"/>
        <v>3</v>
      </c>
      <c r="D27" s="22">
        <f t="shared" si="6"/>
        <v>3</v>
      </c>
      <c r="E27" s="38">
        <f t="shared" si="6"/>
        <v>0</v>
      </c>
      <c r="F27" s="41">
        <f t="shared" si="6"/>
        <v>0</v>
      </c>
      <c r="G27" s="85">
        <f t="shared" si="6"/>
        <v>3</v>
      </c>
      <c r="H27" s="22">
        <f t="shared" si="6"/>
        <v>2</v>
      </c>
      <c r="I27" s="22">
        <f t="shared" si="6"/>
        <v>2</v>
      </c>
      <c r="J27" s="23">
        <f t="shared" si="6"/>
        <v>0</v>
      </c>
      <c r="K27" s="62" t="s">
        <v>33</v>
      </c>
      <c r="L27" s="100">
        <v>0</v>
      </c>
      <c r="M27" s="101">
        <v>0</v>
      </c>
      <c r="N27" s="61" t="s">
        <v>40</v>
      </c>
      <c r="O27" s="182"/>
      <c r="AG27" s="122"/>
    </row>
    <row r="28" spans="1:44" ht="16.5" thickBot="1" x14ac:dyDescent="0.3">
      <c r="A28" s="73">
        <v>4</v>
      </c>
      <c r="B28" s="25" t="str">
        <f t="shared" si="6"/>
        <v>إثيوبيا</v>
      </c>
      <c r="C28" s="25">
        <f t="shared" si="6"/>
        <v>1</v>
      </c>
      <c r="D28" s="25">
        <f t="shared" si="6"/>
        <v>3</v>
      </c>
      <c r="E28" s="39">
        <f t="shared" si="6"/>
        <v>0</v>
      </c>
      <c r="F28" s="42">
        <f t="shared" si="6"/>
        <v>1</v>
      </c>
      <c r="G28" s="86">
        <f t="shared" si="6"/>
        <v>1</v>
      </c>
      <c r="H28" s="25">
        <f t="shared" si="6"/>
        <v>1</v>
      </c>
      <c r="I28" s="25">
        <f t="shared" si="6"/>
        <v>7</v>
      </c>
      <c r="J28" s="26">
        <f t="shared" si="6"/>
        <v>-6</v>
      </c>
      <c r="K28" s="63" t="s">
        <v>31</v>
      </c>
      <c r="L28" s="102">
        <v>2</v>
      </c>
      <c r="M28" s="103">
        <v>0</v>
      </c>
      <c r="N28" s="64" t="s">
        <v>39</v>
      </c>
      <c r="O28" s="182"/>
      <c r="AG28" s="122"/>
    </row>
    <row r="29" spans="1:44" ht="16.5" thickBot="1" x14ac:dyDescent="0.3">
      <c r="A29" s="135" t="s">
        <v>9</v>
      </c>
      <c r="B29" s="136"/>
      <c r="C29" s="136"/>
      <c r="D29" s="136"/>
      <c r="E29" s="136"/>
      <c r="F29" s="136"/>
      <c r="G29" s="136"/>
      <c r="H29" s="136"/>
      <c r="I29" s="136"/>
      <c r="J29" s="137"/>
      <c r="K29" s="187" t="s">
        <v>9</v>
      </c>
      <c r="L29" s="188"/>
      <c r="M29" s="188"/>
      <c r="N29" s="189"/>
      <c r="O29" s="182"/>
      <c r="AG29" s="122"/>
    </row>
    <row r="30" spans="1:44" ht="15.75" x14ac:dyDescent="0.25">
      <c r="A30" s="123" t="s">
        <v>14</v>
      </c>
      <c r="B30" s="125" t="s">
        <v>16</v>
      </c>
      <c r="C30" s="127" t="s">
        <v>24</v>
      </c>
      <c r="D30" s="128"/>
      <c r="E30" s="128"/>
      <c r="F30" s="128"/>
      <c r="G30" s="129"/>
      <c r="H30" s="127" t="s">
        <v>25</v>
      </c>
      <c r="I30" s="128"/>
      <c r="J30" s="144"/>
      <c r="K30" s="58" t="s">
        <v>26</v>
      </c>
      <c r="L30" s="98">
        <v>2</v>
      </c>
      <c r="M30" s="104">
        <v>1</v>
      </c>
      <c r="N30" s="59" t="s">
        <v>29</v>
      </c>
      <c r="O30" s="182"/>
      <c r="P30" s="19" t="s">
        <v>26</v>
      </c>
      <c r="Q30" s="12">
        <f>IF(AND(L30="",M30=""),"",IF(L30=M30,1,IF(L30&gt;M30,3,0)))</f>
        <v>3</v>
      </c>
      <c r="R30" s="12">
        <f>IF(AND(L32="",M32=""),"",IF(L32=M32,1,IF(L32&gt;M32,3,0)))</f>
        <v>3</v>
      </c>
      <c r="S30" s="12">
        <f>IF(AND(L34="",M34=""),"",IF(L34=M34,1,IF(L34&gt;M34,3,0)))</f>
        <v>1</v>
      </c>
      <c r="T30" s="13">
        <f>IF(AND(L30="",M30=""),"",IF(L30=M30,1,IF(L30&gt;M30,1,1)))</f>
        <v>1</v>
      </c>
      <c r="U30" s="13">
        <f>IF(AND(L32="",M32=""),"",IF(L32=M32,1,IF(L32&gt;M32,1,1)))</f>
        <v>1</v>
      </c>
      <c r="V30" s="13">
        <f>IF(AND(L34="",M34=""),"",IF(L34=M34,1,IF(L34&gt;M34,1,1)))</f>
        <v>1</v>
      </c>
      <c r="W30" s="36">
        <f>IF(AND(L30="",M30=""),"",IF(L30=M30,0,IF(L30&gt;M30,1,0)))</f>
        <v>1</v>
      </c>
      <c r="X30" s="36">
        <f>IF(AND(L32="",M32=""),"",IF(L32=M32,0,IF(L32&gt;M32,1,0)))</f>
        <v>1</v>
      </c>
      <c r="Y30" s="36">
        <f>IF(AND(L34="",M34=""),"",IF(L34=M34,0,IF(L34&gt;M34,1,0)))</f>
        <v>0</v>
      </c>
      <c r="Z30" s="44">
        <f>IF(AND(L30="",M30=""),"",IF(L30=M30,0,IF(L30&lt;M30,1,0)))</f>
        <v>0</v>
      </c>
      <c r="AA30" s="44">
        <f>IF(AND(L32="",M32=""),"",IF(L32=M32,0,IF(L32&lt;M32,1,0)))</f>
        <v>0</v>
      </c>
      <c r="AB30" s="44">
        <f>IF(AND(L34="",M34=""),"",IF(L34=M34,0,IF(L34&lt;M34,1,0)))</f>
        <v>0</v>
      </c>
      <c r="AC30" s="43">
        <f>IF(AND(L30="",M30=""),"",IF(L30=M30,1,IF(L30&gt;M30,0,0)))</f>
        <v>0</v>
      </c>
      <c r="AD30" s="43">
        <f>IF(AND(L32="",M32=""),"",IF(L32=M32,1,IF(L32&gt;M32,0,0)))</f>
        <v>0</v>
      </c>
      <c r="AE30" s="43">
        <f>IF(AND(L34="",M34=""),"",IF(L34=M34,1,IF(L34&gt;M34,0,0)))</f>
        <v>1</v>
      </c>
      <c r="AG30" s="122">
        <f>RANK(AR30,$AR$30:$AR$33)</f>
        <v>1</v>
      </c>
      <c r="AH30" s="19" t="s">
        <v>26</v>
      </c>
      <c r="AI30" s="19">
        <f>SUM(Q30:S30)</f>
        <v>7</v>
      </c>
      <c r="AJ30" s="19">
        <f>SUM(T30:V30)</f>
        <v>3</v>
      </c>
      <c r="AK30" s="37">
        <f>SUM(W30:Y30)</f>
        <v>2</v>
      </c>
      <c r="AL30" s="40">
        <f>SUM(Z30:AB30)</f>
        <v>0</v>
      </c>
      <c r="AM30" s="84">
        <f>SUM(AC30:AE30)</f>
        <v>1</v>
      </c>
      <c r="AN30" s="19">
        <f>L30+L32+L34</f>
        <v>7</v>
      </c>
      <c r="AO30" s="19">
        <f>M30+M32+M34</f>
        <v>3</v>
      </c>
      <c r="AP30" s="21">
        <f>AN30-AO30</f>
        <v>4</v>
      </c>
      <c r="AQ30" s="190">
        <v>1E-4</v>
      </c>
      <c r="AR30" s="109">
        <f t="shared" si="1"/>
        <v>704070299.99989998</v>
      </c>
    </row>
    <row r="31" spans="1:44" ht="15.75" x14ac:dyDescent="0.25">
      <c r="A31" s="124"/>
      <c r="B31" s="126"/>
      <c r="C31" s="14" t="s">
        <v>15</v>
      </c>
      <c r="D31" s="14" t="s">
        <v>17</v>
      </c>
      <c r="E31" s="14" t="s">
        <v>18</v>
      </c>
      <c r="F31" s="14" t="s">
        <v>19</v>
      </c>
      <c r="G31" s="14" t="s">
        <v>20</v>
      </c>
      <c r="H31" s="15" t="s">
        <v>21</v>
      </c>
      <c r="I31" s="14" t="s">
        <v>22</v>
      </c>
      <c r="J31" s="16" t="s">
        <v>23</v>
      </c>
      <c r="K31" s="62" t="s">
        <v>27</v>
      </c>
      <c r="L31" s="100">
        <v>1</v>
      </c>
      <c r="M31" s="101">
        <v>0</v>
      </c>
      <c r="N31" s="61" t="s">
        <v>28</v>
      </c>
      <c r="O31" s="182"/>
      <c r="P31" s="19" t="s">
        <v>27</v>
      </c>
      <c r="Q31" s="12">
        <f>IF(AND(L31="",M31=""),"",IF(L31=M31,1,IF(L31&lt;M31,3,0)))</f>
        <v>0</v>
      </c>
      <c r="R31" s="12">
        <f>IF(AND(L33="",M33=""),"",IF(L33=M33,1,IF(L33&lt;M33,3,0)))</f>
        <v>0</v>
      </c>
      <c r="S31" s="12">
        <f>IF(AND(L34="",M34=""),"",IF(L34=M34,1,IF(L34&lt;M34,3,0)))</f>
        <v>1</v>
      </c>
      <c r="T31" s="13">
        <f>IF(AND(L31="",M31=""),"",IF(L31=M31,1,IF(L31&gt;M31,1,1)))</f>
        <v>1</v>
      </c>
      <c r="U31" s="13">
        <f>IF(AND(L32="",M32=""),"",IF(L32=M32,1,IF(L32&gt;M32,1,1)))</f>
        <v>1</v>
      </c>
      <c r="V31" s="13">
        <f>IF(AND(L35="",M35=""),"",IF(L35=M35,1,IF(L35&gt;M35,1,1)))</f>
        <v>1</v>
      </c>
      <c r="W31" s="36">
        <f>IF(AND(L31="",M31=""),"",IF(L31=M31,0,IF(L31&lt;M31,1,0)))</f>
        <v>0</v>
      </c>
      <c r="X31" s="36">
        <f>IF(AND(L33="",M33=""),"",IF(L33=M33,0,IF(L33&lt;M33,1,0)))</f>
        <v>0</v>
      </c>
      <c r="Y31" s="36">
        <f>IF(AND(L34="",M34=""),"",IF(L34=M34,0,IF(L34&lt;M34,1,0)))</f>
        <v>0</v>
      </c>
      <c r="Z31" s="44">
        <f>IF(AND(L31="",M31=""),"",IF(L31=M31,0,IF(L31&gt;M31,1,0)))</f>
        <v>1</v>
      </c>
      <c r="AA31" s="44">
        <f>IF(AND(L33="",M33=""),"",IF(L33=M33,0,IF(L33&gt;M33,1,0)))</f>
        <v>1</v>
      </c>
      <c r="AB31" s="44">
        <f>IF(AND(L34="",M34=""),"",IF(L34=M34,0,IF(L34&gt;M34,1,0)))</f>
        <v>0</v>
      </c>
      <c r="AC31" s="43">
        <f>IF(AND(L31="",M31=""),"",IF(L31=M31,1,IF(L31&gt;M31,0,0)))</f>
        <v>0</v>
      </c>
      <c r="AD31" s="43">
        <f>IF(AND(L33="",M33=""),"",IF(L33=M33,1,IF(L33&lt;M33,0,0)))</f>
        <v>0</v>
      </c>
      <c r="AE31" s="43">
        <f>IF(AND(L34="",M34=""),"",IF(L34=M34,1,IF(L34&gt;M34,0,0)))</f>
        <v>1</v>
      </c>
      <c r="AG31" s="122">
        <f t="shared" ref="AG31:AG33" si="7">RANK(AR31,$AR$30:$AR$33)</f>
        <v>3</v>
      </c>
      <c r="AH31" s="19" t="s">
        <v>27</v>
      </c>
      <c r="AI31" s="19">
        <f>SUM(Q32:S32)</f>
        <v>4</v>
      </c>
      <c r="AJ31" s="19">
        <f>SUM(T31:V31)</f>
        <v>3</v>
      </c>
      <c r="AK31" s="37">
        <f>SUM(W31:Y31)</f>
        <v>0</v>
      </c>
      <c r="AL31" s="40">
        <f>SUM(Z31:AB31)</f>
        <v>2</v>
      </c>
      <c r="AM31" s="84">
        <f>SUM(AC31:AE31)</f>
        <v>1</v>
      </c>
      <c r="AN31" s="19">
        <f>L31+M32+L35</f>
        <v>2</v>
      </c>
      <c r="AO31" s="19">
        <f>M31+L32+M35</f>
        <v>4</v>
      </c>
      <c r="AP31" s="21">
        <f>AN31-AO31</f>
        <v>-2</v>
      </c>
      <c r="AQ31" s="190">
        <v>2.0000000000000001E-4</v>
      </c>
      <c r="AR31" s="109">
        <f t="shared" si="1"/>
        <v>398020399.99980003</v>
      </c>
    </row>
    <row r="32" spans="1:44" ht="15.75" x14ac:dyDescent="0.25">
      <c r="A32" s="17">
        <v>1</v>
      </c>
      <c r="B32" s="18" t="str">
        <f t="shared" ref="B32:J35" si="8">VLOOKUP($A32,kh_4,COLUMN(),0)</f>
        <v>ساحل العاج</v>
      </c>
      <c r="C32" s="19">
        <f t="shared" si="8"/>
        <v>7</v>
      </c>
      <c r="D32" s="19">
        <f t="shared" si="8"/>
        <v>3</v>
      </c>
      <c r="E32" s="37">
        <f t="shared" si="8"/>
        <v>2</v>
      </c>
      <c r="F32" s="40">
        <f t="shared" si="8"/>
        <v>0</v>
      </c>
      <c r="G32" s="84">
        <f t="shared" si="8"/>
        <v>1</v>
      </c>
      <c r="H32" s="20">
        <f t="shared" si="8"/>
        <v>7</v>
      </c>
      <c r="I32" s="19">
        <f t="shared" si="8"/>
        <v>3</v>
      </c>
      <c r="J32" s="21">
        <f t="shared" si="8"/>
        <v>4</v>
      </c>
      <c r="K32" s="62" t="s">
        <v>26</v>
      </c>
      <c r="L32" s="100">
        <v>3</v>
      </c>
      <c r="M32" s="101">
        <v>0</v>
      </c>
      <c r="N32" s="61" t="s">
        <v>27</v>
      </c>
      <c r="O32" s="182"/>
      <c r="P32" s="22" t="s">
        <v>28</v>
      </c>
      <c r="Q32" s="12">
        <f>IF(AND(L31="",M31=""),"",IF(L31=M31,1,IF(L31&gt;M31,3,0)))</f>
        <v>3</v>
      </c>
      <c r="R32" s="12">
        <f>IF(AND(L32="",M32=""),"",IF(L32=M32,1,IF(L32&lt;M32,3,0)))</f>
        <v>0</v>
      </c>
      <c r="S32" s="12">
        <f>IF(AND(L35="",M35=""),"",IF(L35=M35,1,IF(L35&gt;M35,3,0)))</f>
        <v>1</v>
      </c>
      <c r="T32" s="13">
        <f>IF(AND(L31="",M31=""),"",IF(L31=M31,1,IF(L31&gt;M31,1,1)))</f>
        <v>1</v>
      </c>
      <c r="U32" s="13">
        <f>IF(AND(L33="",M33=""),"",IF(L33=M33,1,IF(L33&lt;M33,1,1)))</f>
        <v>1</v>
      </c>
      <c r="V32" s="13">
        <f>IF(AND(L34="",M34=""),"",IF(L34=M34,1,IF(L34&gt;M34,1,1)))</f>
        <v>1</v>
      </c>
      <c r="W32" s="36">
        <f>IF(AND(L31="",M31=""),"",IF(L31=M31,0,IF(L31&gt;M31,1,0)))</f>
        <v>1</v>
      </c>
      <c r="X32" s="36">
        <f>IF(AND(L32="",M32=""),"",IF(L32=M32,0,IF(L32&lt;M32,1,0)))</f>
        <v>0</v>
      </c>
      <c r="Y32" s="36">
        <f>IF(AND(L32="",M32=""),"",IF(L32=M32,0,IF(L32&lt;M32,1,0)))</f>
        <v>0</v>
      </c>
      <c r="Z32" s="44">
        <f>IF(AND(L31="",M31=""),"",IF(L31=M31,0,IF(L31&lt;M31,1,0)))</f>
        <v>0</v>
      </c>
      <c r="AA32" s="44">
        <f>IF(AND(L32="",M32=""),"",IF(L32=M32,0,IF(L32&gt;M32,1,0)))</f>
        <v>1</v>
      </c>
      <c r="AB32" s="44">
        <f>IF(AND(L32="",M32=""),"",IF(L32=M32,0,IF(L32&gt;M32,1,0)))</f>
        <v>1</v>
      </c>
      <c r="AC32" s="43">
        <f>IF(AND(L31="",M31=""),"",IF(L31=M31,1,IF(L31&gt;M31,0,0)))</f>
        <v>0</v>
      </c>
      <c r="AD32" s="43">
        <f>IF(AND(L32="",M32=""),"",IF(L32=M32,1,IF(L32&gt;M32,0,0)))</f>
        <v>0</v>
      </c>
      <c r="AE32" s="43">
        <f>IF(AND(L35="",M35=""),"",IF(L35=M35,1,IF(L35&gt;M35,0,0)))</f>
        <v>1</v>
      </c>
      <c r="AG32" s="122">
        <f t="shared" si="7"/>
        <v>4</v>
      </c>
      <c r="AH32" s="22" t="s">
        <v>28</v>
      </c>
      <c r="AI32" s="22">
        <f>SUM(Q31:S31)</f>
        <v>1</v>
      </c>
      <c r="AJ32" s="22">
        <f>SUM(T32:V32)</f>
        <v>3</v>
      </c>
      <c r="AK32" s="38">
        <f>SUM(W32:Y32)</f>
        <v>1</v>
      </c>
      <c r="AL32" s="41">
        <f>SUM(Z32:AB32)</f>
        <v>2</v>
      </c>
      <c r="AM32" s="85">
        <f>SUM(AC32:AE32)</f>
        <v>1</v>
      </c>
      <c r="AN32" s="22">
        <f>M31+M33+M34</f>
        <v>2</v>
      </c>
      <c r="AO32" s="22">
        <f>L31+L33+L34</f>
        <v>5</v>
      </c>
      <c r="AP32" s="23">
        <f>AN32-AO32</f>
        <v>-3</v>
      </c>
      <c r="AQ32" s="190">
        <v>2.9999999999999997E-4</v>
      </c>
      <c r="AR32" s="109">
        <f t="shared" si="1"/>
        <v>97020499.999699995</v>
      </c>
    </row>
    <row r="33" spans="1:44" ht="16.5" thickBot="1" x14ac:dyDescent="0.3">
      <c r="A33" s="17">
        <v>2</v>
      </c>
      <c r="B33" s="19" t="str">
        <f t="shared" si="8"/>
        <v>الطوغو</v>
      </c>
      <c r="C33" s="19">
        <f t="shared" si="8"/>
        <v>4</v>
      </c>
      <c r="D33" s="19">
        <f t="shared" si="8"/>
        <v>3</v>
      </c>
      <c r="E33" s="37">
        <f t="shared" si="8"/>
        <v>2</v>
      </c>
      <c r="F33" s="40">
        <f t="shared" si="8"/>
        <v>1</v>
      </c>
      <c r="G33" s="84">
        <f t="shared" si="8"/>
        <v>1</v>
      </c>
      <c r="H33" s="19">
        <f t="shared" si="8"/>
        <v>4</v>
      </c>
      <c r="I33" s="19">
        <f t="shared" si="8"/>
        <v>3</v>
      </c>
      <c r="J33" s="21">
        <f t="shared" si="8"/>
        <v>1</v>
      </c>
      <c r="K33" s="62" t="s">
        <v>29</v>
      </c>
      <c r="L33" s="100">
        <v>2</v>
      </c>
      <c r="M33" s="101">
        <v>0</v>
      </c>
      <c r="N33" s="61" t="s">
        <v>28</v>
      </c>
      <c r="O33" s="182"/>
      <c r="P33" s="25" t="s">
        <v>29</v>
      </c>
      <c r="Q33" s="12">
        <f>IF(AND(L30="",M30=""),"",IF(L30=M30,1,IF(L30&lt;M30,3,0)))</f>
        <v>0</v>
      </c>
      <c r="R33" s="12">
        <f>IF(AND(L33="",M33=""),"",IF(L33=M33,1,IF(L33&gt;M33,3,0)))</f>
        <v>3</v>
      </c>
      <c r="S33" s="12">
        <f>IF(AND(L35="",M35=""),"",IF(L35=M35,1,IF(L35&lt;M35,3,0)))</f>
        <v>1</v>
      </c>
      <c r="T33" s="13">
        <f>IF(AND(L30="",M30=""),"",IF(L30=M30,1,IF(L30&gt;M30,1,1)))</f>
        <v>1</v>
      </c>
      <c r="U33" s="13">
        <f>IF(AND(L33="",M33=""),"",IF(L33=M33,1,IF(L33&lt;M33,1,1)))</f>
        <v>1</v>
      </c>
      <c r="V33" s="13">
        <f>IF(AND(L35="",M35=""),"",IF(L35=M35,1,IF(L35&gt;M35,1,1)))</f>
        <v>1</v>
      </c>
      <c r="W33" s="36">
        <f>IF(AND(L30="",M30=""),"",IF(L30=M30,0,IF(L30&lt;M30,1,0)))</f>
        <v>0</v>
      </c>
      <c r="X33" s="36">
        <f>IF(AND(L33="",M33=""),"",IF(L33=M33,0,IF(L33&gt;M33,1,0)))</f>
        <v>1</v>
      </c>
      <c r="Y33" s="36">
        <f>IF(AND(M32="",N32=""),"",IF(M32=N32,0,IF(L32&gt;M32,1,0)))</f>
        <v>1</v>
      </c>
      <c r="Z33" s="44">
        <f>IF(AND(L30="",M30=""),"",IF(L30=M30,0,IF(L30&gt;M30,1,0)))</f>
        <v>1</v>
      </c>
      <c r="AA33" s="44">
        <f>IF(AND(L33="",M33=""),"",IF(L33=M33,0,IF(L33&lt;M33,1,0)))</f>
        <v>0</v>
      </c>
      <c r="AB33" s="44">
        <f>IF(AND(L32="",M32=""),"",IF(L32=M32,0,IF(L32&lt;M32,1,0)))</f>
        <v>0</v>
      </c>
      <c r="AC33" s="43">
        <f>IF(AND(L30="",M30=""),"",IF(L30=M30,1,IF(L30&gt;M30,0,0)))</f>
        <v>0</v>
      </c>
      <c r="AD33" s="43">
        <f>IF(AND(L33="",M33=""),"",IF(L33=M33,1,IF(L33&lt;M33,0,0)))</f>
        <v>0</v>
      </c>
      <c r="AE33" s="43">
        <f>IF(AND(L35="",M35=""),"",IF(L35=M35,1,IF(L35&gt;M35,0,0)))</f>
        <v>1</v>
      </c>
      <c r="AG33" s="122">
        <f t="shared" si="7"/>
        <v>2</v>
      </c>
      <c r="AH33" s="25" t="s">
        <v>29</v>
      </c>
      <c r="AI33" s="25">
        <f>SUM(Q33:S33)</f>
        <v>4</v>
      </c>
      <c r="AJ33" s="25">
        <f>SUM(T33:V33)</f>
        <v>3</v>
      </c>
      <c r="AK33" s="39">
        <f>SUM(W33:Y33)</f>
        <v>2</v>
      </c>
      <c r="AL33" s="42">
        <f>SUM(Z33:AB33)</f>
        <v>1</v>
      </c>
      <c r="AM33" s="86">
        <f>SUM(AC33:AE33)</f>
        <v>1</v>
      </c>
      <c r="AN33" s="25">
        <f>M35+L33+M30</f>
        <v>4</v>
      </c>
      <c r="AO33" s="25">
        <f>L35+M33+L30</f>
        <v>3</v>
      </c>
      <c r="AP33" s="26">
        <f>AN33-AO33</f>
        <v>1</v>
      </c>
      <c r="AQ33" s="190">
        <v>4.0000000000000002E-4</v>
      </c>
      <c r="AR33" s="109">
        <f t="shared" si="1"/>
        <v>401040299.99959999</v>
      </c>
    </row>
    <row r="34" spans="1:44" ht="15.75" x14ac:dyDescent="0.25">
      <c r="A34" s="17">
        <v>3</v>
      </c>
      <c r="B34" s="22" t="str">
        <f t="shared" si="8"/>
        <v>تونس</v>
      </c>
      <c r="C34" s="22">
        <f t="shared" si="8"/>
        <v>4</v>
      </c>
      <c r="D34" s="22">
        <f t="shared" si="8"/>
        <v>3</v>
      </c>
      <c r="E34" s="38">
        <f t="shared" si="8"/>
        <v>0</v>
      </c>
      <c r="F34" s="41">
        <f t="shared" si="8"/>
        <v>2</v>
      </c>
      <c r="G34" s="85">
        <f t="shared" si="8"/>
        <v>1</v>
      </c>
      <c r="H34" s="22">
        <f t="shared" si="8"/>
        <v>2</v>
      </c>
      <c r="I34" s="22">
        <f t="shared" si="8"/>
        <v>4</v>
      </c>
      <c r="J34" s="23">
        <f t="shared" si="8"/>
        <v>-2</v>
      </c>
      <c r="K34" s="62" t="s">
        <v>26</v>
      </c>
      <c r="L34" s="100">
        <v>2</v>
      </c>
      <c r="M34" s="101">
        <v>2</v>
      </c>
      <c r="N34" s="61" t="s">
        <v>28</v>
      </c>
      <c r="O34" s="182"/>
    </row>
    <row r="35" spans="1:44" ht="16.5" thickBot="1" x14ac:dyDescent="0.3">
      <c r="A35" s="24">
        <v>4</v>
      </c>
      <c r="B35" s="25" t="str">
        <f t="shared" si="8"/>
        <v>الجزائر</v>
      </c>
      <c r="C35" s="25">
        <f t="shared" si="8"/>
        <v>1</v>
      </c>
      <c r="D35" s="25">
        <f t="shared" si="8"/>
        <v>3</v>
      </c>
      <c r="E35" s="39">
        <f t="shared" si="8"/>
        <v>1</v>
      </c>
      <c r="F35" s="42">
        <f t="shared" si="8"/>
        <v>2</v>
      </c>
      <c r="G35" s="86">
        <f t="shared" si="8"/>
        <v>1</v>
      </c>
      <c r="H35" s="25">
        <f t="shared" si="8"/>
        <v>2</v>
      </c>
      <c r="I35" s="25">
        <f t="shared" si="8"/>
        <v>5</v>
      </c>
      <c r="J35" s="26">
        <f t="shared" si="8"/>
        <v>-3</v>
      </c>
      <c r="K35" s="68" t="s">
        <v>27</v>
      </c>
      <c r="L35" s="105">
        <v>1</v>
      </c>
      <c r="M35" s="106">
        <v>1</v>
      </c>
      <c r="N35" s="69" t="s">
        <v>29</v>
      </c>
      <c r="O35" s="182"/>
    </row>
    <row r="36" spans="1:44" ht="23.25" customHeight="1" x14ac:dyDescent="0.2">
      <c r="A36" s="66"/>
      <c r="B36" s="66"/>
      <c r="C36" s="66"/>
      <c r="D36" s="66"/>
      <c r="E36" s="66"/>
      <c r="F36" s="66"/>
      <c r="G36" s="66"/>
      <c r="H36" s="66"/>
      <c r="I36" s="66"/>
      <c r="J36" s="66"/>
      <c r="K36" s="146" t="s">
        <v>0</v>
      </c>
      <c r="L36" s="147"/>
      <c r="M36" s="147"/>
      <c r="N36" s="148"/>
      <c r="O36" s="182"/>
    </row>
    <row r="37" spans="1:44" ht="5.25" hidden="1" customHeight="1" thickBot="1" x14ac:dyDescent="0.25">
      <c r="A37" s="66"/>
      <c r="B37" s="66"/>
      <c r="C37" s="66"/>
      <c r="D37" s="66"/>
      <c r="E37" s="66"/>
      <c r="F37" s="67"/>
      <c r="G37" s="66"/>
      <c r="H37" s="66"/>
      <c r="I37" s="66"/>
      <c r="J37" s="66"/>
      <c r="K37" s="149"/>
      <c r="L37" s="150"/>
      <c r="M37" s="150"/>
      <c r="N37" s="151"/>
      <c r="O37" s="182"/>
    </row>
    <row r="38" spans="1:44" ht="15" customHeight="1" thickBot="1" x14ac:dyDescent="0.25">
      <c r="A38" s="66"/>
      <c r="B38" s="66"/>
      <c r="C38" s="66"/>
      <c r="D38" s="66"/>
      <c r="E38" s="66"/>
      <c r="F38" s="67"/>
      <c r="G38" s="66"/>
      <c r="H38" s="66"/>
      <c r="I38" s="66"/>
      <c r="J38" s="66"/>
      <c r="K38" s="164" t="s">
        <v>1</v>
      </c>
      <c r="L38" s="165"/>
      <c r="M38" s="165"/>
      <c r="N38" s="166"/>
      <c r="O38" s="182"/>
    </row>
    <row r="39" spans="1:44" ht="15.75" x14ac:dyDescent="0.2">
      <c r="A39" s="66"/>
      <c r="B39" s="66"/>
      <c r="C39" s="66"/>
      <c r="D39" s="66"/>
      <c r="E39" s="66"/>
      <c r="F39" s="66"/>
      <c r="G39" s="66"/>
      <c r="H39" s="66"/>
      <c r="I39" s="66"/>
      <c r="J39" s="66"/>
      <c r="K39" s="49"/>
      <c r="L39" s="92"/>
      <c r="M39" s="93"/>
      <c r="N39" s="50"/>
      <c r="O39" s="182"/>
    </row>
    <row r="40" spans="1:44" ht="15.75" x14ac:dyDescent="0.2">
      <c r="A40" s="66"/>
      <c r="B40" s="66"/>
      <c r="C40" s="66"/>
      <c r="D40" s="66"/>
      <c r="E40" s="66"/>
      <c r="F40" s="66"/>
      <c r="G40" s="66"/>
      <c r="H40" s="66"/>
      <c r="I40" s="66"/>
      <c r="J40" s="66"/>
      <c r="K40" s="51"/>
      <c r="L40" s="94"/>
      <c r="M40" s="95"/>
      <c r="N40" s="52"/>
      <c r="O40" s="182"/>
    </row>
    <row r="41" spans="1:44" ht="15.75" x14ac:dyDescent="0.2">
      <c r="A41" s="66"/>
      <c r="B41" s="66"/>
      <c r="C41" s="66"/>
      <c r="D41" s="66"/>
      <c r="E41" s="66"/>
      <c r="F41" s="66"/>
      <c r="G41" s="66"/>
      <c r="H41" s="66"/>
      <c r="I41" s="66"/>
      <c r="J41" s="66"/>
      <c r="K41" s="51"/>
      <c r="L41" s="94"/>
      <c r="M41" s="95"/>
      <c r="N41" s="52"/>
      <c r="O41" s="182"/>
    </row>
    <row r="42" spans="1:44" ht="16.5" thickBot="1" x14ac:dyDescent="0.25">
      <c r="A42" s="66"/>
      <c r="B42" s="66"/>
      <c r="C42" s="66"/>
      <c r="D42" s="66"/>
      <c r="E42" s="66"/>
      <c r="F42" s="66"/>
      <c r="G42" s="66"/>
      <c r="H42" s="66"/>
      <c r="I42" s="66"/>
      <c r="J42" s="66"/>
      <c r="K42" s="53"/>
      <c r="L42" s="96"/>
      <c r="M42" s="97"/>
      <c r="N42" s="54"/>
      <c r="O42" s="182"/>
    </row>
    <row r="43" spans="1:44" ht="16.5" thickBot="1" x14ac:dyDescent="0.25">
      <c r="A43" s="66"/>
      <c r="B43" s="66"/>
      <c r="C43" s="66"/>
      <c r="D43" s="66"/>
      <c r="E43" s="66"/>
      <c r="F43" s="66"/>
      <c r="G43" s="66"/>
      <c r="H43" s="66"/>
      <c r="I43" s="66"/>
      <c r="J43" s="66"/>
      <c r="K43" s="164" t="s">
        <v>2</v>
      </c>
      <c r="L43" s="165"/>
      <c r="M43" s="165"/>
      <c r="N43" s="166"/>
      <c r="O43" s="182"/>
    </row>
    <row r="44" spans="1:44" ht="15.75" x14ac:dyDescent="0.2">
      <c r="A44" s="66"/>
      <c r="B44" s="66"/>
      <c r="C44" s="66"/>
      <c r="D44" s="66"/>
      <c r="E44" s="66"/>
      <c r="F44" s="66"/>
      <c r="G44" s="66"/>
      <c r="H44" s="66"/>
      <c r="I44" s="66"/>
      <c r="J44" s="66"/>
      <c r="K44" s="49" t="str">
        <f>IF(AND(L39="",M39=""),"",IF(L39&gt;M39,K39,N39))</f>
        <v/>
      </c>
      <c r="L44" s="92"/>
      <c r="M44" s="93"/>
      <c r="N44" s="50"/>
      <c r="O44" s="182"/>
    </row>
    <row r="45" spans="1:44" ht="16.5" thickBot="1" x14ac:dyDescent="0.25">
      <c r="A45" s="66"/>
      <c r="B45" s="66"/>
      <c r="C45" s="66"/>
      <c r="D45" s="66"/>
      <c r="E45" s="66"/>
      <c r="F45" s="66"/>
      <c r="G45" s="66"/>
      <c r="H45" s="66"/>
      <c r="I45" s="66"/>
      <c r="J45" s="66"/>
      <c r="K45" s="53"/>
      <c r="L45" s="96"/>
      <c r="M45" s="97"/>
      <c r="N45" s="54"/>
      <c r="O45" s="182"/>
    </row>
    <row r="46" spans="1:44" ht="16.5" thickBot="1" x14ac:dyDescent="0.25">
      <c r="A46" s="66"/>
      <c r="B46" s="66"/>
      <c r="C46" s="66"/>
      <c r="D46" s="66"/>
      <c r="E46" s="66"/>
      <c r="F46" s="66"/>
      <c r="G46" s="66"/>
      <c r="H46" s="66"/>
      <c r="I46" s="66"/>
      <c r="J46" s="66"/>
      <c r="K46" s="164" t="s">
        <v>3</v>
      </c>
      <c r="L46" s="165"/>
      <c r="M46" s="165"/>
      <c r="N46" s="166"/>
      <c r="O46" s="182"/>
    </row>
    <row r="47" spans="1:44" ht="16.5" thickBot="1" x14ac:dyDescent="0.25">
      <c r="A47" s="66"/>
      <c r="B47" s="66"/>
      <c r="C47" s="66"/>
      <c r="D47" s="66"/>
      <c r="E47" s="66"/>
      <c r="F47" s="66"/>
      <c r="G47" s="66"/>
      <c r="H47" s="66"/>
      <c r="I47" s="66"/>
      <c r="J47" s="66"/>
      <c r="K47" s="55"/>
      <c r="L47" s="107"/>
      <c r="M47" s="108"/>
      <c r="N47" s="56"/>
      <c r="O47" s="182"/>
    </row>
    <row r="48" spans="1:44" ht="16.5" thickBot="1" x14ac:dyDescent="0.25">
      <c r="A48" s="66"/>
      <c r="B48" s="66"/>
      <c r="C48" s="66"/>
      <c r="D48" s="66"/>
      <c r="E48" s="66"/>
      <c r="F48" s="66"/>
      <c r="G48" s="66"/>
      <c r="H48" s="66"/>
      <c r="I48" s="66"/>
      <c r="J48" s="66"/>
      <c r="K48" s="164" t="s">
        <v>4</v>
      </c>
      <c r="L48" s="165"/>
      <c r="M48" s="165"/>
      <c r="N48" s="166"/>
      <c r="O48" s="182"/>
    </row>
    <row r="49" spans="1:44" ht="16.5" thickBot="1" x14ac:dyDescent="0.25">
      <c r="A49" s="66"/>
      <c r="B49" s="66"/>
      <c r="C49" s="66"/>
      <c r="D49" s="66"/>
      <c r="E49" s="66"/>
      <c r="F49" s="66"/>
      <c r="G49" s="66"/>
      <c r="H49" s="66"/>
      <c r="I49" s="66"/>
      <c r="J49" s="66"/>
      <c r="K49" s="55"/>
      <c r="L49" s="107"/>
      <c r="M49" s="108"/>
      <c r="N49" s="56"/>
      <c r="O49" s="182"/>
    </row>
    <row r="50" spans="1:44" x14ac:dyDescent="0.2">
      <c r="A50" s="66"/>
      <c r="B50" s="66"/>
      <c r="C50" s="66"/>
      <c r="D50" s="66"/>
      <c r="E50" s="66"/>
      <c r="F50" s="66"/>
      <c r="G50" s="66"/>
      <c r="H50" s="66"/>
      <c r="I50" s="66"/>
      <c r="J50" s="66"/>
      <c r="K50" s="158" t="s">
        <v>32</v>
      </c>
      <c r="L50" s="159"/>
      <c r="M50" s="159"/>
      <c r="N50" s="160"/>
      <c r="O50" s="182"/>
    </row>
    <row r="51" spans="1:44" ht="15" thickBot="1" x14ac:dyDescent="0.25">
      <c r="A51" s="66"/>
      <c r="B51" s="66"/>
      <c r="C51" s="66"/>
      <c r="D51" s="66"/>
      <c r="E51" s="66"/>
      <c r="F51" s="67"/>
      <c r="G51" s="67"/>
      <c r="H51" s="67"/>
      <c r="I51" s="67"/>
      <c r="J51" s="67"/>
      <c r="K51" s="161"/>
      <c r="L51" s="162"/>
      <c r="M51" s="162"/>
      <c r="N51" s="163"/>
      <c r="O51" s="182"/>
    </row>
    <row r="52" spans="1:44" x14ac:dyDescent="0.2">
      <c r="A52" s="66"/>
      <c r="B52" s="66"/>
      <c r="C52" s="66"/>
      <c r="D52" s="66"/>
      <c r="E52" s="66"/>
      <c r="F52" s="67"/>
      <c r="G52" s="67"/>
      <c r="H52" s="67"/>
      <c r="I52" s="67"/>
      <c r="J52" s="67"/>
      <c r="K52" s="152" t="str">
        <f>IF(AND(L49="",M49=""),"",IF(L49&gt;M49,K49,N49))</f>
        <v/>
      </c>
      <c r="L52" s="153"/>
      <c r="M52" s="153"/>
      <c r="N52" s="154"/>
      <c r="O52" s="182"/>
    </row>
    <row r="53" spans="1:44" x14ac:dyDescent="0.2">
      <c r="A53" s="66"/>
      <c r="B53" s="66"/>
      <c r="C53" s="66"/>
      <c r="D53" s="66"/>
      <c r="E53" s="66"/>
      <c r="F53" s="67"/>
      <c r="G53" s="67"/>
      <c r="H53" s="67"/>
      <c r="I53" s="67"/>
      <c r="J53" s="67"/>
      <c r="K53" s="152"/>
      <c r="L53" s="153"/>
      <c r="M53" s="153"/>
      <c r="N53" s="154"/>
      <c r="O53" s="182"/>
    </row>
    <row r="54" spans="1:44" ht="15" thickBot="1" x14ac:dyDescent="0.25">
      <c r="A54" s="66"/>
      <c r="B54" s="66"/>
      <c r="C54" s="66"/>
      <c r="D54" s="66"/>
      <c r="E54" s="66"/>
      <c r="F54" s="67"/>
      <c r="G54" s="67"/>
      <c r="H54" s="67"/>
      <c r="I54" s="67"/>
      <c r="J54" s="67"/>
      <c r="K54" s="155"/>
      <c r="L54" s="156"/>
      <c r="M54" s="156"/>
      <c r="N54" s="157"/>
      <c r="O54" s="182"/>
    </row>
    <row r="55" spans="1:44" x14ac:dyDescent="0.2">
      <c r="A55" s="66"/>
      <c r="B55" s="66"/>
      <c r="C55" s="66"/>
      <c r="D55" s="66"/>
      <c r="E55" s="66"/>
      <c r="F55" s="67"/>
      <c r="G55" s="67"/>
      <c r="H55" s="67"/>
      <c r="I55" s="67"/>
      <c r="J55" s="67"/>
      <c r="K55" s="67"/>
      <c r="L55" s="66"/>
      <c r="M55" s="66"/>
      <c r="N55" s="66"/>
      <c r="O55" s="182"/>
    </row>
    <row r="56" spans="1:44" x14ac:dyDescent="0.2">
      <c r="A56" s="66"/>
      <c r="B56" s="66"/>
      <c r="C56" s="66"/>
      <c r="D56" s="66"/>
      <c r="E56" s="66"/>
      <c r="F56" s="67"/>
      <c r="G56" s="67"/>
      <c r="H56" s="67"/>
      <c r="I56" s="67"/>
      <c r="J56" s="67"/>
      <c r="K56" s="67"/>
      <c r="L56" s="66"/>
      <c r="M56" s="66"/>
      <c r="N56" s="66"/>
      <c r="O56" s="182"/>
    </row>
    <row r="57" spans="1:44" x14ac:dyDescent="0.2">
      <c r="A57" s="183"/>
      <c r="B57" s="183"/>
      <c r="C57" s="183"/>
      <c r="D57" s="183"/>
      <c r="E57" s="183"/>
      <c r="F57" s="183"/>
      <c r="G57" s="183"/>
      <c r="H57" s="183"/>
      <c r="I57" s="183"/>
      <c r="J57" s="183"/>
      <c r="K57" s="183"/>
      <c r="L57" s="183"/>
      <c r="M57" s="183"/>
      <c r="N57" s="183"/>
      <c r="O57" s="182"/>
    </row>
    <row r="58" spans="1:44" x14ac:dyDescent="0.2">
      <c r="A58" s="183"/>
      <c r="B58" s="183"/>
      <c r="C58" s="183"/>
      <c r="D58" s="183"/>
      <c r="E58" s="183"/>
      <c r="F58" s="183"/>
      <c r="G58" s="183"/>
      <c r="H58" s="183"/>
      <c r="I58" s="183"/>
      <c r="J58" s="183"/>
      <c r="K58" s="183"/>
      <c r="L58" s="183"/>
      <c r="M58" s="183"/>
      <c r="N58" s="183"/>
      <c r="O58" s="182"/>
    </row>
    <row r="59" spans="1:44" s="70" customFormat="1" x14ac:dyDescent="0.2">
      <c r="F59" s="71"/>
      <c r="G59" s="71"/>
      <c r="H59" s="71"/>
      <c r="I59" s="71"/>
      <c r="J59" s="71"/>
      <c r="K59" s="71"/>
      <c r="AF59"/>
      <c r="AG59" s="109"/>
      <c r="AH59" s="109"/>
      <c r="AI59" s="109"/>
      <c r="AJ59" s="109"/>
      <c r="AK59" s="109"/>
      <c r="AL59" s="109"/>
      <c r="AM59" s="109"/>
      <c r="AN59" s="109"/>
      <c r="AO59" s="109"/>
      <c r="AP59" s="109"/>
      <c r="AQ59" s="109"/>
      <c r="AR59" s="109"/>
    </row>
    <row r="60" spans="1:44" s="70" customFormat="1" x14ac:dyDescent="0.2">
      <c r="F60" s="71"/>
      <c r="G60" s="71"/>
      <c r="H60" s="71"/>
      <c r="I60" s="71"/>
      <c r="J60" s="71"/>
      <c r="K60" s="71"/>
      <c r="AF60"/>
      <c r="AG60" s="109"/>
      <c r="AH60" s="109"/>
      <c r="AI60" s="109"/>
      <c r="AJ60" s="109"/>
      <c r="AK60" s="109"/>
      <c r="AL60" s="109"/>
      <c r="AM60" s="109"/>
      <c r="AN60" s="109"/>
      <c r="AO60" s="109"/>
      <c r="AP60" s="109"/>
      <c r="AQ60" s="109"/>
      <c r="AR60" s="109"/>
    </row>
    <row r="61" spans="1:44" s="70" customFormat="1" x14ac:dyDescent="0.2">
      <c r="F61" s="71"/>
      <c r="G61" s="71"/>
      <c r="H61" s="71"/>
      <c r="I61" s="71"/>
      <c r="J61" s="71"/>
      <c r="K61" s="71"/>
      <c r="AF61"/>
      <c r="AG61" s="109"/>
      <c r="AH61" s="109"/>
      <c r="AI61" s="109"/>
      <c r="AJ61" s="109"/>
      <c r="AK61" s="109"/>
      <c r="AL61" s="109"/>
      <c r="AM61" s="109"/>
      <c r="AN61" s="109"/>
      <c r="AO61" s="109"/>
      <c r="AP61" s="109"/>
      <c r="AQ61" s="109"/>
      <c r="AR61" s="109"/>
    </row>
    <row r="62" spans="1:44" s="70" customFormat="1" x14ac:dyDescent="0.2">
      <c r="F62" s="71"/>
      <c r="G62" s="71"/>
      <c r="H62" s="71"/>
      <c r="I62" s="71"/>
      <c r="J62" s="71"/>
      <c r="K62" s="71"/>
      <c r="AF62"/>
      <c r="AG62" s="109"/>
      <c r="AH62" s="109"/>
      <c r="AI62" s="109"/>
      <c r="AJ62" s="109"/>
      <c r="AK62" s="109"/>
      <c r="AL62" s="109"/>
      <c r="AM62" s="109"/>
      <c r="AN62" s="109"/>
      <c r="AO62" s="109"/>
      <c r="AP62" s="109"/>
      <c r="AQ62" s="109"/>
      <c r="AR62" s="109"/>
    </row>
    <row r="63" spans="1:44" s="70" customFormat="1" x14ac:dyDescent="0.2">
      <c r="F63" s="71"/>
      <c r="G63" s="71"/>
      <c r="H63" s="71"/>
      <c r="I63" s="71"/>
      <c r="J63" s="71"/>
      <c r="K63" s="71"/>
      <c r="AF63"/>
      <c r="AG63" s="109"/>
      <c r="AH63" s="109"/>
      <c r="AI63" s="109"/>
      <c r="AJ63" s="109"/>
      <c r="AK63" s="109"/>
      <c r="AL63" s="109"/>
      <c r="AM63" s="109"/>
      <c r="AN63" s="109"/>
      <c r="AO63" s="109"/>
      <c r="AP63" s="109"/>
      <c r="AQ63" s="109"/>
      <c r="AR63" s="109"/>
    </row>
    <row r="64" spans="1:44" s="70" customFormat="1" x14ac:dyDescent="0.2">
      <c r="F64" s="71"/>
      <c r="G64" s="71"/>
      <c r="H64" s="71"/>
      <c r="I64" s="71"/>
      <c r="J64" s="71"/>
      <c r="K64" s="71"/>
      <c r="AF64"/>
      <c r="AG64" s="109"/>
      <c r="AH64" s="109"/>
      <c r="AI64" s="109"/>
      <c r="AJ64" s="109"/>
      <c r="AK64" s="109"/>
      <c r="AL64" s="109"/>
      <c r="AM64" s="109"/>
      <c r="AN64" s="109"/>
      <c r="AO64" s="109"/>
      <c r="AP64" s="109"/>
      <c r="AQ64" s="109"/>
      <c r="AR64" s="109"/>
    </row>
    <row r="65" spans="6:44" s="70" customFormat="1" x14ac:dyDescent="0.2">
      <c r="F65" s="71"/>
      <c r="G65" s="71"/>
      <c r="H65" s="71"/>
      <c r="I65" s="71"/>
      <c r="J65" s="71"/>
      <c r="K65" s="71"/>
      <c r="AF65"/>
      <c r="AG65" s="109"/>
      <c r="AH65" s="109"/>
      <c r="AI65" s="109"/>
      <c r="AJ65" s="109"/>
      <c r="AK65" s="109"/>
      <c r="AL65" s="109"/>
      <c r="AM65" s="109"/>
      <c r="AN65" s="109"/>
      <c r="AO65" s="109"/>
      <c r="AP65" s="109"/>
      <c r="AQ65" s="109"/>
      <c r="AR65" s="109"/>
    </row>
    <row r="66" spans="6:44" s="70" customFormat="1" x14ac:dyDescent="0.2">
      <c r="F66" s="71"/>
      <c r="G66" s="71"/>
      <c r="H66" s="71"/>
      <c r="I66" s="71"/>
      <c r="J66" s="71"/>
      <c r="K66" s="71"/>
      <c r="AF66"/>
      <c r="AG66" s="109"/>
      <c r="AH66" s="109"/>
      <c r="AI66" s="109"/>
      <c r="AJ66" s="109"/>
      <c r="AK66" s="109"/>
      <c r="AL66" s="109"/>
      <c r="AM66" s="109"/>
      <c r="AN66" s="109"/>
      <c r="AO66" s="109"/>
      <c r="AP66" s="109"/>
      <c r="AQ66" s="109"/>
      <c r="AR66" s="109"/>
    </row>
    <row r="67" spans="6:44" s="70" customFormat="1" x14ac:dyDescent="0.2">
      <c r="F67" s="71"/>
      <c r="G67" s="71"/>
      <c r="H67" s="71"/>
      <c r="I67" s="71"/>
      <c r="J67" s="71"/>
      <c r="K67" s="71"/>
      <c r="AF67"/>
      <c r="AG67" s="109"/>
      <c r="AH67" s="109"/>
      <c r="AI67" s="109"/>
      <c r="AJ67" s="109"/>
      <c r="AK67" s="109"/>
      <c r="AL67" s="109"/>
      <c r="AM67" s="109"/>
      <c r="AN67" s="109"/>
      <c r="AO67" s="109"/>
      <c r="AP67" s="109"/>
      <c r="AQ67" s="109"/>
      <c r="AR67" s="109"/>
    </row>
    <row r="68" spans="6:44" s="70" customFormat="1" x14ac:dyDescent="0.2">
      <c r="F68" s="71"/>
      <c r="G68" s="71"/>
      <c r="H68" s="71"/>
      <c r="I68" s="71"/>
      <c r="J68" s="71"/>
      <c r="K68" s="71"/>
      <c r="AF68"/>
      <c r="AG68" s="109"/>
      <c r="AH68" s="109"/>
      <c r="AI68" s="109"/>
      <c r="AJ68" s="109"/>
      <c r="AK68" s="109"/>
      <c r="AL68" s="109"/>
      <c r="AM68" s="109"/>
      <c r="AN68" s="109"/>
      <c r="AO68" s="109"/>
      <c r="AP68" s="109"/>
      <c r="AQ68" s="109"/>
      <c r="AR68" s="109"/>
    </row>
    <row r="69" spans="6:44" s="70" customFormat="1" x14ac:dyDescent="0.2">
      <c r="F69" s="71"/>
      <c r="G69" s="71"/>
      <c r="H69" s="71"/>
      <c r="I69" s="71"/>
      <c r="J69" s="71"/>
      <c r="K69" s="71"/>
      <c r="AF69"/>
      <c r="AG69" s="109"/>
      <c r="AH69" s="109"/>
      <c r="AI69" s="109"/>
      <c r="AJ69" s="109"/>
      <c r="AK69" s="109"/>
      <c r="AL69" s="109"/>
      <c r="AM69" s="109"/>
      <c r="AN69" s="109"/>
      <c r="AO69" s="109"/>
      <c r="AP69" s="109"/>
      <c r="AQ69" s="109"/>
      <c r="AR69" s="109"/>
    </row>
    <row r="70" spans="6:44" s="70" customFormat="1" x14ac:dyDescent="0.2">
      <c r="F70" s="71"/>
      <c r="G70" s="71"/>
      <c r="H70" s="71"/>
      <c r="I70" s="71"/>
      <c r="J70" s="71"/>
      <c r="K70" s="71"/>
      <c r="AF70"/>
      <c r="AG70" s="109"/>
      <c r="AH70" s="109"/>
      <c r="AI70" s="109"/>
      <c r="AJ70" s="109"/>
      <c r="AK70" s="109"/>
      <c r="AL70" s="109"/>
      <c r="AM70" s="109"/>
      <c r="AN70" s="109"/>
      <c r="AO70" s="109"/>
      <c r="AP70" s="109"/>
      <c r="AQ70" s="109"/>
      <c r="AR70" s="109"/>
    </row>
    <row r="71" spans="6:44" s="70" customFormat="1" x14ac:dyDescent="0.2">
      <c r="F71" s="71"/>
      <c r="G71" s="71"/>
      <c r="H71" s="71"/>
      <c r="I71" s="71"/>
      <c r="J71" s="71"/>
      <c r="K71" s="71"/>
      <c r="AF71"/>
      <c r="AG71" s="109"/>
      <c r="AH71" s="109"/>
      <c r="AI71" s="109"/>
      <c r="AJ71" s="109"/>
      <c r="AK71" s="109"/>
      <c r="AL71" s="109"/>
      <c r="AM71" s="109"/>
      <c r="AN71" s="109"/>
      <c r="AO71" s="109"/>
      <c r="AP71" s="109"/>
      <c r="AQ71" s="109"/>
      <c r="AR71" s="109"/>
    </row>
    <row r="72" spans="6:44" s="70" customFormat="1" x14ac:dyDescent="0.2">
      <c r="F72" s="71"/>
      <c r="G72" s="71"/>
      <c r="H72" s="71"/>
      <c r="I72" s="71"/>
      <c r="J72" s="71"/>
      <c r="K72" s="71"/>
      <c r="AF72"/>
      <c r="AG72" s="109"/>
      <c r="AH72" s="109"/>
      <c r="AI72" s="109"/>
      <c r="AJ72" s="109"/>
      <c r="AK72" s="109"/>
      <c r="AL72" s="109"/>
      <c r="AM72" s="109"/>
      <c r="AN72" s="109"/>
      <c r="AO72" s="109"/>
      <c r="AP72" s="109"/>
      <c r="AQ72" s="109"/>
      <c r="AR72" s="109"/>
    </row>
    <row r="73" spans="6:44" s="70" customFormat="1" x14ac:dyDescent="0.2">
      <c r="F73" s="71"/>
      <c r="G73" s="71"/>
      <c r="H73" s="71"/>
      <c r="I73" s="71"/>
      <c r="J73" s="71"/>
      <c r="K73" s="71"/>
      <c r="AF73"/>
      <c r="AG73" s="109"/>
      <c r="AH73" s="109"/>
      <c r="AI73" s="109"/>
      <c r="AJ73" s="109"/>
      <c r="AK73" s="109"/>
      <c r="AL73" s="109"/>
      <c r="AM73" s="109"/>
      <c r="AN73" s="109"/>
      <c r="AO73" s="109"/>
      <c r="AP73" s="109"/>
      <c r="AQ73" s="109"/>
      <c r="AR73" s="109"/>
    </row>
    <row r="74" spans="6:44" s="70" customFormat="1" x14ac:dyDescent="0.2">
      <c r="F74" s="71"/>
      <c r="G74" s="71"/>
      <c r="H74" s="71"/>
      <c r="I74" s="71"/>
      <c r="J74" s="71"/>
      <c r="K74" s="71"/>
      <c r="AF74"/>
      <c r="AG74" s="109"/>
      <c r="AH74" s="109"/>
      <c r="AI74" s="109"/>
      <c r="AJ74" s="109"/>
      <c r="AK74" s="109"/>
      <c r="AL74" s="109"/>
      <c r="AM74" s="109"/>
      <c r="AN74" s="109"/>
      <c r="AO74" s="109"/>
      <c r="AP74" s="109"/>
      <c r="AQ74" s="109"/>
      <c r="AR74" s="109"/>
    </row>
    <row r="75" spans="6:44" s="70" customFormat="1" x14ac:dyDescent="0.2">
      <c r="F75" s="71"/>
      <c r="G75" s="71"/>
      <c r="H75" s="71"/>
      <c r="I75" s="71"/>
      <c r="J75" s="71"/>
      <c r="K75" s="71"/>
      <c r="AF75"/>
      <c r="AG75" s="109"/>
      <c r="AH75" s="109"/>
      <c r="AI75" s="109"/>
      <c r="AJ75" s="109"/>
      <c r="AK75" s="109"/>
      <c r="AL75" s="109"/>
      <c r="AM75" s="109"/>
      <c r="AN75" s="109"/>
      <c r="AO75" s="109"/>
      <c r="AP75" s="109"/>
      <c r="AQ75" s="109"/>
      <c r="AR75" s="109"/>
    </row>
    <row r="76" spans="6:44" s="70" customFormat="1" x14ac:dyDescent="0.2">
      <c r="F76" s="71"/>
      <c r="G76" s="71"/>
      <c r="H76" s="71"/>
      <c r="I76" s="71"/>
      <c r="J76" s="71"/>
      <c r="K76" s="71"/>
      <c r="AF76"/>
      <c r="AG76" s="109"/>
      <c r="AH76" s="109"/>
      <c r="AI76" s="109"/>
      <c r="AJ76" s="109"/>
      <c r="AK76" s="109"/>
      <c r="AL76" s="109"/>
      <c r="AM76" s="109"/>
      <c r="AN76" s="109"/>
      <c r="AO76" s="109"/>
      <c r="AP76" s="109"/>
      <c r="AQ76" s="109"/>
      <c r="AR76" s="109"/>
    </row>
    <row r="77" spans="6:44" s="70" customFormat="1" x14ac:dyDescent="0.2">
      <c r="F77" s="71"/>
      <c r="G77" s="71"/>
      <c r="H77" s="71"/>
      <c r="I77" s="71"/>
      <c r="J77" s="71"/>
      <c r="K77" s="71"/>
      <c r="AF77"/>
      <c r="AG77" s="109"/>
      <c r="AH77" s="109"/>
      <c r="AI77" s="109"/>
      <c r="AJ77" s="109"/>
      <c r="AK77" s="109"/>
      <c r="AL77" s="109"/>
      <c r="AM77" s="109"/>
      <c r="AN77" s="109"/>
      <c r="AO77" s="109"/>
      <c r="AP77" s="109"/>
      <c r="AQ77" s="109"/>
      <c r="AR77" s="109"/>
    </row>
    <row r="78" spans="6:44" s="70" customFormat="1" x14ac:dyDescent="0.2">
      <c r="F78" s="71"/>
      <c r="G78" s="71"/>
      <c r="H78" s="71"/>
      <c r="I78" s="71"/>
      <c r="J78" s="71"/>
      <c r="K78" s="71"/>
      <c r="AF78"/>
      <c r="AG78" s="109"/>
      <c r="AH78" s="109"/>
      <c r="AI78" s="109"/>
      <c r="AJ78" s="109"/>
      <c r="AK78" s="109"/>
      <c r="AL78" s="109"/>
      <c r="AM78" s="109"/>
      <c r="AN78" s="109"/>
      <c r="AO78" s="109"/>
      <c r="AP78" s="109"/>
      <c r="AQ78" s="109"/>
      <c r="AR78" s="109"/>
    </row>
    <row r="79" spans="6:44" s="70" customFormat="1" x14ac:dyDescent="0.2">
      <c r="F79" s="71"/>
      <c r="G79" s="71"/>
      <c r="H79" s="71"/>
      <c r="I79" s="71"/>
      <c r="J79" s="71"/>
      <c r="K79" s="71"/>
      <c r="AF79"/>
      <c r="AG79" s="109"/>
      <c r="AH79" s="109"/>
      <c r="AI79" s="109"/>
      <c r="AJ79" s="109"/>
      <c r="AK79" s="109"/>
      <c r="AL79" s="109"/>
      <c r="AM79" s="109"/>
      <c r="AN79" s="109"/>
      <c r="AO79" s="109"/>
      <c r="AP79" s="109"/>
      <c r="AQ79" s="109"/>
      <c r="AR79" s="109"/>
    </row>
    <row r="80" spans="6:44" s="70" customFormat="1" x14ac:dyDescent="0.2">
      <c r="F80" s="71"/>
      <c r="G80" s="71"/>
      <c r="H80" s="71"/>
      <c r="I80" s="71"/>
      <c r="J80" s="71"/>
      <c r="K80" s="71"/>
      <c r="AF80"/>
      <c r="AG80" s="109"/>
      <c r="AH80" s="109"/>
      <c r="AI80" s="109"/>
      <c r="AJ80" s="109"/>
      <c r="AK80" s="109"/>
      <c r="AL80" s="109"/>
      <c r="AM80" s="109"/>
      <c r="AN80" s="109"/>
      <c r="AO80" s="109"/>
      <c r="AP80" s="109"/>
      <c r="AQ80" s="109"/>
      <c r="AR80" s="109"/>
    </row>
    <row r="81" spans="6:44" s="70" customFormat="1" x14ac:dyDescent="0.2">
      <c r="F81" s="71"/>
      <c r="G81" s="71"/>
      <c r="H81" s="71"/>
      <c r="I81" s="71"/>
      <c r="J81" s="71"/>
      <c r="K81" s="71"/>
      <c r="AF81"/>
      <c r="AG81" s="109"/>
      <c r="AH81" s="109"/>
      <c r="AI81" s="109"/>
      <c r="AJ81" s="109"/>
      <c r="AK81" s="109"/>
      <c r="AL81" s="109"/>
      <c r="AM81" s="109"/>
      <c r="AN81" s="109"/>
      <c r="AO81" s="109"/>
      <c r="AP81" s="109"/>
      <c r="AQ81" s="109"/>
      <c r="AR81" s="109"/>
    </row>
    <row r="82" spans="6:44" s="70" customFormat="1" x14ac:dyDescent="0.2">
      <c r="F82" s="71"/>
      <c r="G82" s="71"/>
      <c r="H82" s="71"/>
      <c r="I82" s="71"/>
      <c r="J82" s="71"/>
      <c r="K82" s="71"/>
      <c r="AF82"/>
      <c r="AG82" s="109"/>
      <c r="AH82" s="109"/>
      <c r="AI82" s="109"/>
      <c r="AJ82" s="109"/>
      <c r="AK82" s="109"/>
      <c r="AL82" s="109"/>
      <c r="AM82" s="109"/>
      <c r="AN82" s="109"/>
      <c r="AO82" s="109"/>
      <c r="AP82" s="109"/>
      <c r="AQ82" s="109"/>
      <c r="AR82" s="109"/>
    </row>
    <row r="83" spans="6:44" s="70" customFormat="1" x14ac:dyDescent="0.2">
      <c r="F83" s="71"/>
      <c r="G83" s="71"/>
      <c r="H83" s="71"/>
      <c r="I83" s="71"/>
      <c r="J83" s="71"/>
      <c r="K83" s="71"/>
      <c r="AF83"/>
      <c r="AG83" s="109"/>
      <c r="AH83" s="109"/>
      <c r="AI83" s="109"/>
      <c r="AJ83" s="109"/>
      <c r="AK83" s="109"/>
      <c r="AL83" s="109"/>
      <c r="AM83" s="109"/>
      <c r="AN83" s="109"/>
      <c r="AO83" s="109"/>
      <c r="AP83" s="109"/>
      <c r="AQ83" s="109"/>
      <c r="AR83" s="109"/>
    </row>
    <row r="84" spans="6:44" s="70" customFormat="1" x14ac:dyDescent="0.2">
      <c r="F84" s="71"/>
      <c r="G84" s="71"/>
      <c r="H84" s="71"/>
      <c r="I84" s="71"/>
      <c r="J84" s="71"/>
      <c r="K84" s="71"/>
      <c r="AF84"/>
      <c r="AG84" s="109"/>
      <c r="AH84" s="109"/>
      <c r="AI84" s="109"/>
      <c r="AJ84" s="109"/>
      <c r="AK84" s="109"/>
      <c r="AL84" s="109"/>
      <c r="AM84" s="109"/>
      <c r="AN84" s="109"/>
      <c r="AO84" s="109"/>
      <c r="AP84" s="109"/>
      <c r="AQ84" s="109"/>
      <c r="AR84" s="109"/>
    </row>
    <row r="85" spans="6:44" s="70" customFormat="1" x14ac:dyDescent="0.2">
      <c r="F85" s="71"/>
      <c r="G85" s="71"/>
      <c r="H85" s="71"/>
      <c r="I85" s="71"/>
      <c r="J85" s="71"/>
      <c r="K85" s="71"/>
      <c r="AF85"/>
      <c r="AG85" s="109"/>
      <c r="AH85" s="109"/>
      <c r="AI85" s="109"/>
      <c r="AJ85" s="109"/>
      <c r="AK85" s="109"/>
      <c r="AL85" s="109"/>
      <c r="AM85" s="109"/>
      <c r="AN85" s="109"/>
      <c r="AO85" s="109"/>
      <c r="AP85" s="109"/>
      <c r="AQ85" s="109"/>
      <c r="AR85" s="109"/>
    </row>
    <row r="86" spans="6:44" s="70" customFormat="1" x14ac:dyDescent="0.2">
      <c r="F86" s="71"/>
      <c r="G86" s="71"/>
      <c r="H86" s="71"/>
      <c r="I86" s="71"/>
      <c r="J86" s="71"/>
      <c r="K86" s="71"/>
      <c r="AF86"/>
      <c r="AG86" s="109"/>
      <c r="AH86" s="109"/>
      <c r="AI86" s="109"/>
      <c r="AJ86" s="109"/>
      <c r="AK86" s="109"/>
      <c r="AL86" s="109"/>
      <c r="AM86" s="109"/>
      <c r="AN86" s="109"/>
      <c r="AO86" s="109"/>
      <c r="AP86" s="109"/>
      <c r="AQ86" s="109"/>
      <c r="AR86" s="109"/>
    </row>
    <row r="87" spans="6:44" s="70" customFormat="1" x14ac:dyDescent="0.2">
      <c r="F87" s="71"/>
      <c r="G87" s="71"/>
      <c r="H87" s="71"/>
      <c r="I87" s="71"/>
      <c r="J87" s="71"/>
      <c r="K87" s="71"/>
      <c r="AF87"/>
      <c r="AG87" s="109"/>
      <c r="AH87" s="109"/>
      <c r="AI87" s="109"/>
      <c r="AJ87" s="109"/>
      <c r="AK87" s="109"/>
      <c r="AL87" s="109"/>
      <c r="AM87" s="109"/>
      <c r="AN87" s="109"/>
      <c r="AO87" s="109"/>
      <c r="AP87" s="109"/>
      <c r="AQ87" s="109"/>
      <c r="AR87" s="109"/>
    </row>
    <row r="88" spans="6:44" s="70" customFormat="1" x14ac:dyDescent="0.2">
      <c r="F88" s="71"/>
      <c r="G88" s="71"/>
      <c r="H88" s="71"/>
      <c r="I88" s="71"/>
      <c r="J88" s="71"/>
      <c r="K88" s="71"/>
      <c r="AF88"/>
      <c r="AG88" s="109"/>
      <c r="AH88" s="109"/>
      <c r="AI88" s="109"/>
      <c r="AJ88" s="109"/>
      <c r="AK88" s="109"/>
      <c r="AL88" s="109"/>
      <c r="AM88" s="109"/>
      <c r="AN88" s="109"/>
      <c r="AO88" s="109"/>
      <c r="AP88" s="109"/>
      <c r="AQ88" s="109"/>
      <c r="AR88" s="109"/>
    </row>
    <row r="89" spans="6:44" s="70" customFormat="1" x14ac:dyDescent="0.2">
      <c r="F89" s="71"/>
      <c r="G89" s="71"/>
      <c r="H89" s="71"/>
      <c r="I89" s="71"/>
      <c r="J89" s="71"/>
      <c r="K89" s="71"/>
      <c r="AF89"/>
      <c r="AG89" s="109"/>
      <c r="AH89" s="109"/>
      <c r="AI89" s="109"/>
      <c r="AJ89" s="109"/>
      <c r="AK89" s="109"/>
      <c r="AL89" s="109"/>
      <c r="AM89" s="109"/>
      <c r="AN89" s="109"/>
      <c r="AO89" s="109"/>
      <c r="AP89" s="109"/>
      <c r="AQ89" s="109"/>
      <c r="AR89" s="109"/>
    </row>
    <row r="90" spans="6:44" s="70" customFormat="1" x14ac:dyDescent="0.2">
      <c r="F90" s="71"/>
      <c r="G90" s="71"/>
      <c r="H90" s="71"/>
      <c r="I90" s="71"/>
      <c r="J90" s="71"/>
      <c r="K90" s="71"/>
      <c r="AF90"/>
      <c r="AG90" s="109"/>
      <c r="AH90" s="109"/>
      <c r="AI90" s="109"/>
      <c r="AJ90" s="109"/>
      <c r="AK90" s="109"/>
      <c r="AL90" s="109"/>
      <c r="AM90" s="109"/>
      <c r="AN90" s="109"/>
      <c r="AO90" s="109"/>
      <c r="AP90" s="109"/>
      <c r="AQ90" s="109"/>
      <c r="AR90" s="109"/>
    </row>
    <row r="91" spans="6:44" s="70" customFormat="1" x14ac:dyDescent="0.2">
      <c r="F91" s="71"/>
      <c r="G91" s="71"/>
      <c r="H91" s="71"/>
      <c r="I91" s="71"/>
      <c r="J91" s="71"/>
      <c r="K91" s="71"/>
      <c r="AF91"/>
      <c r="AG91" s="109"/>
      <c r="AH91" s="109"/>
      <c r="AI91" s="109"/>
      <c r="AJ91" s="109"/>
      <c r="AK91" s="109"/>
      <c r="AL91" s="109"/>
      <c r="AM91" s="109"/>
      <c r="AN91" s="109"/>
      <c r="AO91" s="109"/>
      <c r="AP91" s="109"/>
      <c r="AQ91" s="109"/>
      <c r="AR91" s="109"/>
    </row>
    <row r="92" spans="6:44" s="70" customFormat="1" x14ac:dyDescent="0.2">
      <c r="F92" s="71"/>
      <c r="G92" s="71"/>
      <c r="H92" s="71"/>
      <c r="I92" s="71"/>
      <c r="J92" s="71"/>
      <c r="K92" s="71"/>
      <c r="AF92"/>
      <c r="AG92" s="109"/>
      <c r="AH92" s="109"/>
      <c r="AI92" s="109"/>
      <c r="AJ92" s="109"/>
      <c r="AK92" s="109"/>
      <c r="AL92" s="109"/>
      <c r="AM92" s="109"/>
      <c r="AN92" s="109"/>
      <c r="AO92" s="109"/>
      <c r="AP92" s="109"/>
      <c r="AQ92" s="109"/>
      <c r="AR92" s="109"/>
    </row>
    <row r="93" spans="6:44" s="70" customFormat="1" x14ac:dyDescent="0.2">
      <c r="F93" s="71"/>
      <c r="G93" s="71"/>
      <c r="H93" s="71"/>
      <c r="I93" s="71"/>
      <c r="J93" s="71"/>
      <c r="K93" s="71"/>
      <c r="AF93"/>
      <c r="AG93" s="109"/>
      <c r="AH93" s="109"/>
      <c r="AI93" s="109"/>
      <c r="AJ93" s="109"/>
      <c r="AK93" s="109"/>
      <c r="AL93" s="109"/>
      <c r="AM93" s="109"/>
      <c r="AN93" s="109"/>
      <c r="AO93" s="109"/>
      <c r="AP93" s="109"/>
      <c r="AQ93" s="109"/>
      <c r="AR93" s="109"/>
    </row>
    <row r="94" spans="6:44" s="70" customFormat="1" x14ac:dyDescent="0.2">
      <c r="F94" s="71"/>
      <c r="G94" s="71"/>
      <c r="H94" s="71"/>
      <c r="I94" s="71"/>
      <c r="J94" s="71"/>
      <c r="K94" s="71"/>
      <c r="AF94"/>
      <c r="AG94" s="109"/>
      <c r="AH94" s="109"/>
      <c r="AI94" s="109"/>
      <c r="AJ94" s="109"/>
      <c r="AK94" s="109"/>
      <c r="AL94" s="109"/>
      <c r="AM94" s="109"/>
      <c r="AN94" s="109"/>
      <c r="AO94" s="109"/>
      <c r="AP94" s="109"/>
      <c r="AQ94" s="109"/>
      <c r="AR94" s="109"/>
    </row>
    <row r="95" spans="6:44" s="70" customFormat="1" x14ac:dyDescent="0.2">
      <c r="F95" s="71"/>
      <c r="G95" s="71"/>
      <c r="H95" s="71"/>
      <c r="I95" s="71"/>
      <c r="J95" s="71"/>
      <c r="K95" s="71"/>
      <c r="AF95"/>
      <c r="AG95" s="109"/>
      <c r="AH95" s="109"/>
      <c r="AI95" s="109"/>
      <c r="AJ95" s="109"/>
      <c r="AK95" s="109"/>
      <c r="AL95" s="109"/>
      <c r="AM95" s="109"/>
      <c r="AN95" s="109"/>
      <c r="AO95" s="109"/>
      <c r="AP95" s="109"/>
      <c r="AQ95" s="109"/>
      <c r="AR95" s="109"/>
    </row>
    <row r="96" spans="6:44" s="70" customFormat="1" x14ac:dyDescent="0.2">
      <c r="F96" s="71"/>
      <c r="G96" s="71"/>
      <c r="H96" s="71"/>
      <c r="I96" s="71"/>
      <c r="J96" s="71"/>
      <c r="K96" s="71"/>
      <c r="AF96"/>
      <c r="AG96" s="109"/>
      <c r="AH96" s="109"/>
      <c r="AI96" s="109"/>
      <c r="AJ96" s="109"/>
      <c r="AK96" s="109"/>
      <c r="AL96" s="109"/>
      <c r="AM96" s="109"/>
      <c r="AN96" s="109"/>
      <c r="AO96" s="109"/>
      <c r="AP96" s="109"/>
      <c r="AQ96" s="109"/>
      <c r="AR96" s="109"/>
    </row>
    <row r="97" spans="6:44" s="70" customFormat="1" x14ac:dyDescent="0.2">
      <c r="F97" s="71"/>
      <c r="G97" s="71"/>
      <c r="H97" s="71"/>
      <c r="I97" s="71"/>
      <c r="J97" s="71"/>
      <c r="K97" s="71"/>
      <c r="AF97"/>
      <c r="AG97" s="109"/>
      <c r="AH97" s="109"/>
      <c r="AI97" s="109"/>
      <c r="AJ97" s="109"/>
      <c r="AK97" s="109"/>
      <c r="AL97" s="109"/>
      <c r="AM97" s="109"/>
      <c r="AN97" s="109"/>
      <c r="AO97" s="109"/>
      <c r="AP97" s="109"/>
      <c r="AQ97" s="109"/>
      <c r="AR97" s="109"/>
    </row>
    <row r="98" spans="6:44" s="70" customFormat="1" x14ac:dyDescent="0.2">
      <c r="F98" s="71"/>
      <c r="G98" s="71"/>
      <c r="H98" s="71"/>
      <c r="I98" s="71"/>
      <c r="J98" s="71"/>
      <c r="K98" s="71"/>
      <c r="AF98"/>
      <c r="AG98" s="109"/>
      <c r="AH98" s="109"/>
      <c r="AI98" s="109"/>
      <c r="AJ98" s="109"/>
      <c r="AK98" s="109"/>
      <c r="AL98" s="109"/>
      <c r="AM98" s="109"/>
      <c r="AN98" s="109"/>
      <c r="AO98" s="109"/>
      <c r="AP98" s="109"/>
      <c r="AQ98" s="109"/>
      <c r="AR98" s="109"/>
    </row>
    <row r="99" spans="6:44" s="70" customFormat="1" x14ac:dyDescent="0.2">
      <c r="F99" s="71"/>
      <c r="G99" s="71"/>
      <c r="H99" s="71"/>
      <c r="I99" s="71"/>
      <c r="J99" s="71"/>
      <c r="K99" s="71"/>
      <c r="AF99"/>
      <c r="AG99" s="109"/>
      <c r="AH99" s="109"/>
      <c r="AI99" s="109"/>
      <c r="AJ99" s="109"/>
      <c r="AK99" s="109"/>
      <c r="AL99" s="109"/>
      <c r="AM99" s="109"/>
      <c r="AN99" s="109"/>
      <c r="AO99" s="109"/>
      <c r="AP99" s="109"/>
      <c r="AQ99" s="109"/>
      <c r="AR99" s="109"/>
    </row>
    <row r="100" spans="6:44" s="70" customFormat="1" x14ac:dyDescent="0.2">
      <c r="F100" s="71"/>
      <c r="G100" s="71"/>
      <c r="H100" s="71"/>
      <c r="I100" s="71"/>
      <c r="J100" s="71"/>
      <c r="K100" s="71"/>
      <c r="AF100"/>
      <c r="AG100" s="109"/>
      <c r="AH100" s="109"/>
      <c r="AI100" s="109"/>
      <c r="AJ100" s="109"/>
      <c r="AK100" s="109"/>
      <c r="AL100" s="109"/>
      <c r="AM100" s="109"/>
      <c r="AN100" s="109"/>
      <c r="AO100" s="109"/>
      <c r="AP100" s="109"/>
      <c r="AQ100" s="109"/>
      <c r="AR100" s="109"/>
    </row>
    <row r="101" spans="6:44" s="70" customFormat="1" x14ac:dyDescent="0.2">
      <c r="F101" s="71"/>
      <c r="G101" s="71"/>
      <c r="H101" s="71"/>
      <c r="I101" s="71"/>
      <c r="J101" s="71"/>
      <c r="K101" s="71"/>
      <c r="AF101"/>
      <c r="AG101" s="109"/>
      <c r="AH101" s="109"/>
      <c r="AI101" s="109"/>
      <c r="AJ101" s="109"/>
      <c r="AK101" s="109"/>
      <c r="AL101" s="109"/>
      <c r="AM101" s="109"/>
      <c r="AN101" s="109"/>
      <c r="AO101" s="109"/>
      <c r="AP101" s="109"/>
      <c r="AQ101" s="109"/>
      <c r="AR101" s="109"/>
    </row>
    <row r="102" spans="6:44" s="70" customFormat="1" x14ac:dyDescent="0.2">
      <c r="F102" s="71"/>
      <c r="G102" s="71"/>
      <c r="H102" s="71"/>
      <c r="I102" s="71"/>
      <c r="J102" s="71"/>
      <c r="K102" s="71"/>
      <c r="AF102"/>
      <c r="AG102" s="109"/>
      <c r="AH102" s="109"/>
      <c r="AI102" s="109"/>
      <c r="AJ102" s="109"/>
      <c r="AK102" s="109"/>
      <c r="AL102" s="109"/>
      <c r="AM102" s="109"/>
      <c r="AN102" s="109"/>
      <c r="AO102" s="109"/>
      <c r="AP102" s="109"/>
      <c r="AQ102" s="109"/>
      <c r="AR102" s="109"/>
    </row>
    <row r="103" spans="6:44" s="70" customFormat="1" x14ac:dyDescent="0.2">
      <c r="F103" s="71"/>
      <c r="G103" s="71"/>
      <c r="H103" s="71"/>
      <c r="I103" s="71"/>
      <c r="J103" s="71"/>
      <c r="K103" s="71"/>
      <c r="AF103"/>
      <c r="AG103" s="109"/>
      <c r="AH103" s="109"/>
      <c r="AI103" s="109"/>
      <c r="AJ103" s="109"/>
      <c r="AK103" s="109"/>
      <c r="AL103" s="109"/>
      <c r="AM103" s="109"/>
      <c r="AN103" s="109"/>
      <c r="AO103" s="109"/>
      <c r="AP103" s="109"/>
      <c r="AQ103" s="109"/>
      <c r="AR103" s="109"/>
    </row>
    <row r="104" spans="6:44" s="70" customFormat="1" x14ac:dyDescent="0.2">
      <c r="F104" s="71"/>
      <c r="G104" s="71"/>
      <c r="H104" s="71"/>
      <c r="I104" s="71"/>
      <c r="J104" s="71"/>
      <c r="K104" s="71"/>
      <c r="AF104"/>
      <c r="AG104" s="109"/>
      <c r="AH104" s="109"/>
      <c r="AI104" s="109"/>
      <c r="AJ104" s="109"/>
      <c r="AK104" s="109"/>
      <c r="AL104" s="109"/>
      <c r="AM104" s="109"/>
      <c r="AN104" s="109"/>
      <c r="AO104" s="109"/>
      <c r="AP104" s="109"/>
      <c r="AQ104" s="109"/>
      <c r="AR104" s="109"/>
    </row>
    <row r="105" spans="6:44" s="70" customFormat="1" x14ac:dyDescent="0.2">
      <c r="F105" s="71"/>
      <c r="G105" s="71"/>
      <c r="H105" s="71"/>
      <c r="I105" s="71"/>
      <c r="J105" s="71"/>
      <c r="K105" s="71"/>
      <c r="AF105"/>
      <c r="AG105" s="109"/>
      <c r="AH105" s="109"/>
      <c r="AI105" s="109"/>
      <c r="AJ105" s="109"/>
      <c r="AK105" s="109"/>
      <c r="AL105" s="109"/>
      <c r="AM105" s="109"/>
      <c r="AN105" s="109"/>
      <c r="AO105" s="109"/>
      <c r="AP105" s="109"/>
      <c r="AQ105" s="109"/>
      <c r="AR105" s="109"/>
    </row>
    <row r="106" spans="6:44" s="70" customFormat="1" x14ac:dyDescent="0.2">
      <c r="F106" s="71"/>
      <c r="G106" s="71"/>
      <c r="H106" s="71"/>
      <c r="I106" s="71"/>
      <c r="J106" s="71"/>
      <c r="K106" s="71"/>
      <c r="AF106"/>
      <c r="AG106" s="109"/>
      <c r="AH106" s="109"/>
      <c r="AI106" s="109"/>
      <c r="AJ106" s="109"/>
      <c r="AK106" s="109"/>
      <c r="AL106" s="109"/>
      <c r="AM106" s="109"/>
      <c r="AN106" s="109"/>
      <c r="AO106" s="109"/>
      <c r="AP106" s="109"/>
      <c r="AQ106" s="109"/>
      <c r="AR106" s="109"/>
    </row>
    <row r="107" spans="6:44" s="70" customFormat="1" x14ac:dyDescent="0.2">
      <c r="F107" s="71"/>
      <c r="G107" s="71"/>
      <c r="H107" s="71"/>
      <c r="I107" s="71"/>
      <c r="J107" s="71"/>
      <c r="K107" s="71"/>
      <c r="AF107"/>
      <c r="AG107" s="109"/>
      <c r="AH107" s="109"/>
      <c r="AI107" s="109"/>
      <c r="AJ107" s="109"/>
      <c r="AK107" s="109"/>
      <c r="AL107" s="109"/>
      <c r="AM107" s="109"/>
      <c r="AN107" s="109"/>
      <c r="AO107" s="109"/>
      <c r="AP107" s="109"/>
      <c r="AQ107" s="109"/>
      <c r="AR107" s="109"/>
    </row>
    <row r="108" spans="6:44" s="70" customFormat="1" x14ac:dyDescent="0.2">
      <c r="F108" s="71"/>
      <c r="G108" s="71"/>
      <c r="H108" s="71"/>
      <c r="I108" s="71"/>
      <c r="J108" s="71"/>
      <c r="K108" s="71"/>
      <c r="AF108"/>
      <c r="AG108" s="109"/>
      <c r="AH108" s="109"/>
      <c r="AI108" s="109"/>
      <c r="AJ108" s="109"/>
      <c r="AK108" s="109"/>
      <c r="AL108" s="109"/>
      <c r="AM108" s="109"/>
      <c r="AN108" s="109"/>
      <c r="AO108" s="109"/>
      <c r="AP108" s="109"/>
      <c r="AQ108" s="109"/>
      <c r="AR108" s="109"/>
    </row>
    <row r="109" spans="6:44" s="70" customFormat="1" x14ac:dyDescent="0.2">
      <c r="F109" s="71"/>
      <c r="G109" s="71"/>
      <c r="H109" s="71"/>
      <c r="I109" s="71"/>
      <c r="J109" s="71"/>
      <c r="K109" s="71"/>
      <c r="AF109"/>
      <c r="AG109" s="109"/>
      <c r="AH109" s="109"/>
      <c r="AI109" s="109"/>
      <c r="AJ109" s="109"/>
      <c r="AK109" s="109"/>
      <c r="AL109" s="109"/>
      <c r="AM109" s="109"/>
      <c r="AN109" s="109"/>
      <c r="AO109" s="109"/>
      <c r="AP109" s="109"/>
      <c r="AQ109" s="109"/>
      <c r="AR109" s="109"/>
    </row>
    <row r="110" spans="6:44" s="70" customFormat="1" x14ac:dyDescent="0.2">
      <c r="F110" s="71"/>
      <c r="G110" s="71"/>
      <c r="H110" s="71"/>
      <c r="I110" s="71"/>
      <c r="J110" s="71"/>
      <c r="K110" s="71"/>
      <c r="AF110"/>
      <c r="AG110" s="109"/>
      <c r="AH110" s="109"/>
      <c r="AI110" s="109"/>
      <c r="AJ110" s="109"/>
      <c r="AK110" s="109"/>
      <c r="AL110" s="109"/>
      <c r="AM110" s="109"/>
      <c r="AN110" s="109"/>
      <c r="AO110" s="109"/>
      <c r="AP110" s="109"/>
      <c r="AQ110" s="109"/>
      <c r="AR110" s="109"/>
    </row>
    <row r="111" spans="6:44" s="70" customFormat="1" x14ac:dyDescent="0.2">
      <c r="F111" s="71"/>
      <c r="G111" s="71"/>
      <c r="H111" s="71"/>
      <c r="I111" s="71"/>
      <c r="J111" s="71"/>
      <c r="K111" s="71"/>
      <c r="AF111"/>
      <c r="AG111" s="109"/>
      <c r="AH111" s="109"/>
      <c r="AI111" s="109"/>
      <c r="AJ111" s="109"/>
      <c r="AK111" s="109"/>
      <c r="AL111" s="109"/>
      <c r="AM111" s="109"/>
      <c r="AN111" s="109"/>
      <c r="AO111" s="109"/>
      <c r="AP111" s="109"/>
      <c r="AQ111" s="109"/>
      <c r="AR111" s="109"/>
    </row>
    <row r="112" spans="6:44" s="70" customFormat="1" x14ac:dyDescent="0.2">
      <c r="F112" s="71"/>
      <c r="G112" s="71"/>
      <c r="H112" s="71"/>
      <c r="I112" s="71"/>
      <c r="J112" s="71"/>
      <c r="K112" s="71"/>
      <c r="AF112"/>
      <c r="AG112" s="109"/>
      <c r="AH112" s="109"/>
      <c r="AI112" s="109"/>
      <c r="AJ112" s="109"/>
      <c r="AK112" s="109"/>
      <c r="AL112" s="109"/>
      <c r="AM112" s="109"/>
      <c r="AN112" s="109"/>
      <c r="AO112" s="109"/>
      <c r="AP112" s="109"/>
      <c r="AQ112" s="109"/>
      <c r="AR112" s="109"/>
    </row>
    <row r="113" spans="6:44" s="70" customFormat="1" x14ac:dyDescent="0.2">
      <c r="F113" s="71"/>
      <c r="G113" s="71"/>
      <c r="H113" s="71"/>
      <c r="I113" s="71"/>
      <c r="J113" s="71"/>
      <c r="K113" s="71"/>
      <c r="AF113"/>
      <c r="AG113" s="109"/>
      <c r="AH113" s="109"/>
      <c r="AI113" s="109"/>
      <c r="AJ113" s="109"/>
      <c r="AK113" s="109"/>
      <c r="AL113" s="109"/>
      <c r="AM113" s="109"/>
      <c r="AN113" s="109"/>
      <c r="AO113" s="109"/>
      <c r="AP113" s="109"/>
      <c r="AQ113" s="109"/>
      <c r="AR113" s="109"/>
    </row>
    <row r="114" spans="6:44" s="70" customFormat="1" x14ac:dyDescent="0.2">
      <c r="F114" s="71"/>
      <c r="G114" s="71"/>
      <c r="H114" s="71"/>
      <c r="I114" s="71"/>
      <c r="J114" s="71"/>
      <c r="K114" s="71"/>
      <c r="AF114"/>
      <c r="AG114" s="109"/>
      <c r="AH114" s="109"/>
      <c r="AI114" s="109"/>
      <c r="AJ114" s="109"/>
      <c r="AK114" s="109"/>
      <c r="AL114" s="109"/>
      <c r="AM114" s="109"/>
      <c r="AN114" s="109"/>
      <c r="AO114" s="109"/>
      <c r="AP114" s="109"/>
      <c r="AQ114" s="109"/>
      <c r="AR114" s="109"/>
    </row>
    <row r="115" spans="6:44" s="70" customFormat="1" x14ac:dyDescent="0.2">
      <c r="F115" s="71"/>
      <c r="G115" s="71"/>
      <c r="H115" s="71"/>
      <c r="I115" s="71"/>
      <c r="J115" s="71"/>
      <c r="K115" s="71"/>
      <c r="AF115"/>
      <c r="AG115" s="109"/>
      <c r="AH115" s="109"/>
      <c r="AI115" s="109"/>
      <c r="AJ115" s="109"/>
      <c r="AK115" s="109"/>
      <c r="AL115" s="109"/>
      <c r="AM115" s="109"/>
      <c r="AN115" s="109"/>
      <c r="AO115" s="109"/>
      <c r="AP115" s="109"/>
      <c r="AQ115" s="109"/>
      <c r="AR115" s="109"/>
    </row>
    <row r="116" spans="6:44" s="70" customFormat="1" x14ac:dyDescent="0.2">
      <c r="F116" s="71"/>
      <c r="G116" s="71"/>
      <c r="H116" s="71"/>
      <c r="I116" s="71"/>
      <c r="J116" s="71"/>
      <c r="K116" s="71"/>
      <c r="AF116"/>
      <c r="AG116" s="109"/>
      <c r="AH116" s="109"/>
      <c r="AI116" s="109"/>
      <c r="AJ116" s="109"/>
      <c r="AK116" s="109"/>
      <c r="AL116" s="109"/>
      <c r="AM116" s="109"/>
      <c r="AN116" s="109"/>
      <c r="AO116" s="109"/>
      <c r="AP116" s="109"/>
      <c r="AQ116" s="109"/>
      <c r="AR116" s="109"/>
    </row>
    <row r="117" spans="6:44" x14ac:dyDescent="0.2">
      <c r="F117" s="2"/>
      <c r="G117" s="2"/>
      <c r="H117" s="2"/>
      <c r="I117" s="2"/>
      <c r="J117" s="2"/>
      <c r="K117" s="2"/>
    </row>
    <row r="118" spans="6:44" x14ac:dyDescent="0.2">
      <c r="F118" s="2"/>
      <c r="G118" s="2"/>
      <c r="H118" s="2"/>
      <c r="I118" s="2"/>
      <c r="J118" s="2"/>
      <c r="K118" s="2"/>
    </row>
    <row r="119" spans="6:44" x14ac:dyDescent="0.2">
      <c r="F119" s="2"/>
      <c r="G119" s="2"/>
      <c r="H119" s="2"/>
      <c r="I119" s="2"/>
      <c r="J119" s="2"/>
      <c r="K119" s="2"/>
    </row>
    <row r="120" spans="6:44" x14ac:dyDescent="0.2">
      <c r="F120" s="2"/>
      <c r="G120" s="2"/>
      <c r="H120" s="2"/>
      <c r="I120" s="2"/>
      <c r="J120" s="2"/>
      <c r="K120" s="2"/>
    </row>
    <row r="121" spans="6:44" x14ac:dyDescent="0.2">
      <c r="F121" s="2"/>
      <c r="G121" s="2"/>
      <c r="H121" s="2"/>
      <c r="I121" s="2"/>
      <c r="J121" s="2"/>
      <c r="K121" s="2"/>
    </row>
    <row r="122" spans="6:44" x14ac:dyDescent="0.2">
      <c r="F122" s="2"/>
      <c r="G122" s="2"/>
      <c r="H122" s="2"/>
      <c r="I122" s="2"/>
      <c r="J122" s="2"/>
      <c r="K122" s="2"/>
    </row>
    <row r="123" spans="6:44" x14ac:dyDescent="0.2">
      <c r="F123" s="2"/>
      <c r="G123" s="2"/>
      <c r="H123" s="2"/>
      <c r="I123" s="2"/>
      <c r="J123" s="2"/>
      <c r="K123" s="2"/>
    </row>
    <row r="124" spans="6:44" x14ac:dyDescent="0.2">
      <c r="F124" s="2"/>
      <c r="G124" s="2"/>
      <c r="H124" s="2"/>
      <c r="I124" s="2"/>
      <c r="J124" s="2"/>
      <c r="K124" s="2"/>
    </row>
    <row r="125" spans="6:44" x14ac:dyDescent="0.2">
      <c r="F125" s="2"/>
      <c r="G125" s="2"/>
      <c r="H125" s="2"/>
      <c r="I125" s="2"/>
      <c r="J125" s="2"/>
      <c r="K125" s="2"/>
    </row>
    <row r="126" spans="6:44" x14ac:dyDescent="0.2">
      <c r="F126" s="2"/>
      <c r="G126" s="2"/>
      <c r="H126" s="2"/>
      <c r="I126" s="2"/>
      <c r="J126" s="2"/>
      <c r="K126" s="2"/>
    </row>
    <row r="127" spans="6:44" x14ac:dyDescent="0.2">
      <c r="F127" s="2"/>
      <c r="G127" s="2"/>
      <c r="H127" s="2"/>
      <c r="I127" s="2"/>
      <c r="J127" s="2"/>
      <c r="K127" s="2"/>
    </row>
    <row r="128" spans="6:44" x14ac:dyDescent="0.2">
      <c r="F128" s="2"/>
      <c r="G128" s="2"/>
      <c r="H128" s="2"/>
      <c r="I128" s="2"/>
      <c r="J128" s="2"/>
      <c r="K128" s="2"/>
    </row>
    <row r="129" spans="6:11" x14ac:dyDescent="0.2">
      <c r="F129" s="2"/>
      <c r="G129" s="2"/>
      <c r="H129" s="2"/>
      <c r="I129" s="2"/>
      <c r="J129" s="2"/>
      <c r="K129" s="2"/>
    </row>
    <row r="130" spans="6:11" x14ac:dyDescent="0.2">
      <c r="F130" s="2"/>
      <c r="G130" s="2"/>
      <c r="H130" s="2"/>
      <c r="I130" s="2"/>
      <c r="J130" s="2"/>
      <c r="K130" s="2"/>
    </row>
    <row r="131" spans="6:11" x14ac:dyDescent="0.2">
      <c r="F131" s="2"/>
      <c r="G131" s="2"/>
      <c r="H131" s="2"/>
      <c r="I131" s="2"/>
      <c r="J131" s="2"/>
      <c r="K131" s="2"/>
    </row>
    <row r="132" spans="6:11" x14ac:dyDescent="0.2">
      <c r="F132" s="2"/>
      <c r="G132" s="2"/>
      <c r="H132" s="2"/>
      <c r="I132" s="2"/>
      <c r="J132" s="2"/>
      <c r="K132" s="2"/>
    </row>
    <row r="133" spans="6:11" x14ac:dyDescent="0.2">
      <c r="F133" s="2"/>
      <c r="G133" s="2"/>
      <c r="H133" s="2"/>
      <c r="I133" s="2"/>
      <c r="J133" s="2"/>
      <c r="K133" s="2"/>
    </row>
    <row r="134" spans="6:11" x14ac:dyDescent="0.2">
      <c r="F134" s="2"/>
      <c r="G134" s="2"/>
      <c r="H134" s="2"/>
      <c r="I134" s="2"/>
      <c r="J134" s="2"/>
      <c r="K134" s="2"/>
    </row>
    <row r="135" spans="6:11" x14ac:dyDescent="0.2">
      <c r="F135" s="2"/>
      <c r="G135" s="2"/>
      <c r="H135" s="2"/>
      <c r="I135" s="2"/>
      <c r="J135" s="2"/>
      <c r="K135" s="2"/>
    </row>
    <row r="136" spans="6:11" x14ac:dyDescent="0.2">
      <c r="F136" s="2"/>
      <c r="G136" s="2"/>
      <c r="H136" s="2"/>
      <c r="I136" s="2"/>
      <c r="J136" s="2"/>
      <c r="K136" s="2"/>
    </row>
    <row r="137" spans="6:11" x14ac:dyDescent="0.2">
      <c r="F137" s="2"/>
      <c r="G137" s="2"/>
      <c r="H137" s="2"/>
      <c r="I137" s="2"/>
      <c r="J137" s="2"/>
      <c r="K137" s="2"/>
    </row>
    <row r="138" spans="6:11" x14ac:dyDescent="0.2">
      <c r="F138" s="2"/>
      <c r="G138" s="2"/>
      <c r="H138" s="2"/>
      <c r="I138" s="2"/>
      <c r="J138" s="2"/>
      <c r="K138" s="2"/>
    </row>
    <row r="139" spans="6:11" x14ac:dyDescent="0.2">
      <c r="F139" s="2"/>
      <c r="G139" s="2"/>
      <c r="H139" s="2"/>
      <c r="I139" s="2"/>
      <c r="J139" s="2"/>
      <c r="K139" s="2"/>
    </row>
    <row r="140" spans="6:11" x14ac:dyDescent="0.2">
      <c r="F140" s="2"/>
      <c r="G140" s="2"/>
      <c r="H140" s="2"/>
      <c r="I140" s="2"/>
      <c r="J140" s="2"/>
      <c r="K140" s="2"/>
    </row>
    <row r="141" spans="6:11" x14ac:dyDescent="0.2">
      <c r="F141" s="2"/>
      <c r="G141" s="2"/>
      <c r="H141" s="2"/>
      <c r="I141" s="2"/>
      <c r="J141" s="2"/>
      <c r="K141" s="2"/>
    </row>
    <row r="142" spans="6:11" x14ac:dyDescent="0.2">
      <c r="F142" s="2"/>
      <c r="G142" s="2"/>
      <c r="H142" s="2"/>
      <c r="I142" s="2"/>
      <c r="J142" s="2"/>
      <c r="K142" s="2"/>
    </row>
    <row r="143" spans="6:11" x14ac:dyDescent="0.2">
      <c r="F143" s="2"/>
      <c r="G143" s="2"/>
      <c r="H143" s="2"/>
      <c r="I143" s="2"/>
      <c r="J143" s="2"/>
      <c r="K143" s="2"/>
    </row>
    <row r="144" spans="6:11" x14ac:dyDescent="0.2">
      <c r="F144" s="2"/>
      <c r="G144" s="2"/>
      <c r="H144" s="2"/>
      <c r="I144" s="2"/>
      <c r="J144" s="2"/>
      <c r="K144" s="2"/>
    </row>
    <row r="145" spans="6:11" x14ac:dyDescent="0.2">
      <c r="F145" s="2"/>
      <c r="G145" s="2"/>
      <c r="H145" s="2"/>
      <c r="I145" s="2"/>
      <c r="J145" s="2"/>
      <c r="K145" s="2"/>
    </row>
    <row r="146" spans="6:11" x14ac:dyDescent="0.2">
      <c r="F146" s="2"/>
      <c r="G146" s="2"/>
      <c r="H146" s="2"/>
      <c r="I146" s="2"/>
      <c r="J146" s="2"/>
      <c r="K146" s="2"/>
    </row>
    <row r="147" spans="6:11" x14ac:dyDescent="0.2">
      <c r="F147" s="2"/>
      <c r="G147" s="2"/>
      <c r="H147" s="2"/>
      <c r="I147" s="2"/>
      <c r="J147" s="2"/>
      <c r="K147" s="2"/>
    </row>
    <row r="148" spans="6:11" x14ac:dyDescent="0.2">
      <c r="F148" s="2"/>
      <c r="G148" s="2"/>
      <c r="H148" s="2"/>
      <c r="I148" s="2"/>
      <c r="J148" s="2"/>
      <c r="K148" s="2"/>
    </row>
    <row r="149" spans="6:11" x14ac:dyDescent="0.2">
      <c r="F149" s="2"/>
      <c r="G149" s="2"/>
      <c r="H149" s="2"/>
      <c r="I149" s="2"/>
      <c r="J149" s="2"/>
      <c r="K149" s="2"/>
    </row>
    <row r="150" spans="6:11" x14ac:dyDescent="0.2">
      <c r="F150" s="2"/>
      <c r="G150" s="2"/>
      <c r="H150" s="2"/>
      <c r="I150" s="2"/>
      <c r="J150" s="2"/>
      <c r="K150" s="2"/>
    </row>
    <row r="151" spans="6:11" x14ac:dyDescent="0.2">
      <c r="F151" s="2"/>
      <c r="G151" s="2"/>
      <c r="H151" s="2"/>
      <c r="I151" s="2"/>
      <c r="J151" s="2"/>
      <c r="K151" s="2"/>
    </row>
    <row r="152" spans="6:11" x14ac:dyDescent="0.2">
      <c r="F152" s="2"/>
      <c r="G152" s="2"/>
      <c r="H152" s="2"/>
      <c r="I152" s="2"/>
      <c r="J152" s="2"/>
      <c r="K152" s="2"/>
    </row>
    <row r="153" spans="6:11" x14ac:dyDescent="0.2">
      <c r="F153" s="2"/>
      <c r="G153" s="2"/>
      <c r="H153" s="2"/>
      <c r="I153" s="2"/>
      <c r="J153" s="2"/>
      <c r="K153" s="2"/>
    </row>
    <row r="154" spans="6:11" x14ac:dyDescent="0.2">
      <c r="F154" s="2"/>
      <c r="G154" s="2"/>
      <c r="H154" s="2"/>
      <c r="I154" s="2"/>
      <c r="J154" s="2"/>
      <c r="K154" s="2"/>
    </row>
    <row r="155" spans="6:11" x14ac:dyDescent="0.2">
      <c r="F155" s="2"/>
      <c r="G155" s="2"/>
      <c r="H155" s="2"/>
      <c r="I155" s="2"/>
      <c r="J155" s="2"/>
      <c r="K155" s="2"/>
    </row>
    <row r="156" spans="6:11" x14ac:dyDescent="0.2">
      <c r="F156" s="2"/>
      <c r="G156" s="2"/>
      <c r="H156" s="2"/>
      <c r="I156" s="2"/>
      <c r="J156" s="2"/>
      <c r="K156" s="2"/>
    </row>
    <row r="157" spans="6:11" x14ac:dyDescent="0.2">
      <c r="F157" s="2"/>
      <c r="G157" s="2"/>
      <c r="H157" s="2"/>
      <c r="I157" s="2"/>
      <c r="J157" s="2"/>
      <c r="K157" s="2"/>
    </row>
  </sheetData>
  <mergeCells count="36">
    <mergeCell ref="A1:J7"/>
    <mergeCell ref="K3:N5"/>
    <mergeCell ref="O3:O58"/>
    <mergeCell ref="A57:N58"/>
    <mergeCell ref="K6:N7"/>
    <mergeCell ref="K8:N8"/>
    <mergeCell ref="K15:N15"/>
    <mergeCell ref="K22:N22"/>
    <mergeCell ref="K29:N29"/>
    <mergeCell ref="K46:N46"/>
    <mergeCell ref="K48:N48"/>
    <mergeCell ref="A8:J8"/>
    <mergeCell ref="C9:G9"/>
    <mergeCell ref="H9:J9"/>
    <mergeCell ref="A9:A10"/>
    <mergeCell ref="B9:B10"/>
    <mergeCell ref="H30:J30"/>
    <mergeCell ref="H23:J23"/>
    <mergeCell ref="H16:J16"/>
    <mergeCell ref="K36:N37"/>
    <mergeCell ref="K52:N54"/>
    <mergeCell ref="K50:N51"/>
    <mergeCell ref="K38:N38"/>
    <mergeCell ref="K43:N43"/>
    <mergeCell ref="A15:J15"/>
    <mergeCell ref="A22:J22"/>
    <mergeCell ref="A29:J29"/>
    <mergeCell ref="A16:A17"/>
    <mergeCell ref="B16:B17"/>
    <mergeCell ref="C16:G16"/>
    <mergeCell ref="A30:A31"/>
    <mergeCell ref="B30:B31"/>
    <mergeCell ref="C30:G30"/>
    <mergeCell ref="A23:A24"/>
    <mergeCell ref="B23:B24"/>
    <mergeCell ref="C23:G2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4</vt:i4>
      </vt:variant>
    </vt:vector>
  </HeadingPairs>
  <TitlesOfParts>
    <vt:vector size="5" baseType="lpstr">
      <vt:lpstr>ورقة1</vt:lpstr>
      <vt:lpstr>kh_1</vt:lpstr>
      <vt:lpstr>kh_2</vt:lpstr>
      <vt:lpstr>kh_3</vt:lpstr>
      <vt:lpstr>kh_4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Ibrahim</dc:creator>
  <cp:lastModifiedBy>BaQuShEeR</cp:lastModifiedBy>
  <dcterms:created xsi:type="dcterms:W3CDTF">2013-08-26T10:29:01Z</dcterms:created>
  <dcterms:modified xsi:type="dcterms:W3CDTF">2013-08-27T16:01:46Z</dcterms:modified>
</cp:coreProperties>
</file>