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730" windowHeight="963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K28" i="1"/>
  <c r="L27" i="1"/>
  <c r="K27" i="1"/>
  <c r="L26" i="1"/>
  <c r="K26" i="1"/>
  <c r="L25" i="1"/>
  <c r="K25" i="1"/>
  <c r="I35" i="1"/>
  <c r="I34" i="1"/>
  <c r="I33" i="1"/>
  <c r="I32" i="1"/>
  <c r="H35" i="1"/>
  <c r="J35" i="1" s="1"/>
  <c r="K35" i="1" s="1"/>
  <c r="H34" i="1"/>
  <c r="J34" i="1" s="1"/>
  <c r="K34" i="1" s="1"/>
  <c r="H33" i="1"/>
  <c r="J33" i="1" s="1"/>
  <c r="K33" i="1" s="1"/>
  <c r="L33" i="1" s="1"/>
  <c r="H32" i="1"/>
  <c r="J32" i="1" s="1"/>
  <c r="K32" i="1" s="1"/>
  <c r="I28" i="1"/>
  <c r="I27" i="1"/>
  <c r="I26" i="1"/>
  <c r="I25" i="1"/>
  <c r="H28" i="1"/>
  <c r="J28" i="1" s="1"/>
  <c r="H27" i="1"/>
  <c r="J27" i="1" s="1"/>
  <c r="H26" i="1"/>
  <c r="J26" i="1" s="1"/>
  <c r="H25" i="1"/>
  <c r="J25" i="1" s="1"/>
  <c r="I21" i="1"/>
  <c r="I20" i="1"/>
  <c r="AG26" i="1"/>
  <c r="AG24" i="1"/>
  <c r="AG25" i="1"/>
  <c r="AG23" i="1"/>
  <c r="AF26" i="1"/>
  <c r="AF25" i="1"/>
  <c r="AF24" i="1"/>
  <c r="AF23" i="1"/>
  <c r="AE25" i="1"/>
  <c r="G27" i="1" s="1"/>
  <c r="AE24" i="1"/>
  <c r="G26" i="1" s="1"/>
  <c r="AE26" i="1"/>
  <c r="G28" i="1" s="1"/>
  <c r="AE23" i="1"/>
  <c r="G25" i="1" s="1"/>
  <c r="AA24" i="1"/>
  <c r="AD26" i="1"/>
  <c r="AD24" i="1"/>
  <c r="AA26" i="1"/>
  <c r="AD25" i="1"/>
  <c r="AA23" i="1"/>
  <c r="AD23" i="1"/>
  <c r="AA25" i="1"/>
  <c r="AC25" i="1"/>
  <c r="Z26" i="1"/>
  <c r="AC26" i="1"/>
  <c r="Z25" i="1"/>
  <c r="AC23" i="1"/>
  <c r="Z24" i="1"/>
  <c r="AC24" i="1"/>
  <c r="Z23" i="1"/>
  <c r="AB24" i="1"/>
  <c r="F26" i="1" s="1"/>
  <c r="Y25" i="1"/>
  <c r="E27" i="1" s="1"/>
  <c r="AB25" i="1"/>
  <c r="F27" i="1" s="1"/>
  <c r="Y24" i="1"/>
  <c r="E26" i="1" s="1"/>
  <c r="AB23" i="1"/>
  <c r="F25" i="1" s="1"/>
  <c r="Y26" i="1"/>
  <c r="E28" i="1" s="1"/>
  <c r="AB26" i="1"/>
  <c r="F28" i="1" s="1"/>
  <c r="Y23" i="1"/>
  <c r="E25" i="1" s="1"/>
  <c r="AG18" i="1"/>
  <c r="AG17" i="1"/>
  <c r="AG19" i="1"/>
  <c r="AG16" i="1"/>
  <c r="AF19" i="1"/>
  <c r="AF18" i="1"/>
  <c r="AF17" i="1"/>
  <c r="AF16" i="1"/>
  <c r="AE19" i="1"/>
  <c r="AE18" i="1"/>
  <c r="AE17" i="1"/>
  <c r="AE16" i="1"/>
  <c r="G18" i="1" s="1"/>
  <c r="AD16" i="1"/>
  <c r="I19" i="1"/>
  <c r="I18" i="1"/>
  <c r="AA18" i="1"/>
  <c r="AD17" i="1"/>
  <c r="AD18" i="1"/>
  <c r="AA17" i="1"/>
  <c r="AA19" i="1"/>
  <c r="AD19" i="1"/>
  <c r="AA16" i="1"/>
  <c r="AC18" i="1"/>
  <c r="Z19" i="1"/>
  <c r="AC19" i="1"/>
  <c r="Z18" i="1"/>
  <c r="AC16" i="1"/>
  <c r="Z17" i="1"/>
  <c r="AC17" i="1"/>
  <c r="Z16" i="1"/>
  <c r="AB17" i="1"/>
  <c r="F19" i="1" s="1"/>
  <c r="Y19" i="1"/>
  <c r="E21" i="1" s="1"/>
  <c r="AB19" i="1"/>
  <c r="F21" i="1" s="1"/>
  <c r="Y17" i="1"/>
  <c r="E19" i="1" s="1"/>
  <c r="AB18" i="1"/>
  <c r="F20" i="1" s="1"/>
  <c r="Y16" i="1"/>
  <c r="E18" i="1" s="1"/>
  <c r="AB16" i="1"/>
  <c r="F18" i="1" s="1"/>
  <c r="Y18" i="1"/>
  <c r="E20" i="1" s="1"/>
  <c r="Y9" i="1"/>
  <c r="M44" i="1"/>
  <c r="M52" i="1"/>
  <c r="AA12" i="1"/>
  <c r="AA11" i="1"/>
  <c r="AA10" i="1"/>
  <c r="AA9" i="1"/>
  <c r="Z12" i="1"/>
  <c r="Z10" i="1"/>
  <c r="Z9" i="1"/>
  <c r="Z11" i="1"/>
  <c r="Y12" i="1"/>
  <c r="Y11" i="1"/>
  <c r="Y10" i="1"/>
  <c r="H21" i="1"/>
  <c r="H20" i="1"/>
  <c r="J20" i="1" s="1"/>
  <c r="K20" i="1" s="1"/>
  <c r="H19" i="1"/>
  <c r="J19" i="1" s="1"/>
  <c r="K19" i="1" s="1"/>
  <c r="H18" i="1"/>
  <c r="J18" i="1" s="1"/>
  <c r="K18" i="1" s="1"/>
  <c r="AD12" i="1"/>
  <c r="AD10" i="1"/>
  <c r="AD11" i="1"/>
  <c r="AD9" i="1"/>
  <c r="X31" i="1"/>
  <c r="X33" i="1"/>
  <c r="X32" i="1"/>
  <c r="W33" i="1"/>
  <c r="W31" i="1"/>
  <c r="W32" i="1"/>
  <c r="X23" i="1"/>
  <c r="X25" i="1"/>
  <c r="X26" i="1"/>
  <c r="X24" i="1"/>
  <c r="W23" i="1"/>
  <c r="W19" i="1"/>
  <c r="U24" i="1"/>
  <c r="U23" i="1"/>
  <c r="U26" i="1"/>
  <c r="U25" i="1"/>
  <c r="T26" i="1"/>
  <c r="T25" i="1"/>
  <c r="T24" i="1"/>
  <c r="T23" i="1"/>
  <c r="L19" i="1" l="1"/>
  <c r="L20" i="1"/>
  <c r="L32" i="1"/>
  <c r="L34" i="1"/>
  <c r="L35" i="1"/>
  <c r="G21" i="1"/>
  <c r="J21" i="1"/>
  <c r="K21" i="1" s="1"/>
  <c r="L21" i="1" s="1"/>
  <c r="G20" i="1"/>
  <c r="G19" i="1"/>
  <c r="X18" i="1"/>
  <c r="X17" i="1"/>
  <c r="X19" i="1"/>
  <c r="V19" i="1"/>
  <c r="V17" i="1"/>
  <c r="W17" i="1"/>
  <c r="W16" i="1"/>
  <c r="V18" i="1"/>
  <c r="V16" i="1"/>
  <c r="U19" i="1"/>
  <c r="U18" i="1"/>
  <c r="S18" i="1"/>
  <c r="S19" i="1"/>
  <c r="S17" i="1"/>
  <c r="T19" i="1"/>
  <c r="T18" i="1"/>
  <c r="T17" i="1"/>
  <c r="T16" i="1"/>
  <c r="V23" i="1"/>
  <c r="D25" i="1" s="1"/>
  <c r="S23" i="1"/>
  <c r="C25" i="1" s="1"/>
  <c r="W24" i="1"/>
  <c r="V24" i="1"/>
  <c r="S24" i="1"/>
  <c r="C26" i="1" s="1"/>
  <c r="W25" i="1"/>
  <c r="V25" i="1"/>
  <c r="S25" i="1"/>
  <c r="C27" i="1" s="1"/>
  <c r="W26" i="1"/>
  <c r="V26" i="1"/>
  <c r="S26" i="1"/>
  <c r="C28" i="1" s="1"/>
  <c r="W18" i="1"/>
  <c r="U17" i="1"/>
  <c r="X16" i="1"/>
  <c r="U16" i="1"/>
  <c r="S16" i="1"/>
  <c r="L18" i="1" l="1"/>
  <c r="D26" i="1"/>
  <c r="D27" i="1"/>
  <c r="D28" i="1"/>
  <c r="D19" i="1"/>
  <c r="D21" i="1"/>
  <c r="D20" i="1"/>
  <c r="D18" i="1"/>
  <c r="C21" i="1"/>
  <c r="C20" i="1"/>
  <c r="C19" i="1"/>
  <c r="C18" i="1"/>
  <c r="AG33" i="1"/>
  <c r="AF33" i="1"/>
  <c r="AE33" i="1"/>
  <c r="AD33" i="1"/>
  <c r="AC33" i="1"/>
  <c r="AB33" i="1"/>
  <c r="AA33" i="1"/>
  <c r="Z33" i="1"/>
  <c r="Y33" i="1"/>
  <c r="V33" i="1"/>
  <c r="D35" i="1" s="1"/>
  <c r="U33" i="1"/>
  <c r="T33" i="1"/>
  <c r="S33" i="1"/>
  <c r="AG31" i="1"/>
  <c r="AF31" i="1"/>
  <c r="AE31" i="1"/>
  <c r="AD31" i="1"/>
  <c r="AC31" i="1"/>
  <c r="AB31" i="1"/>
  <c r="AA31" i="1"/>
  <c r="Z31" i="1"/>
  <c r="Y31" i="1"/>
  <c r="V31" i="1"/>
  <c r="D33" i="1" s="1"/>
  <c r="U31" i="1"/>
  <c r="T31" i="1"/>
  <c r="S31" i="1"/>
  <c r="AG32" i="1"/>
  <c r="AF32" i="1"/>
  <c r="AE32" i="1"/>
  <c r="AD32" i="1"/>
  <c r="AC32" i="1"/>
  <c r="AB32" i="1"/>
  <c r="AA32" i="1"/>
  <c r="Z32" i="1"/>
  <c r="Y32" i="1"/>
  <c r="V32" i="1"/>
  <c r="D34" i="1" s="1"/>
  <c r="U32" i="1"/>
  <c r="T32" i="1"/>
  <c r="S32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S9" i="1"/>
  <c r="T9" i="1"/>
  <c r="I14" i="1"/>
  <c r="I13" i="1"/>
  <c r="I12" i="1"/>
  <c r="H14" i="1"/>
  <c r="H13" i="1"/>
  <c r="H12" i="1"/>
  <c r="AF12" i="1"/>
  <c r="AF11" i="1"/>
  <c r="W11" i="1"/>
  <c r="AG12" i="1"/>
  <c r="AG10" i="1"/>
  <c r="X10" i="1"/>
  <c r="AE11" i="1"/>
  <c r="AE10" i="1"/>
  <c r="V10" i="1"/>
  <c r="S10" i="1"/>
  <c r="AG11" i="1"/>
  <c r="AG9" i="1"/>
  <c r="X9" i="1"/>
  <c r="AF10" i="1"/>
  <c r="AF9" i="1"/>
  <c r="W9" i="1"/>
  <c r="AE12" i="1"/>
  <c r="AE9" i="1"/>
  <c r="V9" i="1"/>
  <c r="AC12" i="1"/>
  <c r="AC11" i="1"/>
  <c r="AC10" i="1"/>
  <c r="AB11" i="1"/>
  <c r="AB10" i="1"/>
  <c r="U10" i="1"/>
  <c r="AB12" i="1"/>
  <c r="AB9" i="1"/>
  <c r="AC9" i="1"/>
  <c r="T11" i="1"/>
  <c r="U11" i="1"/>
  <c r="U9" i="1"/>
  <c r="I11" i="1"/>
  <c r="H11" i="1"/>
  <c r="W12" i="1"/>
  <c r="X12" i="1"/>
  <c r="X11" i="1"/>
  <c r="V11" i="1"/>
  <c r="W10" i="1"/>
  <c r="V12" i="1"/>
  <c r="U12" i="1"/>
  <c r="T12" i="1"/>
  <c r="T10" i="1"/>
  <c r="S11" i="1"/>
  <c r="S12" i="1"/>
  <c r="F32" i="1" l="1"/>
  <c r="E34" i="1"/>
  <c r="F33" i="1"/>
  <c r="E35" i="1"/>
  <c r="G35" i="1"/>
  <c r="G34" i="1"/>
  <c r="E32" i="1"/>
  <c r="G32" i="1"/>
  <c r="F34" i="1"/>
  <c r="E33" i="1"/>
  <c r="G33" i="1"/>
  <c r="F35" i="1"/>
  <c r="D32" i="1"/>
  <c r="G14" i="1"/>
  <c r="F12" i="1"/>
  <c r="C34" i="1"/>
  <c r="D14" i="1"/>
  <c r="D13" i="1"/>
  <c r="E13" i="1"/>
  <c r="C33" i="1"/>
  <c r="C32" i="1"/>
  <c r="C35" i="1"/>
  <c r="F13" i="1"/>
  <c r="G13" i="1"/>
  <c r="J14" i="1"/>
  <c r="K14" i="1" s="1"/>
  <c r="F11" i="1"/>
  <c r="F14" i="1"/>
  <c r="G11" i="1"/>
  <c r="G12" i="1"/>
  <c r="J12" i="1"/>
  <c r="K12" i="1" s="1"/>
  <c r="L12" i="1" s="1"/>
  <c r="J13" i="1"/>
  <c r="K13" i="1" s="1"/>
  <c r="J11" i="1"/>
  <c r="K11" i="1" s="1"/>
  <c r="E11" i="1"/>
  <c r="E14" i="1"/>
  <c r="D12" i="1"/>
  <c r="D11" i="1"/>
  <c r="E12" i="1"/>
  <c r="C13" i="1"/>
  <c r="C14" i="1"/>
  <c r="C12" i="1"/>
  <c r="C11" i="1"/>
  <c r="L11" i="1" l="1"/>
  <c r="L13" i="1"/>
  <c r="L14" i="1"/>
</calcChain>
</file>

<file path=xl/sharedStrings.xml><?xml version="1.0" encoding="utf-8"?>
<sst xmlns="http://schemas.openxmlformats.org/spreadsheetml/2006/main" count="143" uniqueCount="44">
  <si>
    <t>الدور الثاني</t>
  </si>
  <si>
    <t>الربع النهائي</t>
  </si>
  <si>
    <t>النصف النهائي</t>
  </si>
  <si>
    <t>تحديد المركز الثالث</t>
  </si>
  <si>
    <t>النهائي</t>
  </si>
  <si>
    <t>الدور الأول</t>
  </si>
  <si>
    <t>المجموعة الأولى</t>
  </si>
  <si>
    <t>المجموعة الثانية</t>
  </si>
  <si>
    <t>المجموعة الثالثة</t>
  </si>
  <si>
    <t>المجموعة الرابعة</t>
  </si>
  <si>
    <t>جنوب أفريقيا</t>
  </si>
  <si>
    <t>أنغولا</t>
  </si>
  <si>
    <t>المغرب</t>
  </si>
  <si>
    <t>الرأس الأخضر</t>
  </si>
  <si>
    <t>المركز</t>
  </si>
  <si>
    <t>النقاط</t>
  </si>
  <si>
    <t>المنتخب</t>
  </si>
  <si>
    <t>لعب</t>
  </si>
  <si>
    <t>فاز</t>
  </si>
  <si>
    <t>خسر</t>
  </si>
  <si>
    <t>تعادل</t>
  </si>
  <si>
    <t>له</t>
  </si>
  <si>
    <t>عليه</t>
  </si>
  <si>
    <t>الفارق</t>
  </si>
  <si>
    <t>المباريات</t>
  </si>
  <si>
    <t>الأهداف</t>
  </si>
  <si>
    <t>ساحل العاج</t>
  </si>
  <si>
    <t>تونس</t>
  </si>
  <si>
    <t>الجزائر</t>
  </si>
  <si>
    <t>الطوغو</t>
  </si>
  <si>
    <t>كأس الأمم الأفريقية 2013</t>
  </si>
  <si>
    <t>نيجيريا</t>
  </si>
  <si>
    <t>بطل الدورة</t>
  </si>
  <si>
    <t>زمبيا</t>
  </si>
  <si>
    <t>غانا</t>
  </si>
  <si>
    <t>مالي</t>
  </si>
  <si>
    <t>الكنغو الديموقراطية</t>
  </si>
  <si>
    <t>النيجر</t>
  </si>
  <si>
    <t>بوركينافاسو</t>
  </si>
  <si>
    <t>إثيوبيا</t>
  </si>
  <si>
    <t>بوركينا فاسو</t>
  </si>
  <si>
    <t xml:space="preserve">النيجر </t>
  </si>
  <si>
    <t>y</t>
  </si>
  <si>
    <t>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</si>
</sst>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Arial"/>
      <family val="2"/>
    </font>
    <font>
      <b/>
      <sz val="12"/>
      <color rgb="FF92D050"/>
      <name val="Arial"/>
      <family val="2"/>
    </font>
    <font>
      <b/>
      <sz val="12"/>
      <color rgb="FFFF0000"/>
      <name val="Arial"/>
      <family val="2"/>
    </font>
    <font>
      <b/>
      <sz val="28"/>
      <color theme="1"/>
      <name val="Calibri"/>
      <family val="2"/>
      <scheme val="minor"/>
    </font>
    <font>
      <sz val="28"/>
      <color theme="9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color rgb="FF3366FF"/>
      <name val="Arial"/>
      <family val="2"/>
    </font>
    <font>
      <b/>
      <sz val="10"/>
      <color theme="4" tint="-0.249977111117893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C9F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4FEF7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FE599"/>
        <bgColor indexed="64"/>
      </patternFill>
    </fill>
    <fill>
      <patternFill patternType="solid">
        <fgColor rgb="FFF7FFD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FEEC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Dashed">
        <color indexed="64"/>
      </bottom>
      <diagonal/>
    </border>
    <border>
      <left/>
      <right style="dott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0" xfId="0" applyFill="1" applyBorder="1"/>
    <xf numFmtId="0" fontId="0" fillId="2" borderId="14" xfId="0" applyFill="1" applyBorder="1"/>
    <xf numFmtId="0" fontId="0" fillId="3" borderId="0" xfId="0" applyFill="1"/>
    <xf numFmtId="0" fontId="0" fillId="6" borderId="0" xfId="0" applyFill="1"/>
    <xf numFmtId="0" fontId="6" fillId="11" borderId="1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10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center" vertical="center"/>
    </xf>
    <xf numFmtId="0" fontId="6" fillId="13" borderId="13" xfId="0" applyFont="1" applyFill="1" applyBorder="1" applyAlignment="1">
      <alignment horizontal="center" vertical="center"/>
    </xf>
    <xf numFmtId="0" fontId="0" fillId="12" borderId="0" xfId="0" applyFill="1"/>
    <xf numFmtId="0" fontId="7" fillId="12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12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3" borderId="12" xfId="0" applyFont="1" applyFill="1" applyBorder="1" applyAlignment="1">
      <alignment horizontal="center" vertical="center"/>
    </xf>
    <xf numFmtId="0" fontId="0" fillId="9" borderId="0" xfId="0" applyFill="1"/>
    <xf numFmtId="0" fontId="3" fillId="14" borderId="0" xfId="0" applyFont="1" applyFill="1"/>
    <xf numFmtId="0" fontId="0" fillId="7" borderId="0" xfId="0" applyFill="1"/>
    <xf numFmtId="0" fontId="5" fillId="16" borderId="33" xfId="0" applyFont="1" applyFill="1" applyBorder="1" applyAlignment="1">
      <alignment horizontal="center" vertical="center"/>
    </xf>
    <xf numFmtId="0" fontId="5" fillId="16" borderId="34" xfId="0" applyFont="1" applyFill="1" applyBorder="1" applyAlignment="1">
      <alignment horizontal="center" vertical="center"/>
    </xf>
    <xf numFmtId="0" fontId="5" fillId="16" borderId="35" xfId="0" applyFont="1" applyFill="1" applyBorder="1" applyAlignment="1">
      <alignment horizontal="center" vertical="center"/>
    </xf>
    <xf numFmtId="0" fontId="5" fillId="16" borderId="15" xfId="0" applyFont="1" applyFill="1" applyBorder="1" applyAlignment="1">
      <alignment horizontal="center" vertical="center"/>
    </xf>
    <xf numFmtId="0" fontId="5" fillId="16" borderId="17" xfId="0" applyFont="1" applyFill="1" applyBorder="1" applyAlignment="1">
      <alignment horizontal="center" vertical="center"/>
    </xf>
    <xf numFmtId="0" fontId="5" fillId="16" borderId="7" xfId="0" applyFont="1" applyFill="1" applyBorder="1" applyAlignment="1">
      <alignment horizontal="center" vertical="center"/>
    </xf>
    <xf numFmtId="0" fontId="5" fillId="16" borderId="8" xfId="0" applyFont="1" applyFill="1" applyBorder="1" applyAlignment="1">
      <alignment horizontal="center" vertical="center"/>
    </xf>
    <xf numFmtId="0" fontId="5" fillId="16" borderId="38" xfId="0" applyFont="1" applyFill="1" applyBorder="1" applyAlignment="1">
      <alignment horizontal="center" vertical="center"/>
    </xf>
    <xf numFmtId="0" fontId="5" fillId="16" borderId="19" xfId="0" applyFont="1" applyFill="1" applyBorder="1" applyAlignment="1">
      <alignment horizontal="center" vertical="center"/>
    </xf>
    <xf numFmtId="0" fontId="5" fillId="16" borderId="41" xfId="0" applyFont="1" applyFill="1" applyBorder="1" applyAlignment="1">
      <alignment horizontal="center" vertical="center"/>
    </xf>
    <xf numFmtId="0" fontId="5" fillId="16" borderId="42" xfId="0" applyFont="1" applyFill="1" applyBorder="1" applyAlignment="1">
      <alignment horizontal="center" vertical="center"/>
    </xf>
    <xf numFmtId="0" fontId="3" fillId="2" borderId="0" xfId="0" applyFont="1" applyFill="1"/>
    <xf numFmtId="0" fontId="5" fillId="16" borderId="15" xfId="0" applyFont="1" applyFill="1" applyBorder="1" applyAlignment="1">
      <alignment horizontal="center"/>
    </xf>
    <xf numFmtId="0" fontId="5" fillId="16" borderId="17" xfId="0" applyFont="1" applyFill="1" applyBorder="1" applyAlignment="1">
      <alignment horizontal="center"/>
    </xf>
    <xf numFmtId="0" fontId="5" fillId="16" borderId="6" xfId="0" applyFont="1" applyFill="1" applyBorder="1" applyAlignment="1">
      <alignment horizontal="center"/>
    </xf>
    <xf numFmtId="0" fontId="5" fillId="16" borderId="8" xfId="0" applyFont="1" applyFill="1" applyBorder="1" applyAlignment="1">
      <alignment horizontal="center"/>
    </xf>
    <xf numFmtId="0" fontId="5" fillId="16" borderId="7" xfId="0" applyFont="1" applyFill="1" applyBorder="1" applyAlignment="1">
      <alignment horizontal="center"/>
    </xf>
    <xf numFmtId="0" fontId="5" fillId="16" borderId="38" xfId="0" applyFont="1" applyFill="1" applyBorder="1" applyAlignment="1">
      <alignment horizontal="center"/>
    </xf>
    <xf numFmtId="0" fontId="5" fillId="16" borderId="19" xfId="0" applyFont="1" applyFill="1" applyBorder="1" applyAlignment="1">
      <alignment horizontal="center"/>
    </xf>
    <xf numFmtId="0" fontId="12" fillId="17" borderId="0" xfId="0" applyFont="1" applyFill="1"/>
    <xf numFmtId="0" fontId="12" fillId="17" borderId="0" xfId="0" applyFont="1" applyFill="1" applyBorder="1"/>
    <xf numFmtId="0" fontId="5" fillId="16" borderId="43" xfId="0" applyFont="1" applyFill="1" applyBorder="1" applyAlignment="1">
      <alignment horizontal="center"/>
    </xf>
    <xf numFmtId="0" fontId="5" fillId="16" borderId="45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Border="1"/>
    <xf numFmtId="0" fontId="6" fillId="11" borderId="34" xfId="0" applyFont="1" applyFill="1" applyBorder="1" applyAlignment="1">
      <alignment horizontal="center" vertical="center"/>
    </xf>
    <xf numFmtId="0" fontId="6" fillId="11" borderId="35" xfId="0" applyFont="1" applyFill="1" applyBorder="1" applyAlignment="1">
      <alignment horizontal="center" vertical="center"/>
    </xf>
    <xf numFmtId="0" fontId="6" fillId="12" borderId="34" xfId="0" applyFont="1" applyFill="1" applyBorder="1" applyAlignment="1">
      <alignment horizontal="center" vertical="center"/>
    </xf>
    <xf numFmtId="0" fontId="6" fillId="13" borderId="34" xfId="0" applyFont="1" applyFill="1" applyBorder="1" applyAlignment="1">
      <alignment horizontal="center" vertical="center"/>
    </xf>
    <xf numFmtId="0" fontId="6" fillId="13" borderId="35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3" xfId="0" applyFont="1" applyFill="1" applyBorder="1" applyAlignment="1">
      <alignment horizontal="center" vertical="center"/>
    </xf>
    <xf numFmtId="0" fontId="5" fillId="18" borderId="36" xfId="0" applyFont="1" applyFill="1" applyBorder="1" applyAlignment="1">
      <alignment horizontal="center" vertical="center"/>
    </xf>
    <xf numFmtId="0" fontId="5" fillId="18" borderId="37" xfId="0" applyFont="1" applyFill="1" applyBorder="1" applyAlignment="1">
      <alignment horizontal="center" vertical="center"/>
    </xf>
    <xf numFmtId="0" fontId="5" fillId="18" borderId="9" xfId="0" applyFont="1" applyFill="1" applyBorder="1" applyAlignment="1">
      <alignment horizontal="center" vertical="center"/>
    </xf>
    <xf numFmtId="0" fontId="5" fillId="18" borderId="10" xfId="0" applyFont="1" applyFill="1" applyBorder="1" applyAlignment="1">
      <alignment horizontal="center" vertical="center"/>
    </xf>
    <xf numFmtId="0" fontId="5" fillId="18" borderId="11" xfId="0" applyFont="1" applyFill="1" applyBorder="1" applyAlignment="1">
      <alignment horizontal="center" vertical="center"/>
    </xf>
    <xf numFmtId="0" fontId="5" fillId="18" borderId="13" xfId="0" applyFont="1" applyFill="1" applyBorder="1" applyAlignment="1">
      <alignment horizontal="center" vertical="center"/>
    </xf>
    <xf numFmtId="0" fontId="5" fillId="18" borderId="36" xfId="0" applyFont="1" applyFill="1" applyBorder="1" applyAlignment="1">
      <alignment horizontal="center"/>
    </xf>
    <xf numFmtId="0" fontId="5" fillId="18" borderId="5" xfId="0" applyFont="1" applyFill="1" applyBorder="1" applyAlignment="1">
      <alignment horizontal="center"/>
    </xf>
    <xf numFmtId="0" fontId="5" fillId="18" borderId="9" xfId="0" applyFont="1" applyFill="1" applyBorder="1" applyAlignment="1">
      <alignment horizontal="center"/>
    </xf>
    <xf numFmtId="0" fontId="5" fillId="18" borderId="10" xfId="0" applyFont="1" applyFill="1" applyBorder="1" applyAlignment="1">
      <alignment horizontal="center"/>
    </xf>
    <xf numFmtId="0" fontId="5" fillId="18" borderId="11" xfId="0" applyFont="1" applyFill="1" applyBorder="1" applyAlignment="1">
      <alignment horizontal="center"/>
    </xf>
    <xf numFmtId="0" fontId="5" fillId="18" borderId="13" xfId="0" applyFont="1" applyFill="1" applyBorder="1" applyAlignment="1">
      <alignment horizontal="center"/>
    </xf>
    <xf numFmtId="0" fontId="5" fillId="18" borderId="37" xfId="0" applyFont="1" applyFill="1" applyBorder="1" applyAlignment="1">
      <alignment horizontal="center"/>
    </xf>
    <xf numFmtId="0" fontId="5" fillId="18" borderId="18" xfId="0" applyFont="1" applyFill="1" applyBorder="1" applyAlignment="1">
      <alignment horizontal="center"/>
    </xf>
    <xf numFmtId="0" fontId="5" fillId="18" borderId="44" xfId="0" applyFont="1" applyFill="1" applyBorder="1" applyAlignment="1">
      <alignment horizontal="center"/>
    </xf>
    <xf numFmtId="0" fontId="5" fillId="18" borderId="39" xfId="0" applyFont="1" applyFill="1" applyBorder="1" applyAlignment="1">
      <alignment horizontal="center" vertical="center"/>
    </xf>
    <xf numFmtId="0" fontId="5" fillId="18" borderId="40" xfId="0" applyFont="1" applyFill="1" applyBorder="1" applyAlignment="1">
      <alignment horizontal="center" vertical="center"/>
    </xf>
    <xf numFmtId="0" fontId="10" fillId="17" borderId="3" xfId="0" applyFont="1" applyFill="1" applyBorder="1" applyAlignment="1">
      <alignment horizontal="center" vertical="center"/>
    </xf>
    <xf numFmtId="0" fontId="10" fillId="17" borderId="4" xfId="0" applyFont="1" applyFill="1" applyBorder="1" applyAlignment="1">
      <alignment horizontal="center" vertical="center"/>
    </xf>
    <xf numFmtId="0" fontId="10" fillId="17" borderId="20" xfId="0" applyFont="1" applyFill="1" applyBorder="1" applyAlignment="1">
      <alignment horizontal="center" vertical="center"/>
    </xf>
    <xf numFmtId="0" fontId="10" fillId="17" borderId="0" xfId="0" applyFont="1" applyFill="1" applyBorder="1" applyAlignment="1">
      <alignment horizontal="center" vertical="center"/>
    </xf>
    <xf numFmtId="0" fontId="10" fillId="17" borderId="21" xfId="0" applyFont="1" applyFill="1" applyBorder="1" applyAlignment="1">
      <alignment horizontal="center" vertical="center"/>
    </xf>
    <xf numFmtId="0" fontId="10" fillId="17" borderId="22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4" fillId="8" borderId="22" xfId="0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horizontal="center" vertical="center"/>
    </xf>
    <xf numFmtId="0" fontId="11" fillId="17" borderId="0" xfId="0" applyFont="1" applyFill="1" applyAlignment="1">
      <alignment horizontal="center" vertical="center" textRotation="90"/>
    </xf>
    <xf numFmtId="0" fontId="11" fillId="17" borderId="0" xfId="0" applyFont="1" applyFill="1" applyAlignment="1">
      <alignment horizontal="right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5" fillId="9" borderId="2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9" fillId="15" borderId="29" xfId="0" applyFont="1" applyFill="1" applyBorder="1" applyAlignment="1">
      <alignment horizontal="center"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30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0" fontId="9" fillId="15" borderId="32" xfId="0" applyFont="1" applyFill="1" applyBorder="1" applyAlignment="1">
      <alignment horizontal="center" vertical="center"/>
    </xf>
    <xf numFmtId="0" fontId="6" fillId="10" borderId="46" xfId="0" applyFont="1" applyFill="1" applyBorder="1" applyAlignment="1">
      <alignment horizontal="center" vertical="center"/>
    </xf>
    <xf numFmtId="0" fontId="6" fillId="10" borderId="47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3" borderId="48" xfId="0" applyFont="1" applyFill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4" fillId="12" borderId="7" xfId="0" applyFont="1" applyFill="1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4" fillId="13" borderId="38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FEEC"/>
      <color rgb="FF3366FF"/>
      <color rgb="FFB0C9FC"/>
      <color rgb="FF33CCCC"/>
      <color rgb="FFEBFDFF"/>
      <color rgb="FFFFEBEB"/>
      <color rgb="FFF7FFDD"/>
      <color rgb="FFF2BE00"/>
      <color rgb="FFEFE599"/>
      <color rgb="FFF4F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</xdr:row>
      <xdr:rowOff>104775</xdr:rowOff>
    </xdr:from>
    <xdr:to>
      <xdr:col>1</xdr:col>
      <xdr:colOff>316725</xdr:colOff>
      <xdr:row>5</xdr:row>
      <xdr:rowOff>268125</xdr:rowOff>
    </xdr:to>
    <xdr:pic>
      <xdr:nvPicPr>
        <xdr:cNvPr id="3" name="صورة 2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323325" y="104775"/>
          <a:ext cx="612000" cy="79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26176</xdr:colOff>
      <xdr:row>3</xdr:row>
      <xdr:rowOff>76199</xdr:rowOff>
    </xdr:from>
    <xdr:to>
      <xdr:col>11</xdr:col>
      <xdr:colOff>638176</xdr:colOff>
      <xdr:row>5</xdr:row>
      <xdr:rowOff>239549</xdr:rowOff>
    </xdr:to>
    <xdr:pic>
      <xdr:nvPicPr>
        <xdr:cNvPr id="4" name="صورة 3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306049" y="76199"/>
          <a:ext cx="612000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</sheetPr>
  <dimension ref="A1:CSV157"/>
  <sheetViews>
    <sheetView rightToLeft="1" tabSelected="1" topLeftCell="A4" workbookViewId="0">
      <selection activeCell="D12" sqref="D12"/>
    </sheetView>
  </sheetViews>
  <sheetFormatPr baseColWidth="10" defaultColWidth="0" defaultRowHeight="15" x14ac:dyDescent="0.25"/>
  <cols>
    <col min="1" max="1" width="5.7109375" style="1" customWidth="1"/>
    <col min="2" max="2" width="15.42578125" style="1" customWidth="1"/>
    <col min="3" max="10" width="5.7109375" style="1" customWidth="1"/>
    <col min="11" max="11" width="9.28515625" style="1" customWidth="1"/>
    <col min="12" max="12" width="10.85546875" style="1" customWidth="1"/>
    <col min="13" max="13" width="15.7109375" style="1" customWidth="1"/>
    <col min="14" max="15" width="5" style="1" customWidth="1"/>
    <col min="16" max="16" width="15.7109375" style="1" customWidth="1"/>
    <col min="17" max="17" width="8.5703125" style="1" customWidth="1"/>
    <col min="18" max="18" width="0" style="1" hidden="1" customWidth="1"/>
    <col min="19" max="19" width="0.5703125" style="1" hidden="1" customWidth="1"/>
    <col min="20" max="20" width="4" style="1" hidden="1" customWidth="1"/>
    <col min="21" max="21" width="3.28515625" style="1" hidden="1" customWidth="1"/>
    <col min="22" max="22" width="2.5703125" style="1" hidden="1" customWidth="1"/>
    <col min="23" max="24" width="5.5703125" style="1" hidden="1" customWidth="1"/>
    <col min="25" max="25" width="4.7109375" style="1" hidden="1" customWidth="1"/>
    <col min="26" max="26" width="2.5703125" style="1" hidden="1" customWidth="1"/>
    <col min="27" max="27" width="4" style="1" hidden="1" customWidth="1"/>
    <col min="28" max="28" width="4.42578125" style="1" hidden="1" customWidth="1"/>
    <col min="29" max="29" width="4" style="1" hidden="1" customWidth="1"/>
    <col min="30" max="30" width="3.28515625" style="1" hidden="1" customWidth="1"/>
    <col min="31" max="31" width="2.85546875" style="1" hidden="1" customWidth="1"/>
    <col min="32" max="32" width="4.28515625" style="1" hidden="1" customWidth="1"/>
    <col min="33" max="33" width="3.7109375" style="1" hidden="1" customWidth="1"/>
    <col min="34" max="34" width="11.85546875" style="56" customWidth="1"/>
    <col min="35" max="300" width="9.140625" style="56" customWidth="1"/>
    <col min="301" max="2544" width="9.140625" style="1" customWidth="1"/>
    <col min="2545" max="16384" width="9.140625" style="1" hidden="1"/>
  </cols>
  <sheetData>
    <row r="1" spans="1:33" ht="15" hidden="1" customHeight="1" x14ac:dyDescent="0.25">
      <c r="A1" s="88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7"/>
      <c r="N1" s="8"/>
      <c r="O1" s="8"/>
      <c r="P1" s="9"/>
      <c r="Q1" s="32"/>
    </row>
    <row r="2" spans="1:33" ht="15" hidden="1" customHeigh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10"/>
      <c r="N2" s="4"/>
      <c r="O2" s="4"/>
      <c r="P2" s="11"/>
      <c r="Q2" s="32"/>
    </row>
    <row r="3" spans="1:33" ht="15" hidden="1" customHeight="1" x14ac:dyDescent="0.25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4" t="s">
        <v>24</v>
      </c>
      <c r="N3" s="95"/>
      <c r="O3" s="95"/>
      <c r="P3" s="96"/>
      <c r="Q3" s="100"/>
    </row>
    <row r="4" spans="1:33" ht="24.75" customHeight="1" x14ac:dyDescent="0.25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4"/>
      <c r="N4" s="95"/>
      <c r="O4" s="95"/>
      <c r="P4" s="96"/>
      <c r="Q4" s="100"/>
    </row>
    <row r="5" spans="1:33" ht="24.75" customHeight="1" thickBot="1" x14ac:dyDescent="0.3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7"/>
      <c r="N5" s="98"/>
      <c r="O5" s="98"/>
      <c r="P5" s="99"/>
      <c r="Q5" s="100"/>
    </row>
    <row r="6" spans="1:33" ht="24.75" customHeight="1" x14ac:dyDescent="0.25">
      <c r="A6" s="90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102" t="s">
        <v>5</v>
      </c>
      <c r="N6" s="102"/>
      <c r="O6" s="102"/>
      <c r="P6" s="103"/>
      <c r="Q6" s="100"/>
    </row>
    <row r="7" spans="1:33" ht="3" customHeight="1" thickBot="1" x14ac:dyDescent="0.3">
      <c r="A7" s="92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104"/>
      <c r="N7" s="104"/>
      <c r="O7" s="104"/>
      <c r="P7" s="105"/>
      <c r="Q7" s="100"/>
    </row>
    <row r="8" spans="1:33" ht="15" customHeight="1" thickBot="1" x14ac:dyDescent="0.3">
      <c r="A8" s="141" t="s">
        <v>6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3"/>
      <c r="M8" s="106" t="s">
        <v>6</v>
      </c>
      <c r="N8" s="107"/>
      <c r="O8" s="107"/>
      <c r="P8" s="108"/>
      <c r="Q8" s="100"/>
    </row>
    <row r="9" spans="1:33" ht="15.75" x14ac:dyDescent="0.25">
      <c r="A9" s="132" t="s">
        <v>14</v>
      </c>
      <c r="B9" s="132" t="s">
        <v>16</v>
      </c>
      <c r="C9" s="115" t="s">
        <v>24</v>
      </c>
      <c r="D9" s="116"/>
      <c r="E9" s="116"/>
      <c r="F9" s="116"/>
      <c r="G9" s="117"/>
      <c r="H9" s="115" t="s">
        <v>25</v>
      </c>
      <c r="I9" s="116"/>
      <c r="J9" s="117"/>
      <c r="K9" s="63"/>
      <c r="L9" s="64"/>
      <c r="M9" s="33" t="s">
        <v>10</v>
      </c>
      <c r="N9" s="71">
        <v>0</v>
      </c>
      <c r="O9" s="72">
        <v>0</v>
      </c>
      <c r="P9" s="33" t="s">
        <v>13</v>
      </c>
      <c r="Q9" s="100"/>
      <c r="R9" s="3" t="s">
        <v>10</v>
      </c>
      <c r="S9" s="12">
        <f>IF(AND(N9="",O9=""),"",IF(N9=O9,1,IF(N9&gt;O9,3,0)))</f>
        <v>1</v>
      </c>
      <c r="T9" s="12">
        <f>IF(AND(N11="",O11=""),"",IF(N11=O11,1,IF(N11&gt;O11,3,0)))</f>
        <v>3</v>
      </c>
      <c r="U9" s="12">
        <f>IF(AND(N13="",O13=""),"",IF(N13=O13,1,IF(N13&gt;O13,3,0)))</f>
        <v>1</v>
      </c>
      <c r="V9" s="13">
        <f>IF(AND(N9="",O9=""),"",IF(N9=O9,1,IF(N9&gt;O9,1,1)))</f>
        <v>1</v>
      </c>
      <c r="W9" s="13">
        <f>IF(AND(N11="",O11=""),"",IF(N11=O11,1,IF(N11&gt;O11,1,1)))</f>
        <v>1</v>
      </c>
      <c r="X9" s="13">
        <f>IF(AND(N13="",O13=""),"",IF(N13=O13,1,IF(N13&gt;O13,1,1)))</f>
        <v>1</v>
      </c>
      <c r="Y9" s="23">
        <f>IF(AND(N9="",O9=""),"",IF(N9=O9,0,IF(N9&gt;O9,1,0)))</f>
        <v>0</v>
      </c>
      <c r="Z9" s="23">
        <f>IF(AND(N11="",O11=""),"",IF(N11=O11,0,IF(N11&gt;O11,1,0)))</f>
        <v>1</v>
      </c>
      <c r="AA9" s="23">
        <f>IF(AND(N13="",O13=""),"",IF(N13=O13,0,IF(N13&gt;O13,1,0)))</f>
        <v>0</v>
      </c>
      <c r="AB9" s="31">
        <f>IF(AND(N9="",O9=""),"",IF(N9=O9,0,IF(N9&lt;O9,1,0)))</f>
        <v>0</v>
      </c>
      <c r="AC9" s="31">
        <f>IF(AND(N11="",O11=""),"",IF(N11=O11,0,IF(N11&lt;O11,1,0)))</f>
        <v>0</v>
      </c>
      <c r="AD9" s="31">
        <f>IF(AND(N13="",O13=""),"",IF(N13=O13,0,IF(N13&lt;O13,1,0)))</f>
        <v>0</v>
      </c>
      <c r="AE9" s="30">
        <f>IF(AND(N9="",O9=""),"",IF(N9=O9,1,IF(N9&gt;O9,0,0)))</f>
        <v>1</v>
      </c>
      <c r="AF9" s="30">
        <f>IF(AND(N11="",O11=""),"",IF(N11=O11,1,IF(N11&gt;O11,0,0)))</f>
        <v>0</v>
      </c>
      <c r="AG9" s="30">
        <f>IF(AND(N13="",O13=""),"",IF(N13=O13,1,IF(N13&gt;O13,0,0)))</f>
        <v>1</v>
      </c>
    </row>
    <row r="10" spans="1:33" ht="15" customHeight="1" x14ac:dyDescent="0.25">
      <c r="A10" s="133"/>
      <c r="B10" s="133"/>
      <c r="C10" s="16" t="s">
        <v>15</v>
      </c>
      <c r="D10" s="14" t="s">
        <v>17</v>
      </c>
      <c r="E10" s="14" t="s">
        <v>18</v>
      </c>
      <c r="F10" s="14" t="s">
        <v>19</v>
      </c>
      <c r="G10" s="15" t="s">
        <v>20</v>
      </c>
      <c r="H10" s="16" t="s">
        <v>21</v>
      </c>
      <c r="I10" s="14" t="s">
        <v>22</v>
      </c>
      <c r="J10" s="15" t="s">
        <v>23</v>
      </c>
      <c r="K10" s="16"/>
      <c r="L10" s="134" t="s">
        <v>43</v>
      </c>
      <c r="M10" s="34" t="s">
        <v>11</v>
      </c>
      <c r="N10" s="73">
        <v>0</v>
      </c>
      <c r="O10" s="74">
        <v>0</v>
      </c>
      <c r="P10" s="34" t="s">
        <v>12</v>
      </c>
      <c r="Q10" s="100"/>
      <c r="R10" s="5" t="s">
        <v>11</v>
      </c>
      <c r="S10" s="12">
        <f>IF(AND(N10="",O10=""),"",IF(N10=O10,1,IF(N10&gt;O10,3,0)))</f>
        <v>1</v>
      </c>
      <c r="T10" s="12">
        <f>IF(AND(N11="",O11=""),"",IF(N11=O11,1,IF(N11&lt;O11,3,0)))</f>
        <v>0</v>
      </c>
      <c r="U10" s="12">
        <f>IF(AND(N14="",O14=""),"",IF(N14=O14,1,IF(N14&gt;O14,3,0)))</f>
        <v>0</v>
      </c>
      <c r="V10" s="13">
        <f>IF(AND(N10="",O10=""),"",IF(N10=O10,1,IF(N10&gt;O10,1,1)))</f>
        <v>1</v>
      </c>
      <c r="W10" s="13">
        <f>IF(AND(N11="",O11=""),"",IF(N11=O11,1,IF(N11&gt;O11,1,1)))</f>
        <v>1</v>
      </c>
      <c r="X10" s="13">
        <f>IF(AND(N14="",O14=""),"",IF(N14=O14,1,IF(N14&gt;O14,1,1)))</f>
        <v>1</v>
      </c>
      <c r="Y10" s="23">
        <f>IF(AND(N10="",O10=""),"",IF(N10=O10,0,IF(N10&gt;O10,1,1)))</f>
        <v>0</v>
      </c>
      <c r="Z10" s="23">
        <f>IF(AND(N11="",O11=""),"",IF(N11=O11,0,IF(N11&lt;O11,1,0)))</f>
        <v>0</v>
      </c>
      <c r="AA10" s="23">
        <f>IF(AND(N14="",O14=""),"",IF(N14=O14,0,IF(N14&gt;O14,1,1)))</f>
        <v>1</v>
      </c>
      <c r="AB10" s="31">
        <f>IF(AND(N10="",O10=""),"",IF(N10=O10,0,IF(N10&lt;O10,1,0)))</f>
        <v>0</v>
      </c>
      <c r="AC10" s="31">
        <f>IF(AND(N11="",O11=""),"",IF(N11=O11,0,IF(N11&gt;O11,1,0)))</f>
        <v>1</v>
      </c>
      <c r="AD10" s="31">
        <f>IF(AND(N14="",O14=""),"",IF(N14=O14,0,IF(N14&lt;O14,1,0)))</f>
        <v>1</v>
      </c>
      <c r="AE10" s="30">
        <f>IF(AND(N10="",O10=""),"",IF(N10=O10,1,IF(N10&gt;O10,0,0)))</f>
        <v>1</v>
      </c>
      <c r="AF10" s="30">
        <f>IF(AND(N11="",O11=""),"",IF(N11=O11,1,IF(N11&gt;O11,0,0)))</f>
        <v>0</v>
      </c>
      <c r="AG10" s="30">
        <f>IF(AND(N14="",O14=""),"",IF(N14=O14,1,IF(N14&gt;O14,0,0)))</f>
        <v>0</v>
      </c>
    </row>
    <row r="11" spans="1:33" ht="15.75" x14ac:dyDescent="0.25">
      <c r="A11" s="58">
        <v>1</v>
      </c>
      <c r="B11" s="60" t="s">
        <v>10</v>
      </c>
      <c r="C11" s="65">
        <f>SUM(S9:U9)</f>
        <v>5</v>
      </c>
      <c r="D11" s="17">
        <f>SUM(V9:X9)</f>
        <v>3</v>
      </c>
      <c r="E11" s="24">
        <f>SUM(Y9:AA9)</f>
        <v>1</v>
      </c>
      <c r="F11" s="27">
        <f>SUM(AB9:AD9)</f>
        <v>0</v>
      </c>
      <c r="G11" s="68">
        <f>SUM(AE9:AG9)</f>
        <v>2</v>
      </c>
      <c r="H11" s="65">
        <f>N9+N11+N13</f>
        <v>4</v>
      </c>
      <c r="I11" s="17">
        <f>O9+O11+O13</f>
        <v>2</v>
      </c>
      <c r="J11" s="18">
        <f>H11-I11</f>
        <v>2</v>
      </c>
      <c r="K11" s="137">
        <f>C11*100000+J11*1000+I11*100+D11*1000</f>
        <v>505200</v>
      </c>
      <c r="L11" s="135">
        <f>RANK(K11,K11:K14,0)+COUNTIF(K10:K10,K11)</f>
        <v>1</v>
      </c>
      <c r="M11" s="34" t="s">
        <v>10</v>
      </c>
      <c r="N11" s="73">
        <v>2</v>
      </c>
      <c r="O11" s="74">
        <v>0</v>
      </c>
      <c r="P11" s="34" t="s">
        <v>11</v>
      </c>
      <c r="Q11" s="100"/>
      <c r="R11" s="5" t="s">
        <v>12</v>
      </c>
      <c r="S11" s="12">
        <f>IF(AND(N10="",O10=""),"",IF(N10=O10,1,IF(N10&lt;O10,3,0)))</f>
        <v>1</v>
      </c>
      <c r="T11" s="12">
        <f>IF(AND(N12="",O12=""),"",IF(N12=O12,1,IF(N12&lt;O12,3,0)))</f>
        <v>1</v>
      </c>
      <c r="U11" s="12">
        <f>IF(AND(N13="",O13=""),"",IF(N13=O13,1,IF(N13&lt;O13,3,0)))</f>
        <v>1</v>
      </c>
      <c r="V11" s="13">
        <f>IF(AND(N10="",O10=""),"",IF(N10=O10,1,IF(N10&gt;O10,1,1)))</f>
        <v>1</v>
      </c>
      <c r="W11" s="13">
        <f>IF(AND(N12="",O12=""),"",IF(N12=O12,1,IF(N12&lt;O12,1,1)))</f>
        <v>1</v>
      </c>
      <c r="X11" s="13">
        <f>IF(AND(N13="",O13=""),"",IF(N13=O13,1,IF(N13&gt;O13,1,1)))</f>
        <v>1</v>
      </c>
      <c r="Y11" s="23">
        <f>IF(AND(N10="",O10=""),"",IF(N10=O10,0,IF(N10&lt;O10,1,1)))</f>
        <v>0</v>
      </c>
      <c r="Z11" s="23">
        <f>IF(AND(N12="",O12=""),"",IF(N12=O12,0,IF(N12&lt;O12,1,0)))</f>
        <v>0</v>
      </c>
      <c r="AA11" s="23">
        <f>IF(AND(N13="",O13=""),"",IF(N13=O13,0,IF(N13&lt;O13,1,1)))</f>
        <v>0</v>
      </c>
      <c r="AB11" s="31">
        <f>IF(AND(N10="",O10=""),"",IF(N10=O10,0,IF(N10&gt;O10,1,0)))</f>
        <v>0</v>
      </c>
      <c r="AC11" s="31">
        <f>IF(AND(N12="",O12=""),"",IF(N12=O12,0,IF(N12&gt;O12,1,0)))</f>
        <v>0</v>
      </c>
      <c r="AD11" s="31">
        <f>IF(AND(N13="",O13=""),"",IF(N13=O13,0,IF(N13&gt;O13,1,0)))</f>
        <v>0</v>
      </c>
      <c r="AE11" s="30">
        <f>IF(AND(N10="",O10=""),"",IF(N10=O10,1,IF(N10&gt;O10,0,0)))</f>
        <v>1</v>
      </c>
      <c r="AF11" s="30">
        <f>IF(AND(N12="",O12=""),"",IF(N12=O12,1,IF(N12&lt;O12,0,0)))</f>
        <v>1</v>
      </c>
      <c r="AG11" s="30">
        <f>IF(AND(N13="",O13=""),"",IF(N13=O13,1,IF(N13&gt;O13,0,0)))</f>
        <v>1</v>
      </c>
    </row>
    <row r="12" spans="1:33" ht="16.5" thickBot="1" x14ac:dyDescent="0.3">
      <c r="A12" s="58">
        <v>2</v>
      </c>
      <c r="B12" s="60" t="s">
        <v>11</v>
      </c>
      <c r="C12" s="65">
        <f>SUM(S10:U10)</f>
        <v>1</v>
      </c>
      <c r="D12" s="17">
        <f>SUM(V10:X10)</f>
        <v>3</v>
      </c>
      <c r="E12" s="24">
        <f>SUM(Y10:AA10)</f>
        <v>1</v>
      </c>
      <c r="F12" s="27">
        <f>SUM(AB10:AD10)</f>
        <v>2</v>
      </c>
      <c r="G12" s="68">
        <f>SUM(AE10:AG10)</f>
        <v>1</v>
      </c>
      <c r="H12" s="65">
        <f>N10+O11+N14</f>
        <v>1</v>
      </c>
      <c r="I12" s="17">
        <f>O10+N11+O14</f>
        <v>4</v>
      </c>
      <c r="J12" s="18">
        <f>H12-I12</f>
        <v>-3</v>
      </c>
      <c r="K12" s="138">
        <f t="shared" ref="K12:K14" si="0">C12*100000+J12*1000+I12*100+D12*1000</f>
        <v>100400</v>
      </c>
      <c r="L12" s="18">
        <f>RANK(K12,K11:K14,0)+COUNTIF(K10:K11,K12)</f>
        <v>4</v>
      </c>
      <c r="M12" s="34" t="s">
        <v>13</v>
      </c>
      <c r="N12" s="73">
        <v>1</v>
      </c>
      <c r="O12" s="74">
        <v>1</v>
      </c>
      <c r="P12" s="34" t="s">
        <v>12</v>
      </c>
      <c r="Q12" s="100"/>
      <c r="R12" s="6" t="s">
        <v>13</v>
      </c>
      <c r="S12" s="12">
        <f>IF(AND(N9="",O9=""),"",IF(N9=O9,1,IF(N9&lt;O9,3,0)))</f>
        <v>1</v>
      </c>
      <c r="T12" s="12">
        <f>IF(AND(N12="",O12=""),"",IF(N12=O12,1,IF(N12&gt;O12,3,0)))</f>
        <v>1</v>
      </c>
      <c r="U12" s="12">
        <f>IF(AND(N14="",O14=""),"",IF(N14=O14,1,IF(N14&lt;O14,3,0)))</f>
        <v>3</v>
      </c>
      <c r="V12" s="13">
        <f>IF(AND(N9="",O9=""),"",IF(N9=O9,1,IF(N9&gt;O9,1,1)))</f>
        <v>1</v>
      </c>
      <c r="W12" s="13">
        <f>IF(AND(N12="",O12=""),"",IF(N12=O12,1,IF(N12&lt;O12,1,0)))</f>
        <v>1</v>
      </c>
      <c r="X12" s="13">
        <f>IF(AND(N13="",O13=""),"",IF(N13=O13,1,IF(N13&gt;O13,1,1)))</f>
        <v>1</v>
      </c>
      <c r="Y12" s="23">
        <f>IF(AND(N9="",O9=""),"",IF(N9=O9,0,IF(N9&lt;O9,1,1)))</f>
        <v>0</v>
      </c>
      <c r="Z12" s="23">
        <f>IF(AND(N12="",O12=""),"",IF(N12=O12,0,IF(N12&gt;O12,1,1)))</f>
        <v>0</v>
      </c>
      <c r="AA12" s="23">
        <f>IF(AND(N14="",O14=""),"",IF(N14=O14,0,IF(N14&lt;O14,1,1)))</f>
        <v>1</v>
      </c>
      <c r="AB12" s="31">
        <f>IF(AND(N9="",O9=""),"",IF(N9=O9,0,IF(N9&gt;O9,1,0)))</f>
        <v>0</v>
      </c>
      <c r="AC12" s="31">
        <f>IF(AND(N12="",O12=""),"",IF(N12=O12,0,IF(N12&lt;O12,1,0)))</f>
        <v>0</v>
      </c>
      <c r="AD12" s="31">
        <f>IF(AND(N14="",O14=""),"",IF(N14=O14,0,IF(N14&gt;O14,1,0)))</f>
        <v>0</v>
      </c>
      <c r="AE12" s="30">
        <f>IF(AND(N9="",O9=""),"",IF(N9=O9,1,IF(N9&gt;O9,0,0)))</f>
        <v>1</v>
      </c>
      <c r="AF12" s="30">
        <f>IF(AND(N12="",O12=""),"",IF(N12=O12,1,IF(N12&lt;O12,0,0)))</f>
        <v>1</v>
      </c>
      <c r="AG12" s="30">
        <f>IF(AND(N14="",O14=""),"",IF(N14=O14,1,IF(N14&gt;O14,0,0)))</f>
        <v>0</v>
      </c>
    </row>
    <row r="13" spans="1:33" ht="15.75" x14ac:dyDescent="0.25">
      <c r="A13" s="58">
        <v>3</v>
      </c>
      <c r="B13" s="61" t="s">
        <v>12</v>
      </c>
      <c r="C13" s="66">
        <f>SUM(S11:U11)</f>
        <v>3</v>
      </c>
      <c r="D13" s="19">
        <f>SUM(V11:X11)</f>
        <v>3</v>
      </c>
      <c r="E13" s="25">
        <f>SUM(Y11:AA11)</f>
        <v>0</v>
      </c>
      <c r="F13" s="28">
        <f>SUM(AB11:AD11)</f>
        <v>0</v>
      </c>
      <c r="G13" s="69">
        <f>SUM(AE11:AG11)</f>
        <v>3</v>
      </c>
      <c r="H13" s="66">
        <f>O10+O12+O13</f>
        <v>3</v>
      </c>
      <c r="I13" s="19">
        <f>N10+N12+N13</f>
        <v>3</v>
      </c>
      <c r="J13" s="20">
        <f>H13-I13</f>
        <v>0</v>
      </c>
      <c r="K13" s="139">
        <f t="shared" si="0"/>
        <v>303300</v>
      </c>
      <c r="L13" s="136">
        <f>RANK(K13,K11:K14,0)+COUNTIF(K10:K12,K13)</f>
        <v>3</v>
      </c>
      <c r="M13" s="34" t="s">
        <v>10</v>
      </c>
      <c r="N13" s="73">
        <v>2</v>
      </c>
      <c r="O13" s="74">
        <v>2</v>
      </c>
      <c r="P13" s="34" t="s">
        <v>12</v>
      </c>
      <c r="Q13" s="100"/>
      <c r="W13" s="1" t="s">
        <v>42</v>
      </c>
    </row>
    <row r="14" spans="1:33" ht="16.5" thickBot="1" x14ac:dyDescent="0.3">
      <c r="A14" s="59">
        <v>4</v>
      </c>
      <c r="B14" s="62" t="s">
        <v>13</v>
      </c>
      <c r="C14" s="67">
        <f>SUM(S12:U12)</f>
        <v>5</v>
      </c>
      <c r="D14" s="21">
        <f>SUM(V12:X12)</f>
        <v>3</v>
      </c>
      <c r="E14" s="26">
        <f>SUM(Y12:AA12)</f>
        <v>1</v>
      </c>
      <c r="F14" s="29">
        <f>SUM(AB12:AD12)</f>
        <v>0</v>
      </c>
      <c r="G14" s="70">
        <f>SUM(AE12:AG12)</f>
        <v>2</v>
      </c>
      <c r="H14" s="67">
        <f>O9+N12+O14</f>
        <v>3</v>
      </c>
      <c r="I14" s="21">
        <f>N14+O12+O9</f>
        <v>2</v>
      </c>
      <c r="J14" s="22">
        <f>H14-I14</f>
        <v>1</v>
      </c>
      <c r="K14" s="140">
        <f t="shared" si="0"/>
        <v>504200</v>
      </c>
      <c r="L14" s="22">
        <f>RANK(K14,K11:K14,0)+COUNTIF(K10:K13,K14)</f>
        <v>2</v>
      </c>
      <c r="M14" s="35" t="s">
        <v>11</v>
      </c>
      <c r="N14" s="75">
        <v>1</v>
      </c>
      <c r="O14" s="76">
        <v>2</v>
      </c>
      <c r="P14" s="35" t="s">
        <v>13</v>
      </c>
      <c r="Q14" s="100"/>
      <c r="AB14" s="44"/>
      <c r="AC14" s="44"/>
      <c r="AD14" s="44"/>
    </row>
    <row r="15" spans="1:33" ht="16.5" thickBot="1" x14ac:dyDescent="0.3">
      <c r="A15" s="141" t="s">
        <v>7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3"/>
      <c r="M15" s="109" t="s">
        <v>7</v>
      </c>
      <c r="N15" s="110"/>
      <c r="O15" s="110"/>
      <c r="P15" s="111"/>
      <c r="Q15" s="100"/>
      <c r="AB15" s="44"/>
      <c r="AC15" s="44"/>
      <c r="AD15" s="44"/>
    </row>
    <row r="16" spans="1:33" ht="15.75" x14ac:dyDescent="0.25">
      <c r="A16" s="132" t="s">
        <v>14</v>
      </c>
      <c r="B16" s="132" t="s">
        <v>16</v>
      </c>
      <c r="C16" s="115" t="s">
        <v>24</v>
      </c>
      <c r="D16" s="116"/>
      <c r="E16" s="116"/>
      <c r="F16" s="116"/>
      <c r="G16" s="117"/>
      <c r="H16" s="115" t="s">
        <v>25</v>
      </c>
      <c r="I16" s="116"/>
      <c r="J16" s="117"/>
      <c r="K16" s="63"/>
      <c r="L16" s="64"/>
      <c r="M16" s="45" t="s">
        <v>34</v>
      </c>
      <c r="N16" s="77">
        <v>2</v>
      </c>
      <c r="O16" s="78">
        <v>2</v>
      </c>
      <c r="P16" s="46" t="s">
        <v>36</v>
      </c>
      <c r="Q16" s="100"/>
      <c r="S16" s="12">
        <f>IF(AND(N16="",O16=""),"",IF(N16=O16,1,IF(N16&gt;O16,3,0)))</f>
        <v>1</v>
      </c>
      <c r="T16" s="12">
        <f>IF(AND(N18="",O18=""),"",IF(N18=O18,1,IF(N18&lt;O18,3,0)))</f>
        <v>3</v>
      </c>
      <c r="U16" s="12">
        <f>IF(AND(N20="",O20=""),"",IF(N20=O20,1,IF(N20&gt;O20,3,0)))</f>
        <v>3</v>
      </c>
      <c r="V16" s="13">
        <f>IF(AND(N16="",O16=""),"",IF(N16=O16,1,IF(N16&gt;O16,1,1)))</f>
        <v>1</v>
      </c>
      <c r="W16" s="13">
        <f>IF(AND(N18="",O18=""),"",IF(N18=O18,1,IF(N18&gt;O18,1,1)))</f>
        <v>1</v>
      </c>
      <c r="X16" s="13">
        <f>IF(AND(N20="",O20=""),"",IF(N20=O20,1,IF(N20&gt;O20,1,1)))</f>
        <v>1</v>
      </c>
      <c r="Y16" s="23">
        <f>IF(AND(N16="",O16=""),"",IF(N16=O16,0,IF(N16&gt;O16,1,0)))</f>
        <v>0</v>
      </c>
      <c r="Z16" s="23">
        <f>IF(AND(O18="",N18=""),"",IF(O18=N18,0,IF(O18&gt;N18,1,0)))</f>
        <v>1</v>
      </c>
      <c r="AA16" s="23">
        <f>IF(AND(N20="",O20=""),"",IF(N20=O20,0,IF(N20&gt;O20,1,0)))</f>
        <v>1</v>
      </c>
      <c r="AB16" s="31">
        <f>IF(AND(N16="",O16=""),"",IF(N16=O16,0,IF(N16&lt;O16,1,0)))</f>
        <v>0</v>
      </c>
      <c r="AC16" s="31">
        <f>IF(AND(O18="",N18=""),"",IF(O18=N18,0,IF(O18&gt;N18,0,1)))</f>
        <v>0</v>
      </c>
      <c r="AD16" s="31">
        <f>IF(AND(N20="",O20=""),"",IF(N20=O20,0,IF(N20&gt;O20,0,1)))</f>
        <v>0</v>
      </c>
      <c r="AE16" s="30">
        <f>IF(AND(N16="",O16=""),"",IF(O16=N16,1,IF(O16&gt;N16,0,0)))</f>
        <v>1</v>
      </c>
      <c r="AF16" s="30">
        <f>IF(AND(N18="",O18=""),"",IF(O18=N18,1,IF(O18&gt;N18,0,0)))</f>
        <v>0</v>
      </c>
      <c r="AG16" s="30">
        <f>IF(AND(N20="",O20=""),"",IF(O20=N20,1,IF(O20&gt;N20,0,0)))</f>
        <v>0</v>
      </c>
    </row>
    <row r="17" spans="1:33" ht="15.75" x14ac:dyDescent="0.25">
      <c r="A17" s="133"/>
      <c r="B17" s="133"/>
      <c r="C17" s="16" t="s">
        <v>15</v>
      </c>
      <c r="D17" s="14" t="s">
        <v>17</v>
      </c>
      <c r="E17" s="14" t="s">
        <v>18</v>
      </c>
      <c r="F17" s="14" t="s">
        <v>19</v>
      </c>
      <c r="G17" s="15" t="s">
        <v>20</v>
      </c>
      <c r="H17" s="16" t="s">
        <v>21</v>
      </c>
      <c r="I17" s="14" t="s">
        <v>22</v>
      </c>
      <c r="J17" s="15" t="s">
        <v>23</v>
      </c>
      <c r="K17" s="16"/>
      <c r="L17" s="134" t="s">
        <v>43</v>
      </c>
      <c r="M17" s="47" t="s">
        <v>41</v>
      </c>
      <c r="N17" s="79">
        <v>0</v>
      </c>
      <c r="O17" s="80">
        <v>1</v>
      </c>
      <c r="P17" s="48" t="s">
        <v>35</v>
      </c>
      <c r="Q17" s="100"/>
      <c r="S17" s="12">
        <f>IF(AND(N17="",O17=""),"",IF(N17=O17,1,IF(N17&lt;O17,3,0)))</f>
        <v>3</v>
      </c>
      <c r="T17" s="12">
        <f>IF(AND(N18="",O18=""),"",IF(N18=O18,1,IF(N18&gt;O18,3,0)))</f>
        <v>0</v>
      </c>
      <c r="U17" s="12">
        <f>IF(AND(N21="",O21=""),"",IF(N21=O21,1,IF(N21&gt;O21,3,0)))</f>
        <v>1</v>
      </c>
      <c r="V17" s="13">
        <f>IF(AND(N17="",O17=""),"",IF(N17=O17,1,IF(N17&gt;O17,1,1)))</f>
        <v>1</v>
      </c>
      <c r="W17" s="13">
        <f>IF(AND(N18="",O18=""),"",IF(N18=O18,1,IF(N18&gt;O18,1,1)))</f>
        <v>1</v>
      </c>
      <c r="X17" s="13">
        <f>IF(AND(N21="",O21=""),"",IF(N21=O21,1,IF(N21&gt;O21,1,1)))</f>
        <v>1</v>
      </c>
      <c r="Y17" s="23">
        <f>IF(AND(O17="",N17=""),"",IF(O17=N17,0,IF(O17&gt;N17,1,0)))</f>
        <v>1</v>
      </c>
      <c r="Z17" s="23">
        <f>IF(AND(O18="",N18=""),"",IF(O18=N18,0,IF(O18&gt;N18,0,1)))</f>
        <v>0</v>
      </c>
      <c r="AA17" s="23">
        <f>IF(AND(N21="",O21=""),"",IF(N21=O21,0,IF(N21&gt;O21,1,0)))</f>
        <v>0</v>
      </c>
      <c r="AB17" s="31">
        <f>IF(AND(O17="",N17=""),"",IF(O17=N17,0,IF(O17&lt;N17,1,0)))</f>
        <v>0</v>
      </c>
      <c r="AC17" s="31">
        <f>IF(AND(O18="",N18=""),"",IF(O18=N18,0,IF(O18&gt;N18,1,0)))</f>
        <v>1</v>
      </c>
      <c r="AD17" s="31">
        <f>IF(AND(N21="",O21=""),"",IF(N21=O21,0,IF(N21&gt;O21,0,1)))</f>
        <v>0</v>
      </c>
      <c r="AE17" s="30">
        <f>IF(AND(N17="",O17=""),"",IF(O17=N17,1,IF(O17&gt;N17,0,0)))</f>
        <v>0</v>
      </c>
      <c r="AF17" s="30">
        <f>IF(AND(N18="",O18=""),"",IF(O18=N18,1,IF(O18&gt;N18,0,0)))</f>
        <v>0</v>
      </c>
      <c r="AG17" s="30">
        <f>IF(AND(N21="",O21=""),"",IF(O21=N21,1,IF(O21&gt;N21,0,0)))</f>
        <v>1</v>
      </c>
    </row>
    <row r="18" spans="1:33" ht="15.75" x14ac:dyDescent="0.25">
      <c r="A18" s="58">
        <v>1</v>
      </c>
      <c r="B18" s="60" t="s">
        <v>34</v>
      </c>
      <c r="C18" s="65">
        <f>SUM(S16:U16)</f>
        <v>7</v>
      </c>
      <c r="D18" s="17">
        <f>SUM(V16:X16)</f>
        <v>3</v>
      </c>
      <c r="E18" s="24">
        <f>SUM(Y16:AA16)</f>
        <v>2</v>
      </c>
      <c r="F18" s="27">
        <f>SUM(AB16:AD16)</f>
        <v>0</v>
      </c>
      <c r="G18" s="68">
        <f>SUM(AE16:AG16)</f>
        <v>1</v>
      </c>
      <c r="H18" s="65">
        <f>N16+O18+N20</f>
        <v>6</v>
      </c>
      <c r="I18" s="17">
        <f>O16+N18+O20</f>
        <v>2</v>
      </c>
      <c r="J18" s="18">
        <f>H18-I18</f>
        <v>4</v>
      </c>
      <c r="K18" s="137">
        <f>C18*100000+J18*1000+I18*100+D18*1000</f>
        <v>707200</v>
      </c>
      <c r="L18" s="135">
        <f>RANK(K18,K18:K21,0)+COUNTIF(K17:K17,K18)</f>
        <v>1</v>
      </c>
      <c r="M18" s="49" t="s">
        <v>35</v>
      </c>
      <c r="N18" s="79">
        <v>0</v>
      </c>
      <c r="O18" s="80">
        <v>1</v>
      </c>
      <c r="P18" s="48" t="s">
        <v>34</v>
      </c>
      <c r="Q18" s="100"/>
      <c r="S18" s="12">
        <f>IF(AND(N16="",O16=""),"",IF(N16=O16,1,IF(N16&lt;O16,3,0)))</f>
        <v>1</v>
      </c>
      <c r="T18" s="12">
        <f>IF(AND(N19="",O19=""),"",IF(N19=O19,1,IF(N19&gt;O19,3,0)))</f>
        <v>1</v>
      </c>
      <c r="U18" s="12">
        <f>IF(AND(N21="",O21=""),"",IF(N21=O21,1,IF(N21&lt;O21,3,0)))</f>
        <v>1</v>
      </c>
      <c r="V18" s="13">
        <f>IF(AND(N16="",O16=""),"",IF(N16=O16,1,IF(N16&gt;O16,1,1)))</f>
        <v>1</v>
      </c>
      <c r="W18" s="13">
        <f>IF(AND(N19="",O19=""),"",IF(N19=O19,1,IF(N19&lt;O19,1,1)))</f>
        <v>1</v>
      </c>
      <c r="X18" s="13">
        <f>IF(AND(N21="",O21=""),"",IF(N21=O21,1,IF(N21&gt;O21,1,1)))</f>
        <v>1</v>
      </c>
      <c r="Y18" s="23">
        <f>IF(AND(N16="",O16=""),"",IF(N16=O16,0,IF(N16&lt;O16,1,0)))</f>
        <v>0</v>
      </c>
      <c r="Z18" s="23">
        <f>IF(AND(O19="",N19=""),"",IF(O19=N19,0,IF(O19&gt;N19,1,0)))</f>
        <v>0</v>
      </c>
      <c r="AA18" s="23">
        <f>IF(AND(N21="",O21=""),"",IF(N21=O21,0,IF(N21&gt;O21,0,1)))</f>
        <v>0</v>
      </c>
      <c r="AB18" s="31">
        <f>IF(AND(N16="",O16=""),"",IF(N16=O16,0,IF(N16&gt;O16,1,0)))</f>
        <v>0</v>
      </c>
      <c r="AC18" s="31">
        <f>IF(AND(O19="",N19=""),"",IF(O19=N19,0,IF(O19&gt;N19,0,1)))</f>
        <v>0</v>
      </c>
      <c r="AD18" s="31">
        <f>IF(AND(N21="",O21=""),"",IF(N21=O21,0,IF(N21&gt;O21,1,0)))</f>
        <v>0</v>
      </c>
      <c r="AE18" s="30">
        <f>IF(AND(N16="",O16=""),"",IF(O16=N16,1,IF(O16&gt;N16,0,0)))</f>
        <v>1</v>
      </c>
      <c r="AF18" s="30">
        <f>IF(AND(N19="",O19=""),"",IF(O19=N19,1,IF(O19&gt;N19,0,0)))</f>
        <v>1</v>
      </c>
      <c r="AG18" s="30">
        <f>IF(AND(N21="",O21=""),"",IF(O21=N21,1,IF(O21&gt;N21,0,0)))</f>
        <v>1</v>
      </c>
    </row>
    <row r="19" spans="1:33" ht="15.75" x14ac:dyDescent="0.25">
      <c r="A19" s="58">
        <v>2</v>
      </c>
      <c r="B19" s="60" t="s">
        <v>35</v>
      </c>
      <c r="C19" s="65">
        <f>SUM(S17:U17)</f>
        <v>4</v>
      </c>
      <c r="D19" s="17">
        <f>SUM(V17:X17)</f>
        <v>3</v>
      </c>
      <c r="E19" s="24">
        <f>SUM(Y17:AA17)</f>
        <v>1</v>
      </c>
      <c r="F19" s="27">
        <f>SUM(AB17:AD17)</f>
        <v>1</v>
      </c>
      <c r="G19" s="68">
        <f>SUM(AE17:AG17)</f>
        <v>1</v>
      </c>
      <c r="H19" s="65">
        <f>O17+N18+N21</f>
        <v>2</v>
      </c>
      <c r="I19" s="17">
        <f>N17+O18+O21</f>
        <v>2</v>
      </c>
      <c r="J19" s="18">
        <f>H19-I19</f>
        <v>0</v>
      </c>
      <c r="K19" s="138">
        <f t="shared" ref="K19:K21" si="1">C19*100000+J19*1000+I19*100+D19*1000</f>
        <v>403200</v>
      </c>
      <c r="L19" s="18">
        <f>RANK(K19,K18:K21,0)+COUNTIF(K17:K18,K19)</f>
        <v>2</v>
      </c>
      <c r="M19" s="49" t="s">
        <v>36</v>
      </c>
      <c r="N19" s="79">
        <v>0</v>
      </c>
      <c r="O19" s="80">
        <v>0</v>
      </c>
      <c r="P19" s="48" t="s">
        <v>37</v>
      </c>
      <c r="Q19" s="100"/>
      <c r="S19" s="12">
        <f>IF(AND(N17="",O17=""),"",IF(N17=O17,1,IF(N17&gt;O17,3,0)))</f>
        <v>0</v>
      </c>
      <c r="T19" s="12">
        <f>IF(AND(N19="",O19=""),"",IF(N19=O19,1,IF(N19&lt;O19,3,0)))</f>
        <v>1</v>
      </c>
      <c r="U19" s="12">
        <f>IF(AND(N20="",O20=""),"",IF(N20=O20,1,IF(N20&lt;O20,3,0)))</f>
        <v>0</v>
      </c>
      <c r="V19" s="13">
        <f>IF(AND(N17="",O17=""),"",IF(N17=O17,1,IF(N17&gt;O17,1,1)))</f>
        <v>1</v>
      </c>
      <c r="W19" s="13">
        <f>IF(AND(N19="",O19=""),"",IF(N19=O19,1,IF(N19&lt;O19,1,1)))</f>
        <v>1</v>
      </c>
      <c r="X19" s="13">
        <f>IF(AND(N20="",O20=""),"",IF(N20=O20,1,IF(N20&gt;O20,1,1)))</f>
        <v>1</v>
      </c>
      <c r="Y19" s="23">
        <f>IF(AND(O17="",N17=""),"",IF(O17=N17,0,IF(O17&lt;N17,1,0)))</f>
        <v>0</v>
      </c>
      <c r="Z19" s="23">
        <f>IF(AND(O19="",N19=""),"",IF(O19=N19,0,IF(O19&gt;N19,0,1)))</f>
        <v>0</v>
      </c>
      <c r="AA19" s="23">
        <f>IF(AND(N20="",O20=""),"",IF(N20=O20,0,IF(N20&gt;O20,0,1)))</f>
        <v>0</v>
      </c>
      <c r="AB19" s="31">
        <f>IF(AND(O17="",N17=""),"",IF(O17=N17,0,IF(O17&gt;N17,1,0)))</f>
        <v>1</v>
      </c>
      <c r="AC19" s="31">
        <f>IF(AND(O19="",N19=""),"",IF(O19=N19,0,IF(O19&gt;N19,1,0)))</f>
        <v>0</v>
      </c>
      <c r="AD19" s="31">
        <f>IF(AND(N20="",O20=""),"",IF(N20=O20,0,IF(N20&gt;O20,1,0)))</f>
        <v>1</v>
      </c>
      <c r="AE19" s="30">
        <f>IF(AND(N16="",O16=""),"",IF(O16=N16,1,IF(O16&gt;N16,0,0)))</f>
        <v>1</v>
      </c>
      <c r="AF19" s="30">
        <f>IF(AND(N19="",O19=""),"",IF(O19=N19,1,IF(O19&gt;N19,0,0)))</f>
        <v>1</v>
      </c>
      <c r="AG19" s="30">
        <f>IF(AND(N20="",O20=""),"",IF(O20=N20,1,IF(O20&gt;N20,0,0)))</f>
        <v>0</v>
      </c>
    </row>
    <row r="20" spans="1:33" ht="15.75" x14ac:dyDescent="0.25">
      <c r="A20" s="58">
        <v>3</v>
      </c>
      <c r="B20" s="61" t="s">
        <v>36</v>
      </c>
      <c r="C20" s="66">
        <f>SUM(S18:U18)</f>
        <v>3</v>
      </c>
      <c r="D20" s="19">
        <f>SUM(V18:X18)</f>
        <v>3</v>
      </c>
      <c r="E20" s="25">
        <f>SUM(Y18:AA18)</f>
        <v>0</v>
      </c>
      <c r="F20" s="28">
        <f>SUM(AB18:AD18)</f>
        <v>0</v>
      </c>
      <c r="G20" s="69">
        <f>SUM(AE18:AG18)</f>
        <v>3</v>
      </c>
      <c r="H20" s="66">
        <f>O16+N19+O21</f>
        <v>3</v>
      </c>
      <c r="I20" s="19">
        <f>N16+O19+N21</f>
        <v>3</v>
      </c>
      <c r="J20" s="20">
        <f>H20-I20</f>
        <v>0</v>
      </c>
      <c r="K20" s="139">
        <f t="shared" si="1"/>
        <v>303300</v>
      </c>
      <c r="L20" s="136">
        <f>RANK(K20,K18:K21,0)+COUNTIF(K17:K19,K20)</f>
        <v>3</v>
      </c>
      <c r="M20" s="49" t="s">
        <v>34</v>
      </c>
      <c r="N20" s="79">
        <v>3</v>
      </c>
      <c r="O20" s="80">
        <v>0</v>
      </c>
      <c r="P20" s="48" t="s">
        <v>37</v>
      </c>
      <c r="Q20" s="100"/>
    </row>
    <row r="21" spans="1:33" ht="16.5" thickBot="1" x14ac:dyDescent="0.3">
      <c r="A21" s="59">
        <v>4</v>
      </c>
      <c r="B21" s="62" t="s">
        <v>37</v>
      </c>
      <c r="C21" s="67">
        <f>SUM(S19:U19)</f>
        <v>1</v>
      </c>
      <c r="D21" s="21">
        <f>SUM(V19:X19)</f>
        <v>3</v>
      </c>
      <c r="E21" s="26">
        <f>SUM(Y19:AA19)</f>
        <v>0</v>
      </c>
      <c r="F21" s="29">
        <f>SUM(AB19:AD19)</f>
        <v>2</v>
      </c>
      <c r="G21" s="70">
        <f>SUM(AE19:AG19)</f>
        <v>2</v>
      </c>
      <c r="H21" s="67">
        <f>N17+O19+O20</f>
        <v>0</v>
      </c>
      <c r="I21" s="21">
        <f>O17+N19+N20</f>
        <v>4</v>
      </c>
      <c r="J21" s="22">
        <f>H21-I21</f>
        <v>-4</v>
      </c>
      <c r="K21" s="140">
        <f t="shared" si="1"/>
        <v>99400</v>
      </c>
      <c r="L21" s="22">
        <f>RANK(K21,K18:K21,0)+COUNTIF(K17:K20,K21)</f>
        <v>4</v>
      </c>
      <c r="M21" s="50" t="s">
        <v>35</v>
      </c>
      <c r="N21" s="81">
        <v>1</v>
      </c>
      <c r="O21" s="82">
        <v>1</v>
      </c>
      <c r="P21" s="51" t="s">
        <v>36</v>
      </c>
      <c r="Q21" s="100"/>
      <c r="V21" s="1" t="s">
        <v>42</v>
      </c>
    </row>
    <row r="22" spans="1:33" ht="16.5" thickBot="1" x14ac:dyDescent="0.3">
      <c r="A22" s="141" t="s">
        <v>8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3"/>
      <c r="M22" s="109" t="s">
        <v>8</v>
      </c>
      <c r="N22" s="110"/>
      <c r="O22" s="110"/>
      <c r="P22" s="111"/>
      <c r="Q22" s="100"/>
    </row>
    <row r="23" spans="1:33" ht="15.75" x14ac:dyDescent="0.25">
      <c r="A23" s="132" t="s">
        <v>14</v>
      </c>
      <c r="B23" s="132" t="s">
        <v>16</v>
      </c>
      <c r="C23" s="115" t="s">
        <v>24</v>
      </c>
      <c r="D23" s="116"/>
      <c r="E23" s="116"/>
      <c r="F23" s="116"/>
      <c r="G23" s="117"/>
      <c r="H23" s="115" t="s">
        <v>25</v>
      </c>
      <c r="I23" s="116"/>
      <c r="J23" s="117"/>
      <c r="K23" s="63"/>
      <c r="L23" s="64"/>
      <c r="M23" s="45" t="s">
        <v>39</v>
      </c>
      <c r="N23" s="77">
        <v>1</v>
      </c>
      <c r="O23" s="83">
        <v>1</v>
      </c>
      <c r="P23" s="46" t="s">
        <v>33</v>
      </c>
      <c r="Q23" s="100"/>
      <c r="S23" s="12">
        <f>IF(AND(N23="",O23=""),"",IF(N23=O23,1,IF(N23&lt;O23,3,0)))</f>
        <v>1</v>
      </c>
      <c r="T23" s="12">
        <f>IF(AND(N25="",O25=""),"",IF(N25=O25,1,IF(N25&lt;O25,3,0)))</f>
        <v>1</v>
      </c>
      <c r="U23" s="12">
        <f>IF(AND(N27="",O27=""),"",IF(N27=O27,1,IF(N27&gt;O27,3,0)))</f>
        <v>1</v>
      </c>
      <c r="V23" s="13">
        <f>IF(AND(N23="",O23=""),"",IF(N23=O23,1,IF(N23&gt;O23,1,1)))</f>
        <v>1</v>
      </c>
      <c r="W23" s="13">
        <f>IF(AND(N26="",O26=""),"",IF(N26=O26,1,IF(N26&lt;O26,1,1)))</f>
        <v>1</v>
      </c>
      <c r="X23" s="13">
        <f>IF(AND(N27="",O27=""),"",IF(N27=O27,1,IF(N27&gt;O27,1,1)))</f>
        <v>1</v>
      </c>
      <c r="Y23" s="23">
        <f>IF(AND(O23="",N23=""),"",IF(O23=N23,0,IF(O23&gt;N23,1,0)))</f>
        <v>0</v>
      </c>
      <c r="Z23" s="23">
        <f>IF(AND(O25="",N25=""),"",IF(O25=N25,0,IF(O25&gt;N25,1,0)))</f>
        <v>0</v>
      </c>
      <c r="AA23" s="23">
        <f>IF(AND(O27="",N27=""),"",IF(O27=N27,0,IF(O27&gt;N27,0,1)))</f>
        <v>0</v>
      </c>
      <c r="AB23" s="31">
        <f>IF(AND(O23="",N23=""),"",IF(O23=N23,0,IF(O23&gt;N23,0,1)))</f>
        <v>0</v>
      </c>
      <c r="AC23" s="31">
        <f>IF(AND(O25="",N25=""),"",IF(O25=N25,0,IF(O25&gt;N25,0,1)))</f>
        <v>0</v>
      </c>
      <c r="AD23" s="31">
        <f>IF(AND(O27="",N27=""),"",IF(O27=N27,0,IF(O27&gt;N27,1,0)))</f>
        <v>0</v>
      </c>
      <c r="AE23" s="30">
        <f>IF(AND(O23="",N23=""),"",IF(O23=N23,1,IF(O23&gt;N23,0,0)))</f>
        <v>1</v>
      </c>
      <c r="AF23" s="30">
        <f>IF(AND(O25="",N25=""),"",IF(O25=N25,1,IF(O25&gt;N25,0,0)))</f>
        <v>1</v>
      </c>
      <c r="AG23" s="30">
        <f>IF(AND(O27="",N27=""),"",IF(O27=N27,1,IF(O27&gt;N27,0,0)))</f>
        <v>1</v>
      </c>
    </row>
    <row r="24" spans="1:33" ht="15.75" x14ac:dyDescent="0.25">
      <c r="A24" s="133"/>
      <c r="B24" s="133"/>
      <c r="C24" s="16" t="s">
        <v>15</v>
      </c>
      <c r="D24" s="14" t="s">
        <v>17</v>
      </c>
      <c r="E24" s="14" t="s">
        <v>18</v>
      </c>
      <c r="F24" s="14" t="s">
        <v>19</v>
      </c>
      <c r="G24" s="15" t="s">
        <v>20</v>
      </c>
      <c r="H24" s="16" t="s">
        <v>21</v>
      </c>
      <c r="I24" s="14" t="s">
        <v>22</v>
      </c>
      <c r="J24" s="15" t="s">
        <v>23</v>
      </c>
      <c r="K24" s="16"/>
      <c r="L24" s="134" t="s">
        <v>43</v>
      </c>
      <c r="M24" s="49" t="s">
        <v>40</v>
      </c>
      <c r="N24" s="79">
        <v>1</v>
      </c>
      <c r="O24" s="80">
        <v>1</v>
      </c>
      <c r="P24" s="48" t="s">
        <v>31</v>
      </c>
      <c r="Q24" s="100"/>
      <c r="S24" s="12">
        <f>IF(AND(N24="",O24=""),"",IF(N24=O24,1,IF(N24&lt;O24,3,0)))</f>
        <v>1</v>
      </c>
      <c r="T24" s="12">
        <f>IF(AND(N25="",O25=""),"",IF(N25=O25,1,IF(N25&gt;O25,3,0)))</f>
        <v>1</v>
      </c>
      <c r="U24" s="12">
        <f>IF(AND(N28="",O28=""),"",IF(N28=O28,1,IF(N28&gt;O28,3,0)))</f>
        <v>3</v>
      </c>
      <c r="V24" s="13">
        <f>IF(AND(N24="",O24=""),"",IF(N24=O24,1,IF(N24&gt;O24,1,1)))</f>
        <v>1</v>
      </c>
      <c r="W24" s="13">
        <f>IF(AND(N26="",O26=""),"",IF(N26=O26,1,IF(N26&lt;O26,1,1)))</f>
        <v>1</v>
      </c>
      <c r="X24" s="13">
        <f>IF(AND(N28="",O28=""),"",IF(N28=O28,1,IF(N28&gt;O28,1,1)))</f>
        <v>1</v>
      </c>
      <c r="Y24" s="23">
        <f>IF(AND(O24="",N24=""),"",IF(O24=N24,0,IF(O24&gt;N24,1,0)))</f>
        <v>0</v>
      </c>
      <c r="Z24" s="23">
        <f>IF(AND(O25="",N25=""),"",IF(O25=N25,0,IF(O25&gt;N25,0,1)))</f>
        <v>0</v>
      </c>
      <c r="AA24" s="23">
        <f>IF(AND(O28="",N28=""),"",IF(O28=N28,0,IF(O28&gt;N28,0,1)))</f>
        <v>1</v>
      </c>
      <c r="AB24" s="31">
        <f>IF(AND(O24="",N24=""),"",IF(O24=N24,0,IF(O24&gt;N24,0,1)))</f>
        <v>0</v>
      </c>
      <c r="AC24" s="31">
        <f>IF(AND(O25="",N25=""),"",IF(O25=N25,0,IF(O25&gt;N25,1,0)))</f>
        <v>0</v>
      </c>
      <c r="AD24" s="31">
        <f>IF(AND(O28="",N28=""),"",IF(O28=N28,0,IF(O28&gt;N28,1,0)))</f>
        <v>0</v>
      </c>
      <c r="AE24" s="30">
        <f>IF(AND(O24="",N24=""),"",IF(O24=N24,1,IF(O24&gt;N24,0,0)))</f>
        <v>1</v>
      </c>
      <c r="AF24" s="30">
        <f>IF(AND(O25="",N25=""),"",IF(O25=N25,1,IF(O25&gt;N25,0,0)))</f>
        <v>1</v>
      </c>
      <c r="AG24" s="30">
        <f>IF(AND(O28="",N28=""),"",IF(O28=N28,1,IF(O28&gt;N28,0,0)))</f>
        <v>0</v>
      </c>
    </row>
    <row r="25" spans="1:33" ht="15.75" x14ac:dyDescent="0.25">
      <c r="A25" s="58">
        <v>1</v>
      </c>
      <c r="B25" s="60" t="s">
        <v>33</v>
      </c>
      <c r="C25" s="65">
        <f>SUM(S23:U23)</f>
        <v>3</v>
      </c>
      <c r="D25" s="17">
        <f>SUM(V23:X23)</f>
        <v>3</v>
      </c>
      <c r="E25" s="24">
        <f>SUM(Y23:AA23)</f>
        <v>0</v>
      </c>
      <c r="F25" s="27">
        <f>SUM(AB23:AD23)</f>
        <v>0</v>
      </c>
      <c r="G25" s="68">
        <f>SUM(AE23:AG23)</f>
        <v>3</v>
      </c>
      <c r="H25" s="65">
        <f>O23+O25+N27</f>
        <v>2</v>
      </c>
      <c r="I25" s="17">
        <f>N23+N25+O27</f>
        <v>2</v>
      </c>
      <c r="J25" s="18">
        <f>H25-I25</f>
        <v>0</v>
      </c>
      <c r="K25" s="137">
        <f>C25*100000+J25*1000+I25*100+D25*1000</f>
        <v>303200</v>
      </c>
      <c r="L25" s="135">
        <f>RANK(K25,K25:K28,0)+COUNTIF(K24:K24,K25)</f>
        <v>3</v>
      </c>
      <c r="M25" s="49" t="s">
        <v>31</v>
      </c>
      <c r="N25" s="79">
        <v>1</v>
      </c>
      <c r="O25" s="80">
        <v>1</v>
      </c>
      <c r="P25" s="48" t="s">
        <v>33</v>
      </c>
      <c r="Q25" s="100"/>
      <c r="S25" s="12">
        <f>IF(AND(N24="",O24=""),"",IF(N24=O24,1,IF(N24&gt;O24,3,0)))</f>
        <v>1</v>
      </c>
      <c r="T25" s="12">
        <f>IF(AND(N26="",O26=""),"",IF(N26=O26,1,IF(N26&lt;O26,3,0)))</f>
        <v>3</v>
      </c>
      <c r="U25" s="12">
        <f>IF(AND(N27="",O27=""),"",IF(N27=O27,1,IF(N27&lt;O27,3,0)))</f>
        <v>1</v>
      </c>
      <c r="V25" s="13">
        <f>IF(AND(N24="",O24=""),"",IF(N24=O24,1,IF(N24&gt;O24,1,1)))</f>
        <v>1</v>
      </c>
      <c r="W25" s="13">
        <f>IF(AND(N25="",O25=""),"",IF(N25=O25,1,IF(N25&gt;O25,1,1)))</f>
        <v>1</v>
      </c>
      <c r="X25" s="13">
        <f>IF(AND(N27="",O27=""),"",IF(N27=O27,1,IF(N27&gt;O27,1,1)))</f>
        <v>1</v>
      </c>
      <c r="Y25" s="23">
        <f>IF(AND(O24="",N24=""),"",IF(O24=N24,0,IF(O24&gt;N24,0,1)))</f>
        <v>0</v>
      </c>
      <c r="Z25" s="23">
        <f>IF(AND(O26="",N26=""),"",IF(O26=N26,0,IF(O26&gt;N26,1,0)))</f>
        <v>1</v>
      </c>
      <c r="AA25" s="23">
        <f>IF(AND(O27="",N27=""),"",IF(O27=N27,0,IF(O27&gt;N27,1,0)))</f>
        <v>0</v>
      </c>
      <c r="AB25" s="31">
        <f>IF(AND(O24="",N24=""),"",IF(O24=N24,0,IF(O24&gt;N24,1,0)))</f>
        <v>0</v>
      </c>
      <c r="AC25" s="31">
        <f>IF(AND(O26="",N26=""),"",IF(O26=N26,0,IF(O26&gt;N26,0,1)))</f>
        <v>0</v>
      </c>
      <c r="AD25" s="31">
        <f>IF(AND(O27="",N27=""),"",IF(O27=N27,0,IF(O27&gt;N27,0,1)))</f>
        <v>0</v>
      </c>
      <c r="AE25" s="30">
        <f>IF(AND(O24="",N24=""),"",IF(O24=N24,1,IF(O24&gt;N24,0,0)))</f>
        <v>1</v>
      </c>
      <c r="AF25" s="30">
        <f>IF(AND(O26="",N26=""),"",IF(O26=N26,1,IF(O26&gt;N26,0,0)))</f>
        <v>0</v>
      </c>
      <c r="AG25" s="30">
        <f>IF(AND(O27="",N27=""),"",IF(O27=N27,1,IF(O27&gt;N27,0,0)))</f>
        <v>1</v>
      </c>
    </row>
    <row r="26" spans="1:33" ht="15.75" x14ac:dyDescent="0.25">
      <c r="A26" s="58">
        <v>2</v>
      </c>
      <c r="B26" s="60" t="s">
        <v>31</v>
      </c>
      <c r="C26" s="65">
        <f>SUM(S24:U24)</f>
        <v>5</v>
      </c>
      <c r="D26" s="17">
        <f>SUM(V24:X24)</f>
        <v>3</v>
      </c>
      <c r="E26" s="24">
        <f>SUM(Y24:AA24)</f>
        <v>1</v>
      </c>
      <c r="F26" s="27">
        <f>SUM(AB24:AD24)</f>
        <v>0</v>
      </c>
      <c r="G26" s="68">
        <f>SUM(AE24:AG24)</f>
        <v>2</v>
      </c>
      <c r="H26" s="65">
        <f>O24+N25+N28</f>
        <v>4</v>
      </c>
      <c r="I26" s="17">
        <f>N24+O25+O28</f>
        <v>2</v>
      </c>
      <c r="J26" s="18">
        <f>H26-I26</f>
        <v>2</v>
      </c>
      <c r="K26" s="138">
        <f t="shared" ref="K26:K28" si="2">C26*100000+J26*1000+I26*100+D26*1000</f>
        <v>505200</v>
      </c>
      <c r="L26" s="18">
        <f>RANK(K26,K25:K28,0)+COUNTIF(K24:K25,K26)</f>
        <v>2</v>
      </c>
      <c r="M26" s="49" t="s">
        <v>39</v>
      </c>
      <c r="N26" s="79">
        <v>0</v>
      </c>
      <c r="O26" s="80">
        <v>4</v>
      </c>
      <c r="P26" s="48" t="s">
        <v>40</v>
      </c>
      <c r="Q26" s="100"/>
      <c r="S26" s="12">
        <f>IF(AND(N23="",O23=""),"",IF(N23=O23,1,IF(N23&gt;O23,3,0)))</f>
        <v>1</v>
      </c>
      <c r="T26" s="12">
        <f>IF(AND(N26="",O26=""),"",IF(N26=O26,1,IF(N26&gt;O26,3,0)))</f>
        <v>0</v>
      </c>
      <c r="U26" s="12">
        <f>IF(AND(N28="",O28=""),"",IF(N28=O28,1,IF(N28&lt;O28,3,0)))</f>
        <v>0</v>
      </c>
      <c r="V26" s="13">
        <f>IF(AND(N23="",O23=""),"",IF(N23=O23,1,IF(N23&gt;O23,1,1)))</f>
        <v>1</v>
      </c>
      <c r="W26" s="13">
        <f>IF(AND(N25="",O25=""),"",IF(N25=O25,1,IF(N25&gt;O25,1,1)))</f>
        <v>1</v>
      </c>
      <c r="X26" s="13">
        <f>IF(AND(N28="",O28=""),"",IF(N28=O28,1,IF(N28&gt;O28,1,1)))</f>
        <v>1</v>
      </c>
      <c r="Y26" s="23">
        <f>IF(AND(O23="",N23=""),"",IF(O23=N23,0,IF(O23&gt;N23,0,1)))</f>
        <v>0</v>
      </c>
      <c r="Z26" s="23">
        <f>IF(AND(O26="",N26=""),"",IF(O26=N26,0,IF(O26&gt;N26,0,1)))</f>
        <v>0</v>
      </c>
      <c r="AA26" s="23">
        <f>IF(AND(O28="",N28=""),"",IF(O28=N28,0,IF(O28&gt;N28,1,0)))</f>
        <v>0</v>
      </c>
      <c r="AB26" s="31">
        <f>IF(AND(O23="",N23=""),"",IF(O23=N23,0,IF(O23&gt;N23,1,0)))</f>
        <v>0</v>
      </c>
      <c r="AC26" s="31">
        <f>IF(AND(O26="",N26=""),"",IF(O26=N26,0,IF(O26&gt;N26,1,0)))</f>
        <v>1</v>
      </c>
      <c r="AD26" s="31" t="b">
        <f>IF(AND(O28="",N28=""),"",IF(O28=N28,0,IF(O28&gt;N280,1)))</f>
        <v>0</v>
      </c>
      <c r="AE26" s="30">
        <f>IF(AND(O23="",N23=""),"",IF(O23=N23,1,IF(O23&gt;N23,0,0)))</f>
        <v>1</v>
      </c>
      <c r="AF26" s="30">
        <f>IF(AND(O26="",N26=""),"",IF(O26=N26,1,IF(O26&gt;N26,0,0)))</f>
        <v>0</v>
      </c>
      <c r="AG26" s="30">
        <f>IF(AND(O28="",N28=""),"",IF(O28=N28,1,IF(O28&gt;N28,0,0)))</f>
        <v>0</v>
      </c>
    </row>
    <row r="27" spans="1:33" ht="15.75" x14ac:dyDescent="0.25">
      <c r="A27" s="58">
        <v>3</v>
      </c>
      <c r="B27" s="61" t="s">
        <v>38</v>
      </c>
      <c r="C27" s="66">
        <f>SUM(S25:U25)</f>
        <v>5</v>
      </c>
      <c r="D27" s="19">
        <f>SUM(V25:X25)</f>
        <v>3</v>
      </c>
      <c r="E27" s="25">
        <f>SUM(Y25:AA25)</f>
        <v>1</v>
      </c>
      <c r="F27" s="28">
        <f>SUM(AB25:AD25)</f>
        <v>0</v>
      </c>
      <c r="G27" s="69">
        <f>SUM(AE25:AG25)</f>
        <v>2</v>
      </c>
      <c r="H27" s="66">
        <f>N24+O26+O27</f>
        <v>5</v>
      </c>
      <c r="I27" s="19">
        <f>O24+N26+N27</f>
        <v>1</v>
      </c>
      <c r="J27" s="20">
        <f>H27-I27</f>
        <v>4</v>
      </c>
      <c r="K27" s="139">
        <f t="shared" si="2"/>
        <v>507100</v>
      </c>
      <c r="L27" s="136">
        <f>RANK(K27,K25:K28,0)+COUNTIF(K24:K26,K27)</f>
        <v>1</v>
      </c>
      <c r="M27" s="49" t="s">
        <v>33</v>
      </c>
      <c r="N27" s="79">
        <v>0</v>
      </c>
      <c r="O27" s="80">
        <v>0</v>
      </c>
      <c r="P27" s="48" t="s">
        <v>40</v>
      </c>
      <c r="Q27" s="100"/>
    </row>
    <row r="28" spans="1:33" ht="16.5" thickBot="1" x14ac:dyDescent="0.3">
      <c r="A28" s="59">
        <v>4</v>
      </c>
      <c r="B28" s="62" t="s">
        <v>39</v>
      </c>
      <c r="C28" s="67">
        <f>SUM(S26:U26)</f>
        <v>1</v>
      </c>
      <c r="D28" s="21">
        <f>SUM(V26:X26)</f>
        <v>3</v>
      </c>
      <c r="E28" s="26">
        <f>SUM(Y26:AA26)</f>
        <v>0</v>
      </c>
      <c r="F28" s="29">
        <f>SUM(AB26:AD26)</f>
        <v>1</v>
      </c>
      <c r="G28" s="70">
        <f>SUM(AE26:AG26)</f>
        <v>1</v>
      </c>
      <c r="H28" s="67">
        <f>N23+N26+O28</f>
        <v>1</v>
      </c>
      <c r="I28" s="21">
        <f>O23+O26+N28</f>
        <v>7</v>
      </c>
      <c r="J28" s="22">
        <f>H28-I28</f>
        <v>-6</v>
      </c>
      <c r="K28" s="140">
        <f t="shared" si="2"/>
        <v>97700</v>
      </c>
      <c r="L28" s="22">
        <f>RANK(K28,K25:K28,0)+COUNTIF(K24:K27,K28)</f>
        <v>4</v>
      </c>
      <c r="M28" s="50" t="s">
        <v>31</v>
      </c>
      <c r="N28" s="81">
        <v>2</v>
      </c>
      <c r="O28" s="82">
        <v>0</v>
      </c>
      <c r="P28" s="51" t="s">
        <v>39</v>
      </c>
      <c r="Q28" s="100"/>
    </row>
    <row r="29" spans="1:33" ht="16.5" thickBot="1" x14ac:dyDescent="0.3">
      <c r="A29" s="141" t="s">
        <v>9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3"/>
      <c r="M29" s="109" t="s">
        <v>9</v>
      </c>
      <c r="N29" s="110"/>
      <c r="O29" s="110"/>
      <c r="P29" s="111"/>
      <c r="Q29" s="100"/>
    </row>
    <row r="30" spans="1:33" ht="15.75" x14ac:dyDescent="0.25">
      <c r="A30" s="132" t="s">
        <v>14</v>
      </c>
      <c r="B30" s="132" t="s">
        <v>16</v>
      </c>
      <c r="C30" s="115" t="s">
        <v>24</v>
      </c>
      <c r="D30" s="116"/>
      <c r="E30" s="116"/>
      <c r="F30" s="116"/>
      <c r="G30" s="117"/>
      <c r="H30" s="115" t="s">
        <v>25</v>
      </c>
      <c r="I30" s="116"/>
      <c r="J30" s="117"/>
      <c r="K30" s="63"/>
      <c r="L30" s="64"/>
      <c r="M30" s="45" t="s">
        <v>26</v>
      </c>
      <c r="N30" s="77">
        <v>2</v>
      </c>
      <c r="O30" s="83">
        <v>1</v>
      </c>
      <c r="P30" s="46" t="s">
        <v>29</v>
      </c>
      <c r="Q30" s="100"/>
      <c r="R30" s="17" t="s">
        <v>26</v>
      </c>
      <c r="S30" s="12">
        <f>IF(AND(N30="",O30=""),"",IF(N30=O30,1,IF(N30&gt;O30,3,0)))</f>
        <v>3</v>
      </c>
      <c r="T30" s="12">
        <f>IF(AND(N32="",O32=""),"",IF(N32=O32,1,IF(N32&gt;O32,3,0)))</f>
        <v>3</v>
      </c>
      <c r="U30" s="12">
        <f>IF(AND(N34="",O34=""),"",IF(N34=O34,1,IF(N34&gt;O34,3,0)))</f>
        <v>1</v>
      </c>
      <c r="V30" s="13">
        <f>IF(AND(N30="",O30=""),"",IF(N30=O30,1,IF(N30&gt;O30,1,1)))</f>
        <v>1</v>
      </c>
      <c r="W30" s="13">
        <f>IF(AND(N32="",O32=""),"",IF(N32=O32,1,IF(N32&gt;O32,1,1)))</f>
        <v>1</v>
      </c>
      <c r="X30" s="13">
        <f>IF(AND(N34="",O34=""),"",IF(N34=O34,1,IF(N34&gt;O34,1,1)))</f>
        <v>1</v>
      </c>
      <c r="Y30" s="23">
        <f>IF(AND(N30="",O30=""),"",IF(N30=O30,0,IF(N30&gt;O30,1,0)))</f>
        <v>1</v>
      </c>
      <c r="Z30" s="23">
        <f>IF(AND(N32="",O32=""),"",IF(N32=O32,0,IF(N32&gt;O32,1,0)))</f>
        <v>1</v>
      </c>
      <c r="AA30" s="23">
        <f>IF(AND(N34="",O34=""),"",IF(N34=O34,0,IF(N34&gt;O34,1,0)))</f>
        <v>0</v>
      </c>
      <c r="AB30" s="31">
        <f>IF(AND(N30="",O30=""),"",IF(N30=O30,0,IF(N30&lt;O30,1,0)))</f>
        <v>0</v>
      </c>
      <c r="AC30" s="31">
        <f>IF(AND(N32="",O32=""),"",IF(N32=O32,0,IF(N32&lt;O32,1,0)))</f>
        <v>0</v>
      </c>
      <c r="AD30" s="31">
        <f>IF(AND(N34="",O34=""),"",IF(N34=O34,0,IF(N34&lt;O34,1,0)))</f>
        <v>0</v>
      </c>
      <c r="AE30" s="30">
        <f>IF(AND(N30="",O30=""),"",IF(N30=O30,1,IF(N30&gt;O30,0,0)))</f>
        <v>0</v>
      </c>
      <c r="AF30" s="30">
        <f>IF(AND(N32="",O32=""),"",IF(N32=O32,1,IF(N32&gt;O32,0,0)))</f>
        <v>0</v>
      </c>
      <c r="AG30" s="30">
        <f>IF(AND(N34="",O34=""),"",IF(N34=O34,1,IF(N34&gt;O34,0,0)))</f>
        <v>1</v>
      </c>
    </row>
    <row r="31" spans="1:33" ht="15.75" x14ac:dyDescent="0.25">
      <c r="A31" s="133"/>
      <c r="B31" s="133"/>
      <c r="C31" s="16" t="s">
        <v>15</v>
      </c>
      <c r="D31" s="14" t="s">
        <v>17</v>
      </c>
      <c r="E31" s="14" t="s">
        <v>18</v>
      </c>
      <c r="F31" s="14" t="s">
        <v>19</v>
      </c>
      <c r="G31" s="15" t="s">
        <v>20</v>
      </c>
      <c r="H31" s="16" t="s">
        <v>21</v>
      </c>
      <c r="I31" s="14" t="s">
        <v>22</v>
      </c>
      <c r="J31" s="15" t="s">
        <v>23</v>
      </c>
      <c r="K31" s="16"/>
      <c r="L31" s="134" t="s">
        <v>43</v>
      </c>
      <c r="M31" s="49" t="s">
        <v>27</v>
      </c>
      <c r="N31" s="79">
        <v>1</v>
      </c>
      <c r="O31" s="80">
        <v>0</v>
      </c>
      <c r="P31" s="48" t="s">
        <v>28</v>
      </c>
      <c r="Q31" s="100"/>
      <c r="R31" s="17" t="s">
        <v>27</v>
      </c>
      <c r="S31" s="12">
        <f>IF(AND(N31="",O31=""),"",IF(N31=O31,1,IF(N31&lt;O31,3,0)))</f>
        <v>0</v>
      </c>
      <c r="T31" s="12">
        <f>IF(AND(N33="",O33=""),"",IF(N33=O33,1,IF(N33&lt;O33,3,0)))</f>
        <v>0</v>
      </c>
      <c r="U31" s="12">
        <f>IF(AND(N34="",O34=""),"",IF(N34=O34,1,IF(N34&lt;O34,3,0)))</f>
        <v>1</v>
      </c>
      <c r="V31" s="13">
        <f>IF(AND(N31="",O31=""),"",IF(N31=O31,1,IF(N31&gt;O31,1,1)))</f>
        <v>1</v>
      </c>
      <c r="W31" s="13">
        <f>IF(AND(N32="",O32=""),"",IF(N32=O32,1,IF(N32&gt;O32,1,1)))</f>
        <v>1</v>
      </c>
      <c r="X31" s="13">
        <f>IF(AND(N35="",O35=""),"",IF(N35=O35,1,IF(N35&gt;O35,1,1)))</f>
        <v>1</v>
      </c>
      <c r="Y31" s="23">
        <f>IF(AND(N31="",O31=""),"",IF(N31=O31,0,IF(N31&lt;O31,1,0)))</f>
        <v>0</v>
      </c>
      <c r="Z31" s="23">
        <f>IF(AND(N33="",O33=""),"",IF(N33=O33,0,IF(N33&lt;O33,1,0)))</f>
        <v>0</v>
      </c>
      <c r="AA31" s="23">
        <f>IF(AND(N34="",O34=""),"",IF(N34=O34,0,IF(N34&lt;O34,1,0)))</f>
        <v>0</v>
      </c>
      <c r="AB31" s="31">
        <f>IF(AND(N31="",O31=""),"",IF(N31=O31,0,IF(N31&gt;O31,1,0)))</f>
        <v>1</v>
      </c>
      <c r="AC31" s="31">
        <f>IF(AND(N33="",O33=""),"",IF(N33=O33,0,IF(N33&gt;O33,1,0)))</f>
        <v>1</v>
      </c>
      <c r="AD31" s="31">
        <f>IF(AND(N34="",O34=""),"",IF(N34=O34,0,IF(N34&gt;O34,1,0)))</f>
        <v>0</v>
      </c>
      <c r="AE31" s="30">
        <f>IF(AND(N31="",O31=""),"",IF(N31=O31,1,IF(N31&gt;O31,0,0)))</f>
        <v>0</v>
      </c>
      <c r="AF31" s="30">
        <f>IF(AND(N33="",O33=""),"",IF(N33=O33,1,IF(N33&lt;O33,0,0)))</f>
        <v>0</v>
      </c>
      <c r="AG31" s="30">
        <f>IF(AND(N34="",O34=""),"",IF(N34=O34,1,IF(N34&gt;O34,0,0)))</f>
        <v>1</v>
      </c>
    </row>
    <row r="32" spans="1:33" ht="15.75" x14ac:dyDescent="0.25">
      <c r="A32" s="58">
        <v>1</v>
      </c>
      <c r="B32" s="60" t="s">
        <v>26</v>
      </c>
      <c r="C32" s="65">
        <f>SUM(S30:U30)</f>
        <v>7</v>
      </c>
      <c r="D32" s="17">
        <f>SUM(V30:X30)</f>
        <v>3</v>
      </c>
      <c r="E32" s="24">
        <f>SUM(Y30:AA30)</f>
        <v>2</v>
      </c>
      <c r="F32" s="27">
        <f>SUM(AB30:AD30)</f>
        <v>0</v>
      </c>
      <c r="G32" s="68">
        <f>SUM(AE30:AG30)</f>
        <v>1</v>
      </c>
      <c r="H32" s="65">
        <f>N30+N32+N34</f>
        <v>7</v>
      </c>
      <c r="I32" s="17">
        <f>O30+O32+O34</f>
        <v>3</v>
      </c>
      <c r="J32" s="18">
        <f>H32-I32</f>
        <v>4</v>
      </c>
      <c r="K32" s="137">
        <f>C32*100000+J32*1000+I32*100+D32*1000</f>
        <v>707300</v>
      </c>
      <c r="L32" s="135">
        <f>RANK(K32,K32:K35,0)+COUNTIF(K31:K31,K32)</f>
        <v>1</v>
      </c>
      <c r="M32" s="49" t="s">
        <v>26</v>
      </c>
      <c r="N32" s="79">
        <v>3</v>
      </c>
      <c r="O32" s="80">
        <v>0</v>
      </c>
      <c r="P32" s="48" t="s">
        <v>27</v>
      </c>
      <c r="Q32" s="100"/>
      <c r="R32" s="19" t="s">
        <v>28</v>
      </c>
      <c r="S32" s="12">
        <f>IF(AND(N31="",O31=""),"",IF(N31=O31,1,IF(N31&gt;O31,3,0)))</f>
        <v>3</v>
      </c>
      <c r="T32" s="12">
        <f>IF(AND(N32="",O32=""),"",IF(N32=O32,1,IF(N32&lt;O32,3,0)))</f>
        <v>0</v>
      </c>
      <c r="U32" s="12">
        <f>IF(AND(N35="",O35=""),"",IF(N35=O35,1,IF(N35&gt;O35,3,0)))</f>
        <v>1</v>
      </c>
      <c r="V32" s="13">
        <f>IF(AND(N31="",O31=""),"",IF(N31=O31,1,IF(N31&gt;O31,1,1)))</f>
        <v>1</v>
      </c>
      <c r="W32" s="13">
        <f>IF(AND(N33="",O33=""),"",IF(N33=O33,1,IF(N33&lt;O33,1,1)))</f>
        <v>1</v>
      </c>
      <c r="X32" s="13">
        <f>IF(AND(N34="",O34=""),"",IF(N34=O34,1,IF(N34&gt;O34,1,1)))</f>
        <v>1</v>
      </c>
      <c r="Y32" s="23">
        <f>IF(AND(N31="",O31=""),"",IF(N31=O31,0,IF(N31&gt;O31,1,0)))</f>
        <v>1</v>
      </c>
      <c r="Z32" s="23">
        <f>IF(AND(N32="",O32=""),"",IF(N32=O32,0,IF(N32&lt;O32,1,0)))</f>
        <v>0</v>
      </c>
      <c r="AA32" s="23">
        <f>IF(AND(N32="",O32=""),"",IF(N32=O32,0,IF(N32&lt;O32,1,0)))</f>
        <v>0</v>
      </c>
      <c r="AB32" s="31">
        <f>IF(AND(N31="",O31=""),"",IF(N31=O31,0,IF(N31&lt;O31,1,0)))</f>
        <v>0</v>
      </c>
      <c r="AC32" s="31">
        <f>IF(AND(N32="",O32=""),"",IF(N32=O32,0,IF(N32&gt;O32,1,0)))</f>
        <v>1</v>
      </c>
      <c r="AD32" s="31">
        <f>IF(AND(N32="",O32=""),"",IF(N32=O32,0,IF(N32&gt;O32,1,0)))</f>
        <v>1</v>
      </c>
      <c r="AE32" s="30">
        <f>IF(AND(N31="",O31=""),"",IF(N31=O31,1,IF(N31&gt;O31,0,0)))</f>
        <v>0</v>
      </c>
      <c r="AF32" s="30">
        <f>IF(AND(N32="",O32=""),"",IF(N32=O32,1,IF(N32&gt;O32,0,0)))</f>
        <v>0</v>
      </c>
      <c r="AG32" s="30">
        <f>IF(AND(N35="",O35=""),"",IF(N35=O35,1,IF(N35&gt;O35,0,0)))</f>
        <v>1</v>
      </c>
    </row>
    <row r="33" spans="1:33" ht="16.5" thickBot="1" x14ac:dyDescent="0.3">
      <c r="A33" s="58">
        <v>2</v>
      </c>
      <c r="B33" s="60" t="s">
        <v>27</v>
      </c>
      <c r="C33" s="65">
        <f>SUM(S32:U32)</f>
        <v>4</v>
      </c>
      <c r="D33" s="17">
        <f>SUM(V31:X31)</f>
        <v>3</v>
      </c>
      <c r="E33" s="24">
        <f>SUM(Y31:AA31)</f>
        <v>0</v>
      </c>
      <c r="F33" s="27">
        <f>SUM(AB31:AD31)</f>
        <v>2</v>
      </c>
      <c r="G33" s="68">
        <f>SUM(AE31:AG31)</f>
        <v>1</v>
      </c>
      <c r="H33" s="65">
        <f>N31+O32+N35</f>
        <v>2</v>
      </c>
      <c r="I33" s="17">
        <f>O31+N32+O35</f>
        <v>4</v>
      </c>
      <c r="J33" s="18">
        <f>H33-I33</f>
        <v>-2</v>
      </c>
      <c r="K33" s="138">
        <f t="shared" ref="K33:K35" si="3">C33*100000+J33*1000+I33*100+D33*1000</f>
        <v>401400</v>
      </c>
      <c r="L33" s="18">
        <f>RANK(K33,K32:K35,0)+COUNTIF(K31:K32,K33)</f>
        <v>3</v>
      </c>
      <c r="M33" s="49" t="s">
        <v>29</v>
      </c>
      <c r="N33" s="79">
        <v>2</v>
      </c>
      <c r="O33" s="80">
        <v>0</v>
      </c>
      <c r="P33" s="48" t="s">
        <v>28</v>
      </c>
      <c r="Q33" s="100"/>
      <c r="R33" s="21" t="s">
        <v>29</v>
      </c>
      <c r="S33" s="12">
        <f>IF(AND(N30="",O30=""),"",IF(N30=O30,1,IF(N30&lt;O30,3,0)))</f>
        <v>0</v>
      </c>
      <c r="T33" s="12">
        <f>IF(AND(N33="",O33=""),"",IF(N33=O33,1,IF(N33&gt;O33,3,0)))</f>
        <v>3</v>
      </c>
      <c r="U33" s="12">
        <f>IF(AND(N35="",O35=""),"",IF(N35=O35,1,IF(N35&lt;O35,3,0)))</f>
        <v>1</v>
      </c>
      <c r="V33" s="13">
        <f>IF(AND(N30="",O30=""),"",IF(N30=O30,1,IF(N30&gt;O30,1,1)))</f>
        <v>1</v>
      </c>
      <c r="W33" s="13">
        <f>IF(AND(N33="",O33=""),"",IF(N33=O33,1,IF(N33&lt;O33,1,1)))</f>
        <v>1</v>
      </c>
      <c r="X33" s="13">
        <f>IF(AND(N35="",O35=""),"",IF(N35=O35,1,IF(N35&gt;O35,1,1)))</f>
        <v>1</v>
      </c>
      <c r="Y33" s="23">
        <f>IF(AND(N30="",O30=""),"",IF(N30=O30,0,IF(N30&lt;O30,1,0)))</f>
        <v>0</v>
      </c>
      <c r="Z33" s="23">
        <f>IF(AND(N33="",O33=""),"",IF(N33=O33,0,IF(N33&gt;O33,1,0)))</f>
        <v>1</v>
      </c>
      <c r="AA33" s="23">
        <f>IF(AND(O32="",P32=""),"",IF(O32=P32,0,IF(N32&gt;O32,1,0)))</f>
        <v>1</v>
      </c>
      <c r="AB33" s="31">
        <f>IF(AND(N30="",O30=""),"",IF(N30=O30,0,IF(N30&gt;O30,1,0)))</f>
        <v>1</v>
      </c>
      <c r="AC33" s="31">
        <f>IF(AND(N33="",O33=""),"",IF(N33=O33,0,IF(N33&lt;O33,1,0)))</f>
        <v>0</v>
      </c>
      <c r="AD33" s="31">
        <f>IF(AND(N32="",O32=""),"",IF(N32=O32,0,IF(N32&lt;O32,1,0)))</f>
        <v>0</v>
      </c>
      <c r="AE33" s="30">
        <f>IF(AND(N30="",O30=""),"",IF(N30=O30,1,IF(N30&gt;O30,0,0)))</f>
        <v>0</v>
      </c>
      <c r="AF33" s="30">
        <f>IF(AND(N33="",O33=""),"",IF(N33=O33,1,IF(N33&lt;O33,0,0)))</f>
        <v>0</v>
      </c>
      <c r="AG33" s="30">
        <f>IF(AND(N35="",O35=""),"",IF(N35=O35,1,IF(N35&gt;O35,0,0)))</f>
        <v>1</v>
      </c>
    </row>
    <row r="34" spans="1:33" ht="15.75" x14ac:dyDescent="0.25">
      <c r="A34" s="58">
        <v>3</v>
      </c>
      <c r="B34" s="61" t="s">
        <v>28</v>
      </c>
      <c r="C34" s="66">
        <f>SUM(S31:U31)</f>
        <v>1</v>
      </c>
      <c r="D34" s="19">
        <f>SUM(V32:X32)</f>
        <v>3</v>
      </c>
      <c r="E34" s="25">
        <f>SUM(Y32:AA32)</f>
        <v>1</v>
      </c>
      <c r="F34" s="28">
        <f>SUM(AB32:AD32)</f>
        <v>2</v>
      </c>
      <c r="G34" s="69">
        <f>SUM(AE32:AG32)</f>
        <v>1</v>
      </c>
      <c r="H34" s="66">
        <f>O31+O33+O34</f>
        <v>2</v>
      </c>
      <c r="I34" s="19">
        <f>N31+N33+N34</f>
        <v>5</v>
      </c>
      <c r="J34" s="20">
        <f>H34-I34</f>
        <v>-3</v>
      </c>
      <c r="K34" s="139">
        <f t="shared" si="3"/>
        <v>100500</v>
      </c>
      <c r="L34" s="136">
        <f>RANK(K34,K32:K35,0)+COUNTIF(K31:K33,K34)</f>
        <v>4</v>
      </c>
      <c r="M34" s="49" t="s">
        <v>26</v>
      </c>
      <c r="N34" s="79">
        <v>2</v>
      </c>
      <c r="O34" s="80">
        <v>2</v>
      </c>
      <c r="P34" s="48" t="s">
        <v>28</v>
      </c>
      <c r="Q34" s="100"/>
    </row>
    <row r="35" spans="1:33" ht="16.5" thickBot="1" x14ac:dyDescent="0.3">
      <c r="A35" s="59">
        <v>4</v>
      </c>
      <c r="B35" s="62" t="s">
        <v>29</v>
      </c>
      <c r="C35" s="67">
        <f>SUM(S33:U33)</f>
        <v>4</v>
      </c>
      <c r="D35" s="21">
        <f>SUM(V33:X33)</f>
        <v>3</v>
      </c>
      <c r="E35" s="26">
        <f>SUM(Y33:AA33)</f>
        <v>2</v>
      </c>
      <c r="F35" s="29">
        <f>SUM(AB33:AD33)</f>
        <v>1</v>
      </c>
      <c r="G35" s="70">
        <f>SUM(AE33:AG33)</f>
        <v>1</v>
      </c>
      <c r="H35" s="67">
        <f>O35+N33+O30</f>
        <v>4</v>
      </c>
      <c r="I35" s="21">
        <f>N35+O33+N30</f>
        <v>3</v>
      </c>
      <c r="J35" s="22">
        <f>H35-I35</f>
        <v>1</v>
      </c>
      <c r="K35" s="140">
        <f t="shared" si="3"/>
        <v>404300</v>
      </c>
      <c r="L35" s="22">
        <f>RANK(K35,K32:K35,0)+COUNTIF(K31:K34,K35)</f>
        <v>2</v>
      </c>
      <c r="M35" s="54" t="s">
        <v>27</v>
      </c>
      <c r="N35" s="84">
        <v>1</v>
      </c>
      <c r="O35" s="85">
        <v>1</v>
      </c>
      <c r="P35" s="55" t="s">
        <v>29</v>
      </c>
      <c r="Q35" s="100"/>
    </row>
    <row r="36" spans="1:33" ht="23.25" customHeight="1" x14ac:dyDescent="0.2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118" t="s">
        <v>0</v>
      </c>
      <c r="N36" s="102"/>
      <c r="O36" s="102"/>
      <c r="P36" s="103"/>
      <c r="Q36" s="100"/>
    </row>
    <row r="37" spans="1:33" ht="5.25" hidden="1" customHeight="1" thickBot="1" x14ac:dyDescent="0.3">
      <c r="A37" s="52"/>
      <c r="B37" s="52"/>
      <c r="C37" s="52"/>
      <c r="D37" s="52"/>
      <c r="E37" s="52"/>
      <c r="F37" s="53"/>
      <c r="G37" s="52"/>
      <c r="H37" s="52"/>
      <c r="I37" s="52"/>
      <c r="J37" s="52"/>
      <c r="K37" s="52"/>
      <c r="L37" s="52"/>
      <c r="M37" s="119"/>
      <c r="N37" s="104"/>
      <c r="O37" s="104"/>
      <c r="P37" s="105"/>
      <c r="Q37" s="100"/>
    </row>
    <row r="38" spans="1:33" ht="15" customHeight="1" thickBot="1" x14ac:dyDescent="0.3">
      <c r="A38" s="52"/>
      <c r="B38" s="52"/>
      <c r="C38" s="52"/>
      <c r="D38" s="52"/>
      <c r="E38" s="52"/>
      <c r="F38" s="53"/>
      <c r="G38" s="52"/>
      <c r="H38" s="52"/>
      <c r="I38" s="52"/>
      <c r="J38" s="52"/>
      <c r="K38" s="52"/>
      <c r="L38" s="52"/>
      <c r="M38" s="112" t="s">
        <v>1</v>
      </c>
      <c r="N38" s="113"/>
      <c r="O38" s="113"/>
      <c r="P38" s="114"/>
      <c r="Q38" s="100"/>
    </row>
    <row r="39" spans="1:33" ht="15.75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36"/>
      <c r="N39" s="71"/>
      <c r="O39" s="72"/>
      <c r="P39" s="37"/>
      <c r="Q39" s="100"/>
    </row>
    <row r="40" spans="1:33" ht="15.75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38"/>
      <c r="N40" s="73"/>
      <c r="O40" s="74"/>
      <c r="P40" s="39"/>
      <c r="Q40" s="100"/>
    </row>
    <row r="41" spans="1:33" ht="15.75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38"/>
      <c r="N41" s="73"/>
      <c r="O41" s="74"/>
      <c r="P41" s="39"/>
      <c r="Q41" s="100"/>
    </row>
    <row r="42" spans="1:33" ht="16.5" thickBot="1" x14ac:dyDescent="0.3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40"/>
      <c r="N42" s="75"/>
      <c r="O42" s="76"/>
      <c r="P42" s="41"/>
      <c r="Q42" s="100"/>
    </row>
    <row r="43" spans="1:33" ht="16.5" thickBot="1" x14ac:dyDescent="0.3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112" t="s">
        <v>2</v>
      </c>
      <c r="N43" s="113"/>
      <c r="O43" s="113"/>
      <c r="P43" s="114"/>
      <c r="Q43" s="100"/>
    </row>
    <row r="44" spans="1:33" ht="15.75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36" t="str">
        <f>IF(AND(N39="",O39=""),"",IF(N39&gt;O39,M39,P39))</f>
        <v/>
      </c>
      <c r="N44" s="71"/>
      <c r="O44" s="72"/>
      <c r="P44" s="37"/>
      <c r="Q44" s="100"/>
    </row>
    <row r="45" spans="1:33" ht="16.5" thickBot="1" x14ac:dyDescent="0.3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40"/>
      <c r="N45" s="75"/>
      <c r="O45" s="76"/>
      <c r="P45" s="41"/>
      <c r="Q45" s="100"/>
    </row>
    <row r="46" spans="1:33" ht="16.5" thickBot="1" x14ac:dyDescent="0.3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112" t="s">
        <v>3</v>
      </c>
      <c r="N46" s="113"/>
      <c r="O46" s="113"/>
      <c r="P46" s="114"/>
      <c r="Q46" s="100"/>
    </row>
    <row r="47" spans="1:33" ht="16.5" thickBot="1" x14ac:dyDescent="0.3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42"/>
      <c r="N47" s="86"/>
      <c r="O47" s="87"/>
      <c r="P47" s="43"/>
      <c r="Q47" s="100"/>
    </row>
    <row r="48" spans="1:33" ht="16.5" thickBot="1" x14ac:dyDescent="0.3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112" t="s">
        <v>4</v>
      </c>
      <c r="N48" s="113"/>
      <c r="O48" s="113"/>
      <c r="P48" s="114"/>
      <c r="Q48" s="100"/>
    </row>
    <row r="49" spans="1:17" ht="16.5" thickBot="1" x14ac:dyDescent="0.3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2"/>
      <c r="N49" s="86"/>
      <c r="O49" s="87"/>
      <c r="P49" s="43"/>
      <c r="Q49" s="100"/>
    </row>
    <row r="50" spans="1:17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126" t="s">
        <v>32</v>
      </c>
      <c r="N50" s="127"/>
      <c r="O50" s="127"/>
      <c r="P50" s="128"/>
      <c r="Q50" s="100"/>
    </row>
    <row r="51" spans="1:17" ht="15.75" thickBot="1" x14ac:dyDescent="0.3">
      <c r="A51" s="52"/>
      <c r="B51" s="52"/>
      <c r="C51" s="52"/>
      <c r="D51" s="52"/>
      <c r="E51" s="52"/>
      <c r="F51" s="53"/>
      <c r="G51" s="53"/>
      <c r="H51" s="53"/>
      <c r="I51" s="53"/>
      <c r="J51" s="53"/>
      <c r="K51" s="53"/>
      <c r="L51" s="53"/>
      <c r="M51" s="129"/>
      <c r="N51" s="130"/>
      <c r="O51" s="130"/>
      <c r="P51" s="131"/>
      <c r="Q51" s="100"/>
    </row>
    <row r="52" spans="1:17" x14ac:dyDescent="0.25">
      <c r="A52" s="52"/>
      <c r="B52" s="52"/>
      <c r="C52" s="52"/>
      <c r="D52" s="52"/>
      <c r="E52" s="52"/>
      <c r="F52" s="53"/>
      <c r="G52" s="53"/>
      <c r="H52" s="53"/>
      <c r="I52" s="53"/>
      <c r="J52" s="53"/>
      <c r="K52" s="53"/>
      <c r="L52" s="53"/>
      <c r="M52" s="120" t="str">
        <f>IF(AND(N49="",O49=""),"",IF(N49&gt;O49,M49,P49))</f>
        <v/>
      </c>
      <c r="N52" s="121"/>
      <c r="O52" s="121"/>
      <c r="P52" s="122"/>
      <c r="Q52" s="100"/>
    </row>
    <row r="53" spans="1:17" x14ac:dyDescent="0.25">
      <c r="A53" s="52"/>
      <c r="B53" s="52"/>
      <c r="C53" s="52"/>
      <c r="D53" s="52"/>
      <c r="E53" s="52"/>
      <c r="F53" s="53"/>
      <c r="G53" s="53"/>
      <c r="H53" s="53"/>
      <c r="I53" s="53"/>
      <c r="J53" s="53"/>
      <c r="K53" s="53"/>
      <c r="L53" s="53"/>
      <c r="M53" s="120"/>
      <c r="N53" s="121"/>
      <c r="O53" s="121"/>
      <c r="P53" s="122"/>
      <c r="Q53" s="100"/>
    </row>
    <row r="54" spans="1:17" ht="15.75" thickBot="1" x14ac:dyDescent="0.3">
      <c r="A54" s="52"/>
      <c r="B54" s="52"/>
      <c r="C54" s="52"/>
      <c r="D54" s="52"/>
      <c r="E54" s="52"/>
      <c r="F54" s="53"/>
      <c r="G54" s="53"/>
      <c r="H54" s="53"/>
      <c r="I54" s="53"/>
      <c r="J54" s="53"/>
      <c r="K54" s="53"/>
      <c r="L54" s="53"/>
      <c r="M54" s="123"/>
      <c r="N54" s="124"/>
      <c r="O54" s="124"/>
      <c r="P54" s="125"/>
      <c r="Q54" s="100"/>
    </row>
    <row r="55" spans="1:17" x14ac:dyDescent="0.25">
      <c r="A55" s="52"/>
      <c r="B55" s="52"/>
      <c r="C55" s="52"/>
      <c r="D55" s="52"/>
      <c r="E55" s="52"/>
      <c r="F55" s="53"/>
      <c r="G55" s="53"/>
      <c r="H55" s="53"/>
      <c r="I55" s="53"/>
      <c r="J55" s="53"/>
      <c r="K55" s="53"/>
      <c r="L55" s="53"/>
      <c r="M55" s="53"/>
      <c r="N55" s="52"/>
      <c r="O55" s="52"/>
      <c r="P55" s="52"/>
      <c r="Q55" s="100"/>
    </row>
    <row r="56" spans="1:17" x14ac:dyDescent="0.25">
      <c r="A56" s="52"/>
      <c r="B56" s="52"/>
      <c r="C56" s="52"/>
      <c r="D56" s="52"/>
      <c r="E56" s="52"/>
      <c r="F56" s="53"/>
      <c r="G56" s="53"/>
      <c r="H56" s="53"/>
      <c r="I56" s="53"/>
      <c r="J56" s="53"/>
      <c r="K56" s="53"/>
      <c r="L56" s="53"/>
      <c r="M56" s="53"/>
      <c r="N56" s="52"/>
      <c r="O56" s="52"/>
      <c r="P56" s="52"/>
      <c r="Q56" s="100"/>
    </row>
    <row r="57" spans="1:17" x14ac:dyDescent="0.25">
      <c r="A57" s="101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0"/>
    </row>
    <row r="58" spans="1:17" x14ac:dyDescent="0.25">
      <c r="A58" s="101"/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0"/>
    </row>
    <row r="59" spans="1:17" s="56" customFormat="1" x14ac:dyDescent="0.25">
      <c r="F59" s="57"/>
      <c r="G59" s="57"/>
      <c r="H59" s="57"/>
      <c r="I59" s="57"/>
      <c r="J59" s="57"/>
      <c r="K59" s="57"/>
      <c r="L59" s="57"/>
      <c r="M59" s="57"/>
    </row>
    <row r="60" spans="1:17" s="56" customFormat="1" x14ac:dyDescent="0.25">
      <c r="F60" s="57"/>
      <c r="G60" s="57"/>
      <c r="H60" s="57"/>
      <c r="I60" s="57"/>
      <c r="J60" s="57"/>
      <c r="K60" s="57"/>
      <c r="L60" s="57"/>
      <c r="M60" s="57"/>
    </row>
    <row r="61" spans="1:17" s="56" customFormat="1" x14ac:dyDescent="0.25">
      <c r="F61" s="57"/>
      <c r="G61" s="57"/>
      <c r="H61" s="57"/>
      <c r="I61" s="57"/>
      <c r="J61" s="57"/>
      <c r="K61" s="57"/>
      <c r="L61" s="57"/>
      <c r="M61" s="57"/>
    </row>
    <row r="62" spans="1:17" s="56" customFormat="1" x14ac:dyDescent="0.25">
      <c r="F62" s="57"/>
      <c r="G62" s="57"/>
      <c r="H62" s="57"/>
      <c r="I62" s="57"/>
      <c r="J62" s="57"/>
      <c r="K62" s="57"/>
      <c r="L62" s="57"/>
      <c r="M62" s="57"/>
    </row>
    <row r="63" spans="1:17" s="56" customFormat="1" x14ac:dyDescent="0.25">
      <c r="F63" s="57"/>
      <c r="G63" s="57"/>
      <c r="H63" s="57"/>
      <c r="I63" s="57"/>
      <c r="J63" s="57"/>
      <c r="K63" s="57"/>
      <c r="L63" s="57"/>
      <c r="M63" s="57"/>
    </row>
    <row r="64" spans="1:17" s="56" customFormat="1" x14ac:dyDescent="0.25">
      <c r="F64" s="57"/>
      <c r="G64" s="57"/>
      <c r="H64" s="57"/>
      <c r="I64" s="57"/>
      <c r="J64" s="57"/>
      <c r="K64" s="57"/>
      <c r="L64" s="57"/>
      <c r="M64" s="57"/>
    </row>
    <row r="65" spans="6:13" s="56" customFormat="1" x14ac:dyDescent="0.25">
      <c r="F65" s="57"/>
      <c r="G65" s="57"/>
      <c r="H65" s="57"/>
      <c r="I65" s="57"/>
      <c r="J65" s="57"/>
      <c r="K65" s="57"/>
      <c r="L65" s="57"/>
      <c r="M65" s="57"/>
    </row>
    <row r="66" spans="6:13" s="56" customFormat="1" x14ac:dyDescent="0.25">
      <c r="F66" s="57"/>
      <c r="G66" s="57"/>
      <c r="H66" s="57"/>
      <c r="I66" s="57"/>
      <c r="J66" s="57"/>
      <c r="K66" s="57"/>
      <c r="L66" s="57"/>
      <c r="M66" s="57"/>
    </row>
    <row r="67" spans="6:13" s="56" customFormat="1" x14ac:dyDescent="0.25">
      <c r="F67" s="57"/>
      <c r="G67" s="57"/>
      <c r="H67" s="57"/>
      <c r="I67" s="57"/>
      <c r="J67" s="57"/>
      <c r="K67" s="57"/>
      <c r="L67" s="57"/>
      <c r="M67" s="57"/>
    </row>
    <row r="68" spans="6:13" s="56" customFormat="1" x14ac:dyDescent="0.25">
      <c r="F68" s="57"/>
      <c r="G68" s="57"/>
      <c r="H68" s="57"/>
      <c r="I68" s="57"/>
      <c r="J68" s="57"/>
      <c r="K68" s="57"/>
      <c r="L68" s="57"/>
      <c r="M68" s="57"/>
    </row>
    <row r="69" spans="6:13" s="56" customFormat="1" x14ac:dyDescent="0.25">
      <c r="F69" s="57"/>
      <c r="G69" s="57"/>
      <c r="H69" s="57"/>
      <c r="I69" s="57"/>
      <c r="J69" s="57"/>
      <c r="K69" s="57"/>
      <c r="L69" s="57"/>
      <c r="M69" s="57"/>
    </row>
    <row r="70" spans="6:13" s="56" customFormat="1" x14ac:dyDescent="0.25">
      <c r="F70" s="57"/>
      <c r="G70" s="57"/>
      <c r="H70" s="57"/>
      <c r="I70" s="57"/>
      <c r="J70" s="57"/>
      <c r="K70" s="57"/>
      <c r="L70" s="57"/>
      <c r="M70" s="57"/>
    </row>
    <row r="71" spans="6:13" s="56" customFormat="1" x14ac:dyDescent="0.25">
      <c r="F71" s="57"/>
      <c r="G71" s="57"/>
      <c r="H71" s="57"/>
      <c r="I71" s="57"/>
      <c r="J71" s="57"/>
      <c r="K71" s="57"/>
      <c r="L71" s="57"/>
      <c r="M71" s="57"/>
    </row>
    <row r="72" spans="6:13" s="56" customFormat="1" x14ac:dyDescent="0.25">
      <c r="F72" s="57"/>
      <c r="G72" s="57"/>
      <c r="H72" s="57"/>
      <c r="I72" s="57"/>
      <c r="J72" s="57"/>
      <c r="K72" s="57"/>
      <c r="L72" s="57"/>
      <c r="M72" s="57"/>
    </row>
    <row r="73" spans="6:13" s="56" customFormat="1" x14ac:dyDescent="0.25">
      <c r="F73" s="57"/>
      <c r="G73" s="57"/>
      <c r="H73" s="57"/>
      <c r="I73" s="57"/>
      <c r="J73" s="57"/>
      <c r="K73" s="57"/>
      <c r="L73" s="57"/>
      <c r="M73" s="57"/>
    </row>
    <row r="74" spans="6:13" s="56" customFormat="1" x14ac:dyDescent="0.25">
      <c r="F74" s="57"/>
      <c r="G74" s="57"/>
      <c r="H74" s="57"/>
      <c r="I74" s="57"/>
      <c r="J74" s="57"/>
      <c r="K74" s="57"/>
      <c r="L74" s="57"/>
      <c r="M74" s="57"/>
    </row>
    <row r="75" spans="6:13" s="56" customFormat="1" x14ac:dyDescent="0.25">
      <c r="F75" s="57"/>
      <c r="G75" s="57"/>
      <c r="H75" s="57"/>
      <c r="I75" s="57"/>
      <c r="J75" s="57"/>
      <c r="K75" s="57"/>
      <c r="L75" s="57"/>
      <c r="M75" s="57"/>
    </row>
    <row r="76" spans="6:13" s="56" customFormat="1" x14ac:dyDescent="0.25">
      <c r="F76" s="57"/>
      <c r="G76" s="57"/>
      <c r="H76" s="57"/>
      <c r="I76" s="57"/>
      <c r="J76" s="57"/>
      <c r="K76" s="57"/>
      <c r="L76" s="57"/>
      <c r="M76" s="57"/>
    </row>
    <row r="77" spans="6:13" s="56" customFormat="1" x14ac:dyDescent="0.25">
      <c r="F77" s="57"/>
      <c r="G77" s="57"/>
      <c r="H77" s="57"/>
      <c r="I77" s="57"/>
      <c r="J77" s="57"/>
      <c r="K77" s="57"/>
      <c r="L77" s="57"/>
      <c r="M77" s="57"/>
    </row>
    <row r="78" spans="6:13" s="56" customFormat="1" x14ac:dyDescent="0.25">
      <c r="F78" s="57"/>
      <c r="G78" s="57"/>
      <c r="H78" s="57"/>
      <c r="I78" s="57"/>
      <c r="J78" s="57"/>
      <c r="K78" s="57"/>
      <c r="L78" s="57"/>
      <c r="M78" s="57"/>
    </row>
    <row r="79" spans="6:13" s="56" customFormat="1" x14ac:dyDescent="0.25">
      <c r="F79" s="57"/>
      <c r="G79" s="57"/>
      <c r="H79" s="57"/>
      <c r="I79" s="57"/>
      <c r="J79" s="57"/>
      <c r="K79" s="57"/>
      <c r="L79" s="57"/>
      <c r="M79" s="57"/>
    </row>
    <row r="80" spans="6:13" s="56" customFormat="1" x14ac:dyDescent="0.25">
      <c r="F80" s="57"/>
      <c r="G80" s="57"/>
      <c r="H80" s="57"/>
      <c r="I80" s="57"/>
      <c r="J80" s="57"/>
      <c r="K80" s="57"/>
      <c r="L80" s="57"/>
      <c r="M80" s="57"/>
    </row>
    <row r="81" spans="6:13" s="56" customFormat="1" x14ac:dyDescent="0.25">
      <c r="F81" s="57"/>
      <c r="G81" s="57"/>
      <c r="H81" s="57"/>
      <c r="I81" s="57"/>
      <c r="J81" s="57"/>
      <c r="K81" s="57"/>
      <c r="L81" s="57"/>
      <c r="M81" s="57"/>
    </row>
    <row r="82" spans="6:13" s="56" customFormat="1" x14ac:dyDescent="0.25">
      <c r="F82" s="57"/>
      <c r="G82" s="57"/>
      <c r="H82" s="57"/>
      <c r="I82" s="57"/>
      <c r="J82" s="57"/>
      <c r="K82" s="57"/>
      <c r="L82" s="57"/>
      <c r="M82" s="57"/>
    </row>
    <row r="83" spans="6:13" s="56" customFormat="1" x14ac:dyDescent="0.25">
      <c r="F83" s="57"/>
      <c r="G83" s="57"/>
      <c r="H83" s="57"/>
      <c r="I83" s="57"/>
      <c r="J83" s="57"/>
      <c r="K83" s="57"/>
      <c r="L83" s="57"/>
      <c r="M83" s="57"/>
    </row>
    <row r="84" spans="6:13" s="56" customFormat="1" x14ac:dyDescent="0.25">
      <c r="F84" s="57"/>
      <c r="G84" s="57"/>
      <c r="H84" s="57"/>
      <c r="I84" s="57"/>
      <c r="J84" s="57"/>
      <c r="K84" s="57"/>
      <c r="L84" s="57"/>
      <c r="M84" s="57"/>
    </row>
    <row r="85" spans="6:13" s="56" customFormat="1" x14ac:dyDescent="0.25">
      <c r="F85" s="57"/>
      <c r="G85" s="57"/>
      <c r="H85" s="57"/>
      <c r="I85" s="57"/>
      <c r="J85" s="57"/>
      <c r="K85" s="57"/>
      <c r="L85" s="57"/>
      <c r="M85" s="57"/>
    </row>
    <row r="86" spans="6:13" s="56" customFormat="1" x14ac:dyDescent="0.25">
      <c r="F86" s="57"/>
      <c r="G86" s="57"/>
      <c r="H86" s="57"/>
      <c r="I86" s="57"/>
      <c r="J86" s="57"/>
      <c r="K86" s="57"/>
      <c r="L86" s="57"/>
      <c r="M86" s="57"/>
    </row>
    <row r="87" spans="6:13" s="56" customFormat="1" x14ac:dyDescent="0.25">
      <c r="F87" s="57"/>
      <c r="G87" s="57"/>
      <c r="H87" s="57"/>
      <c r="I87" s="57"/>
      <c r="J87" s="57"/>
      <c r="K87" s="57"/>
      <c r="L87" s="57"/>
      <c r="M87" s="57"/>
    </row>
    <row r="88" spans="6:13" s="56" customFormat="1" x14ac:dyDescent="0.25">
      <c r="F88" s="57"/>
      <c r="G88" s="57"/>
      <c r="H88" s="57"/>
      <c r="I88" s="57"/>
      <c r="J88" s="57"/>
      <c r="K88" s="57"/>
      <c r="L88" s="57"/>
      <c r="M88" s="57"/>
    </row>
    <row r="89" spans="6:13" s="56" customFormat="1" x14ac:dyDescent="0.25">
      <c r="F89" s="57"/>
      <c r="G89" s="57"/>
      <c r="H89" s="57"/>
      <c r="I89" s="57"/>
      <c r="J89" s="57"/>
      <c r="K89" s="57"/>
      <c r="L89" s="57"/>
      <c r="M89" s="57"/>
    </row>
    <row r="90" spans="6:13" s="56" customFormat="1" x14ac:dyDescent="0.25">
      <c r="F90" s="57"/>
      <c r="G90" s="57"/>
      <c r="H90" s="57"/>
      <c r="I90" s="57"/>
      <c r="J90" s="57"/>
      <c r="K90" s="57"/>
      <c r="L90" s="57"/>
      <c r="M90" s="57"/>
    </row>
    <row r="91" spans="6:13" s="56" customFormat="1" x14ac:dyDescent="0.25">
      <c r="F91" s="57"/>
      <c r="G91" s="57"/>
      <c r="H91" s="57"/>
      <c r="I91" s="57"/>
      <c r="J91" s="57"/>
      <c r="K91" s="57"/>
      <c r="L91" s="57"/>
      <c r="M91" s="57"/>
    </row>
    <row r="92" spans="6:13" s="56" customFormat="1" x14ac:dyDescent="0.25">
      <c r="F92" s="57"/>
      <c r="G92" s="57"/>
      <c r="H92" s="57"/>
      <c r="I92" s="57"/>
      <c r="J92" s="57"/>
      <c r="K92" s="57"/>
      <c r="L92" s="57"/>
      <c r="M92" s="57"/>
    </row>
    <row r="93" spans="6:13" s="56" customFormat="1" x14ac:dyDescent="0.25">
      <c r="F93" s="57"/>
      <c r="G93" s="57"/>
      <c r="H93" s="57"/>
      <c r="I93" s="57"/>
      <c r="J93" s="57"/>
      <c r="K93" s="57"/>
      <c r="L93" s="57"/>
      <c r="M93" s="57"/>
    </row>
    <row r="94" spans="6:13" s="56" customFormat="1" x14ac:dyDescent="0.25">
      <c r="F94" s="57"/>
      <c r="G94" s="57"/>
      <c r="H94" s="57"/>
      <c r="I94" s="57"/>
      <c r="J94" s="57"/>
      <c r="K94" s="57"/>
      <c r="L94" s="57"/>
      <c r="M94" s="57"/>
    </row>
    <row r="95" spans="6:13" s="56" customFormat="1" x14ac:dyDescent="0.25">
      <c r="F95" s="57"/>
      <c r="G95" s="57"/>
      <c r="H95" s="57"/>
      <c r="I95" s="57"/>
      <c r="J95" s="57"/>
      <c r="K95" s="57"/>
      <c r="L95" s="57"/>
      <c r="M95" s="57"/>
    </row>
    <row r="96" spans="6:13" s="56" customFormat="1" x14ac:dyDescent="0.25">
      <c r="F96" s="57"/>
      <c r="G96" s="57"/>
      <c r="H96" s="57"/>
      <c r="I96" s="57"/>
      <c r="J96" s="57"/>
      <c r="K96" s="57"/>
      <c r="L96" s="57"/>
      <c r="M96" s="57"/>
    </row>
    <row r="97" spans="6:13" s="56" customFormat="1" x14ac:dyDescent="0.25">
      <c r="F97" s="57"/>
      <c r="G97" s="57"/>
      <c r="H97" s="57"/>
      <c r="I97" s="57"/>
      <c r="J97" s="57"/>
      <c r="K97" s="57"/>
      <c r="L97" s="57"/>
      <c r="M97" s="57"/>
    </row>
    <row r="98" spans="6:13" s="56" customFormat="1" x14ac:dyDescent="0.25">
      <c r="F98" s="57"/>
      <c r="G98" s="57"/>
      <c r="H98" s="57"/>
      <c r="I98" s="57"/>
      <c r="J98" s="57"/>
      <c r="K98" s="57"/>
      <c r="L98" s="57"/>
      <c r="M98" s="57"/>
    </row>
    <row r="99" spans="6:13" s="56" customFormat="1" x14ac:dyDescent="0.25">
      <c r="F99" s="57"/>
      <c r="G99" s="57"/>
      <c r="H99" s="57"/>
      <c r="I99" s="57"/>
      <c r="J99" s="57"/>
      <c r="K99" s="57"/>
      <c r="L99" s="57"/>
      <c r="M99" s="57"/>
    </row>
    <row r="100" spans="6:13" s="56" customFormat="1" x14ac:dyDescent="0.25">
      <c r="F100" s="57"/>
      <c r="G100" s="57"/>
      <c r="H100" s="57"/>
      <c r="I100" s="57"/>
      <c r="J100" s="57"/>
      <c r="K100" s="57"/>
      <c r="L100" s="57"/>
      <c r="M100" s="57"/>
    </row>
    <row r="101" spans="6:13" s="56" customFormat="1" x14ac:dyDescent="0.25">
      <c r="F101" s="57"/>
      <c r="G101" s="57"/>
      <c r="H101" s="57"/>
      <c r="I101" s="57"/>
      <c r="J101" s="57"/>
      <c r="K101" s="57"/>
      <c r="L101" s="57"/>
      <c r="M101" s="57"/>
    </row>
    <row r="102" spans="6:13" s="56" customFormat="1" x14ac:dyDescent="0.25">
      <c r="F102" s="57"/>
      <c r="G102" s="57"/>
      <c r="H102" s="57"/>
      <c r="I102" s="57"/>
      <c r="J102" s="57"/>
      <c r="K102" s="57"/>
      <c r="L102" s="57"/>
      <c r="M102" s="57"/>
    </row>
    <row r="103" spans="6:13" s="56" customFormat="1" x14ac:dyDescent="0.25">
      <c r="F103" s="57"/>
      <c r="G103" s="57"/>
      <c r="H103" s="57"/>
      <c r="I103" s="57"/>
      <c r="J103" s="57"/>
      <c r="K103" s="57"/>
      <c r="L103" s="57"/>
      <c r="M103" s="57"/>
    </row>
    <row r="104" spans="6:13" s="56" customFormat="1" x14ac:dyDescent="0.25">
      <c r="F104" s="57"/>
      <c r="G104" s="57"/>
      <c r="H104" s="57"/>
      <c r="I104" s="57"/>
      <c r="J104" s="57"/>
      <c r="K104" s="57"/>
      <c r="L104" s="57"/>
      <c r="M104" s="57"/>
    </row>
    <row r="105" spans="6:13" s="56" customFormat="1" x14ac:dyDescent="0.25">
      <c r="F105" s="57"/>
      <c r="G105" s="57"/>
      <c r="H105" s="57"/>
      <c r="I105" s="57"/>
      <c r="J105" s="57"/>
      <c r="K105" s="57"/>
      <c r="L105" s="57"/>
      <c r="M105" s="57"/>
    </row>
    <row r="106" spans="6:13" s="56" customFormat="1" x14ac:dyDescent="0.25">
      <c r="F106" s="57"/>
      <c r="G106" s="57"/>
      <c r="H106" s="57"/>
      <c r="I106" s="57"/>
      <c r="J106" s="57"/>
      <c r="K106" s="57"/>
      <c r="L106" s="57"/>
      <c r="M106" s="57"/>
    </row>
    <row r="107" spans="6:13" s="56" customFormat="1" x14ac:dyDescent="0.25">
      <c r="F107" s="57"/>
      <c r="G107" s="57"/>
      <c r="H107" s="57"/>
      <c r="I107" s="57"/>
      <c r="J107" s="57"/>
      <c r="K107" s="57"/>
      <c r="L107" s="57"/>
      <c r="M107" s="57"/>
    </row>
    <row r="108" spans="6:13" s="56" customFormat="1" x14ac:dyDescent="0.25">
      <c r="F108" s="57"/>
      <c r="G108" s="57"/>
      <c r="H108" s="57"/>
      <c r="I108" s="57"/>
      <c r="J108" s="57"/>
      <c r="K108" s="57"/>
      <c r="L108" s="57"/>
      <c r="M108" s="57"/>
    </row>
    <row r="109" spans="6:13" s="56" customFormat="1" x14ac:dyDescent="0.25">
      <c r="F109" s="57"/>
      <c r="G109" s="57"/>
      <c r="H109" s="57"/>
      <c r="I109" s="57"/>
      <c r="J109" s="57"/>
      <c r="K109" s="57"/>
      <c r="L109" s="57"/>
      <c r="M109" s="57"/>
    </row>
    <row r="110" spans="6:13" s="56" customFormat="1" x14ac:dyDescent="0.25">
      <c r="F110" s="57"/>
      <c r="G110" s="57"/>
      <c r="H110" s="57"/>
      <c r="I110" s="57"/>
      <c r="J110" s="57"/>
      <c r="K110" s="57"/>
      <c r="L110" s="57"/>
      <c r="M110" s="57"/>
    </row>
    <row r="111" spans="6:13" s="56" customFormat="1" x14ac:dyDescent="0.25">
      <c r="F111" s="57"/>
      <c r="G111" s="57"/>
      <c r="H111" s="57"/>
      <c r="I111" s="57"/>
      <c r="J111" s="57"/>
      <c r="K111" s="57"/>
      <c r="L111" s="57"/>
      <c r="M111" s="57"/>
    </row>
    <row r="112" spans="6:13" s="56" customFormat="1" x14ac:dyDescent="0.25">
      <c r="F112" s="57"/>
      <c r="G112" s="57"/>
      <c r="H112" s="57"/>
      <c r="I112" s="57"/>
      <c r="J112" s="57"/>
      <c r="K112" s="57"/>
      <c r="L112" s="57"/>
      <c r="M112" s="57"/>
    </row>
    <row r="113" spans="6:13" s="56" customFormat="1" x14ac:dyDescent="0.25">
      <c r="F113" s="57"/>
      <c r="G113" s="57"/>
      <c r="H113" s="57"/>
      <c r="I113" s="57"/>
      <c r="J113" s="57"/>
      <c r="K113" s="57"/>
      <c r="L113" s="57"/>
      <c r="M113" s="57"/>
    </row>
    <row r="114" spans="6:13" s="56" customFormat="1" x14ac:dyDescent="0.25">
      <c r="F114" s="57"/>
      <c r="G114" s="57"/>
      <c r="H114" s="57"/>
      <c r="I114" s="57"/>
      <c r="J114" s="57"/>
      <c r="K114" s="57"/>
      <c r="L114" s="57"/>
      <c r="M114" s="57"/>
    </row>
    <row r="115" spans="6:13" s="56" customFormat="1" x14ac:dyDescent="0.25">
      <c r="F115" s="57"/>
      <c r="G115" s="57"/>
      <c r="H115" s="57"/>
      <c r="I115" s="57"/>
      <c r="J115" s="57"/>
      <c r="K115" s="57"/>
      <c r="L115" s="57"/>
      <c r="M115" s="57"/>
    </row>
    <row r="116" spans="6:13" s="56" customFormat="1" x14ac:dyDescent="0.25">
      <c r="F116" s="57"/>
      <c r="G116" s="57"/>
      <c r="H116" s="57"/>
      <c r="I116" s="57"/>
      <c r="J116" s="57"/>
      <c r="K116" s="57"/>
      <c r="L116" s="57"/>
      <c r="M116" s="57"/>
    </row>
    <row r="117" spans="6:13" x14ac:dyDescent="0.25">
      <c r="F117" s="2"/>
      <c r="G117" s="2"/>
      <c r="H117" s="2"/>
      <c r="I117" s="2"/>
      <c r="J117" s="2"/>
      <c r="K117" s="4"/>
      <c r="L117" s="4"/>
      <c r="M117" s="2"/>
    </row>
    <row r="118" spans="6:13" x14ac:dyDescent="0.25">
      <c r="F118" s="2"/>
      <c r="G118" s="2"/>
      <c r="H118" s="2"/>
      <c r="I118" s="2"/>
      <c r="J118" s="2"/>
      <c r="K118" s="4"/>
      <c r="L118" s="4"/>
      <c r="M118" s="2"/>
    </row>
    <row r="119" spans="6:13" x14ac:dyDescent="0.25">
      <c r="F119" s="2"/>
      <c r="G119" s="2"/>
      <c r="H119" s="2"/>
      <c r="I119" s="2"/>
      <c r="J119" s="2"/>
      <c r="K119" s="4"/>
      <c r="L119" s="4"/>
      <c r="M119" s="2"/>
    </row>
    <row r="120" spans="6:13" x14ac:dyDescent="0.25">
      <c r="F120" s="2"/>
      <c r="G120" s="2"/>
      <c r="H120" s="2"/>
      <c r="I120" s="2"/>
      <c r="J120" s="2"/>
      <c r="K120" s="4"/>
      <c r="L120" s="4"/>
      <c r="M120" s="2"/>
    </row>
    <row r="121" spans="6:13" x14ac:dyDescent="0.25">
      <c r="F121" s="2"/>
      <c r="G121" s="2"/>
      <c r="H121" s="2"/>
      <c r="I121" s="2"/>
      <c r="J121" s="2"/>
      <c r="K121" s="4"/>
      <c r="L121" s="4"/>
      <c r="M121" s="2"/>
    </row>
    <row r="122" spans="6:13" x14ac:dyDescent="0.25">
      <c r="F122" s="2"/>
      <c r="G122" s="2"/>
      <c r="H122" s="2"/>
      <c r="I122" s="2"/>
      <c r="J122" s="2"/>
      <c r="K122" s="4"/>
      <c r="L122" s="4"/>
      <c r="M122" s="2"/>
    </row>
    <row r="123" spans="6:13" x14ac:dyDescent="0.25">
      <c r="F123" s="2"/>
      <c r="G123" s="2"/>
      <c r="H123" s="2"/>
      <c r="I123" s="2"/>
      <c r="J123" s="2"/>
      <c r="K123" s="4"/>
      <c r="L123" s="4"/>
      <c r="M123" s="2"/>
    </row>
    <row r="124" spans="6:13" x14ac:dyDescent="0.25">
      <c r="F124" s="2"/>
      <c r="G124" s="2"/>
      <c r="H124" s="2"/>
      <c r="I124" s="2"/>
      <c r="J124" s="2"/>
      <c r="K124" s="4"/>
      <c r="L124" s="4"/>
      <c r="M124" s="2"/>
    </row>
    <row r="125" spans="6:13" x14ac:dyDescent="0.25">
      <c r="F125" s="2"/>
      <c r="G125" s="2"/>
      <c r="H125" s="2"/>
      <c r="I125" s="2"/>
      <c r="J125" s="2"/>
      <c r="K125" s="4"/>
      <c r="L125" s="4"/>
      <c r="M125" s="2"/>
    </row>
    <row r="126" spans="6:13" x14ac:dyDescent="0.25">
      <c r="F126" s="2"/>
      <c r="G126" s="2"/>
      <c r="H126" s="2"/>
      <c r="I126" s="2"/>
      <c r="J126" s="2"/>
      <c r="K126" s="4"/>
      <c r="L126" s="4"/>
      <c r="M126" s="2"/>
    </row>
    <row r="127" spans="6:13" x14ac:dyDescent="0.25">
      <c r="F127" s="2"/>
      <c r="G127" s="2"/>
      <c r="H127" s="2"/>
      <c r="I127" s="2"/>
      <c r="J127" s="2"/>
      <c r="K127" s="4"/>
      <c r="L127" s="4"/>
      <c r="M127" s="2"/>
    </row>
    <row r="128" spans="6:13" x14ac:dyDescent="0.25">
      <c r="F128" s="2"/>
      <c r="G128" s="2"/>
      <c r="H128" s="2"/>
      <c r="I128" s="2"/>
      <c r="J128" s="2"/>
      <c r="K128" s="4"/>
      <c r="L128" s="4"/>
      <c r="M128" s="2"/>
    </row>
    <row r="129" spans="6:13" x14ac:dyDescent="0.25">
      <c r="F129" s="2"/>
      <c r="G129" s="2"/>
      <c r="H129" s="2"/>
      <c r="I129" s="2"/>
      <c r="J129" s="2"/>
      <c r="K129" s="4"/>
      <c r="L129" s="4"/>
      <c r="M129" s="2"/>
    </row>
    <row r="130" spans="6:13" x14ac:dyDescent="0.25">
      <c r="F130" s="2"/>
      <c r="G130" s="2"/>
      <c r="H130" s="2"/>
      <c r="I130" s="2"/>
      <c r="J130" s="2"/>
      <c r="K130" s="4"/>
      <c r="L130" s="4"/>
      <c r="M130" s="2"/>
    </row>
    <row r="131" spans="6:13" x14ac:dyDescent="0.25">
      <c r="F131" s="2"/>
      <c r="G131" s="2"/>
      <c r="H131" s="2"/>
      <c r="I131" s="2"/>
      <c r="J131" s="2"/>
      <c r="K131" s="4"/>
      <c r="L131" s="4"/>
      <c r="M131" s="2"/>
    </row>
    <row r="132" spans="6:13" x14ac:dyDescent="0.25">
      <c r="F132" s="2"/>
      <c r="G132" s="2"/>
      <c r="H132" s="2"/>
      <c r="I132" s="2"/>
      <c r="J132" s="2"/>
      <c r="K132" s="4"/>
      <c r="L132" s="4"/>
      <c r="M132" s="2"/>
    </row>
    <row r="133" spans="6:13" x14ac:dyDescent="0.25">
      <c r="F133" s="2"/>
      <c r="G133" s="2"/>
      <c r="H133" s="2"/>
      <c r="I133" s="2"/>
      <c r="J133" s="2"/>
      <c r="K133" s="4"/>
      <c r="L133" s="4"/>
      <c r="M133" s="2"/>
    </row>
    <row r="134" spans="6:13" x14ac:dyDescent="0.25">
      <c r="F134" s="2"/>
      <c r="G134" s="2"/>
      <c r="H134" s="2"/>
      <c r="I134" s="2"/>
      <c r="J134" s="2"/>
      <c r="K134" s="4"/>
      <c r="L134" s="4"/>
      <c r="M134" s="2"/>
    </row>
    <row r="135" spans="6:13" x14ac:dyDescent="0.25">
      <c r="F135" s="2"/>
      <c r="G135" s="2"/>
      <c r="H135" s="2"/>
      <c r="I135" s="2"/>
      <c r="J135" s="2"/>
      <c r="K135" s="4"/>
      <c r="L135" s="4"/>
      <c r="M135" s="2"/>
    </row>
    <row r="136" spans="6:13" x14ac:dyDescent="0.25">
      <c r="F136" s="2"/>
      <c r="G136" s="2"/>
      <c r="H136" s="2"/>
      <c r="I136" s="2"/>
      <c r="J136" s="2"/>
      <c r="K136" s="4"/>
      <c r="L136" s="4"/>
      <c r="M136" s="2"/>
    </row>
    <row r="137" spans="6:13" x14ac:dyDescent="0.25">
      <c r="F137" s="2"/>
      <c r="G137" s="2"/>
      <c r="H137" s="2"/>
      <c r="I137" s="2"/>
      <c r="J137" s="2"/>
      <c r="K137" s="4"/>
      <c r="L137" s="4"/>
      <c r="M137" s="2"/>
    </row>
    <row r="138" spans="6:13" x14ac:dyDescent="0.25">
      <c r="F138" s="2"/>
      <c r="G138" s="2"/>
      <c r="H138" s="2"/>
      <c r="I138" s="2"/>
      <c r="J138" s="2"/>
      <c r="K138" s="4"/>
      <c r="L138" s="4"/>
      <c r="M138" s="2"/>
    </row>
    <row r="139" spans="6:13" x14ac:dyDescent="0.25">
      <c r="F139" s="2"/>
      <c r="G139" s="2"/>
      <c r="H139" s="2"/>
      <c r="I139" s="2"/>
      <c r="J139" s="2"/>
      <c r="K139" s="4"/>
      <c r="L139" s="4"/>
      <c r="M139" s="2"/>
    </row>
    <row r="140" spans="6:13" x14ac:dyDescent="0.25">
      <c r="F140" s="2"/>
      <c r="G140" s="2"/>
      <c r="H140" s="2"/>
      <c r="I140" s="2"/>
      <c r="J140" s="2"/>
      <c r="K140" s="4"/>
      <c r="L140" s="4"/>
      <c r="M140" s="2"/>
    </row>
    <row r="141" spans="6:13" x14ac:dyDescent="0.25">
      <c r="F141" s="2"/>
      <c r="G141" s="2"/>
      <c r="H141" s="2"/>
      <c r="I141" s="2"/>
      <c r="J141" s="2"/>
      <c r="K141" s="4"/>
      <c r="L141" s="4"/>
      <c r="M141" s="2"/>
    </row>
    <row r="142" spans="6:13" x14ac:dyDescent="0.25">
      <c r="F142" s="2"/>
      <c r="G142" s="2"/>
      <c r="H142" s="2"/>
      <c r="I142" s="2"/>
      <c r="J142" s="2"/>
      <c r="K142" s="4"/>
      <c r="L142" s="4"/>
      <c r="M142" s="2"/>
    </row>
    <row r="143" spans="6:13" x14ac:dyDescent="0.25">
      <c r="F143" s="2"/>
      <c r="G143" s="2"/>
      <c r="H143" s="2"/>
      <c r="I143" s="2"/>
      <c r="J143" s="2"/>
      <c r="K143" s="4"/>
      <c r="L143" s="4"/>
      <c r="M143" s="2"/>
    </row>
    <row r="144" spans="6:13" x14ac:dyDescent="0.25">
      <c r="F144" s="2"/>
      <c r="G144" s="2"/>
      <c r="H144" s="2"/>
      <c r="I144" s="2"/>
      <c r="J144" s="2"/>
      <c r="K144" s="4"/>
      <c r="L144" s="4"/>
      <c r="M144" s="2"/>
    </row>
    <row r="145" spans="6:13" x14ac:dyDescent="0.25">
      <c r="F145" s="2"/>
      <c r="G145" s="2"/>
      <c r="H145" s="2"/>
      <c r="I145" s="2"/>
      <c r="J145" s="2"/>
      <c r="K145" s="4"/>
      <c r="L145" s="4"/>
      <c r="M145" s="2"/>
    </row>
    <row r="146" spans="6:13" x14ac:dyDescent="0.25">
      <c r="F146" s="2"/>
      <c r="G146" s="2"/>
      <c r="H146" s="2"/>
      <c r="I146" s="2"/>
      <c r="J146" s="2"/>
      <c r="K146" s="4"/>
      <c r="L146" s="4"/>
      <c r="M146" s="2"/>
    </row>
    <row r="147" spans="6:13" x14ac:dyDescent="0.25">
      <c r="F147" s="2"/>
      <c r="G147" s="2"/>
      <c r="H147" s="2"/>
      <c r="I147" s="2"/>
      <c r="J147" s="2"/>
      <c r="K147" s="4"/>
      <c r="L147" s="4"/>
      <c r="M147" s="2"/>
    </row>
    <row r="148" spans="6:13" x14ac:dyDescent="0.25">
      <c r="F148" s="2"/>
      <c r="G148" s="2"/>
      <c r="H148" s="2"/>
      <c r="I148" s="2"/>
      <c r="J148" s="2"/>
      <c r="K148" s="4"/>
      <c r="L148" s="4"/>
      <c r="M148" s="2"/>
    </row>
    <row r="149" spans="6:13" x14ac:dyDescent="0.25">
      <c r="F149" s="2"/>
      <c r="G149" s="2"/>
      <c r="H149" s="2"/>
      <c r="I149" s="2"/>
      <c r="J149" s="2"/>
      <c r="K149" s="4"/>
      <c r="L149" s="4"/>
      <c r="M149" s="2"/>
    </row>
    <row r="150" spans="6:13" x14ac:dyDescent="0.25">
      <c r="F150" s="2"/>
      <c r="G150" s="2"/>
      <c r="H150" s="2"/>
      <c r="I150" s="2"/>
      <c r="J150" s="2"/>
      <c r="K150" s="4"/>
      <c r="L150" s="4"/>
      <c r="M150" s="2"/>
    </row>
    <row r="151" spans="6:13" x14ac:dyDescent="0.25">
      <c r="F151" s="2"/>
      <c r="G151" s="2"/>
      <c r="H151" s="2"/>
      <c r="I151" s="2"/>
      <c r="J151" s="2"/>
      <c r="K151" s="4"/>
      <c r="L151" s="4"/>
      <c r="M151" s="2"/>
    </row>
    <row r="152" spans="6:13" x14ac:dyDescent="0.25">
      <c r="F152" s="2"/>
      <c r="G152" s="2"/>
      <c r="H152" s="2"/>
      <c r="I152" s="2"/>
      <c r="J152" s="2"/>
      <c r="K152" s="4"/>
      <c r="L152" s="4"/>
      <c r="M152" s="2"/>
    </row>
    <row r="153" spans="6:13" x14ac:dyDescent="0.25">
      <c r="F153" s="2"/>
      <c r="G153" s="2"/>
      <c r="H153" s="2"/>
      <c r="I153" s="2"/>
      <c r="J153" s="2"/>
      <c r="K153" s="4"/>
      <c r="L153" s="4"/>
      <c r="M153" s="2"/>
    </row>
    <row r="154" spans="6:13" x14ac:dyDescent="0.25">
      <c r="F154" s="2"/>
      <c r="G154" s="2"/>
      <c r="H154" s="2"/>
      <c r="I154" s="2"/>
      <c r="J154" s="2"/>
      <c r="K154" s="4"/>
      <c r="L154" s="4"/>
      <c r="M154" s="2"/>
    </row>
    <row r="155" spans="6:13" x14ac:dyDescent="0.25">
      <c r="F155" s="2"/>
      <c r="G155" s="2"/>
      <c r="H155" s="2"/>
      <c r="I155" s="2"/>
      <c r="J155" s="2"/>
      <c r="K155" s="4"/>
      <c r="L155" s="4"/>
      <c r="M155" s="2"/>
    </row>
    <row r="156" spans="6:13" x14ac:dyDescent="0.25">
      <c r="F156" s="2"/>
      <c r="G156" s="2"/>
      <c r="H156" s="2"/>
      <c r="I156" s="2"/>
      <c r="J156" s="2"/>
      <c r="K156" s="4"/>
      <c r="L156" s="4"/>
      <c r="M156" s="2"/>
    </row>
    <row r="157" spans="6:13" x14ac:dyDescent="0.25">
      <c r="F157" s="2"/>
      <c r="G157" s="2"/>
      <c r="H157" s="2"/>
      <c r="I157" s="2"/>
      <c r="J157" s="2"/>
      <c r="K157" s="4"/>
      <c r="L157" s="4"/>
      <c r="M157" s="2"/>
    </row>
  </sheetData>
  <mergeCells count="36">
    <mergeCell ref="A8:L8"/>
    <mergeCell ref="A15:L15"/>
    <mergeCell ref="A22:L22"/>
    <mergeCell ref="A29:L29"/>
    <mergeCell ref="A1:L7"/>
    <mergeCell ref="A30:A31"/>
    <mergeCell ref="B30:B31"/>
    <mergeCell ref="C30:G30"/>
    <mergeCell ref="A23:A24"/>
    <mergeCell ref="B23:B24"/>
    <mergeCell ref="C23:G23"/>
    <mergeCell ref="A16:A17"/>
    <mergeCell ref="B16:B17"/>
    <mergeCell ref="C16:G16"/>
    <mergeCell ref="H30:J30"/>
    <mergeCell ref="H23:J23"/>
    <mergeCell ref="H16:J16"/>
    <mergeCell ref="M36:P37"/>
    <mergeCell ref="M52:P54"/>
    <mergeCell ref="M50:P51"/>
    <mergeCell ref="M38:P38"/>
    <mergeCell ref="M43:P43"/>
    <mergeCell ref="M3:P5"/>
    <mergeCell ref="Q3:Q58"/>
    <mergeCell ref="A57:P58"/>
    <mergeCell ref="M6:P7"/>
    <mergeCell ref="M8:P8"/>
    <mergeCell ref="M15:P15"/>
    <mergeCell ref="M22:P22"/>
    <mergeCell ref="M29:P29"/>
    <mergeCell ref="M46:P46"/>
    <mergeCell ref="M48:P48"/>
    <mergeCell ref="C9:G9"/>
    <mergeCell ref="H9:J9"/>
    <mergeCell ref="A9:A10"/>
    <mergeCell ref="B9:B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Benalia</cp:lastModifiedBy>
  <dcterms:created xsi:type="dcterms:W3CDTF">2013-08-26T10:29:01Z</dcterms:created>
  <dcterms:modified xsi:type="dcterms:W3CDTF">2013-08-27T15:59:41Z</dcterms:modified>
</cp:coreProperties>
</file>