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8195" windowHeight="7935"/>
  </bookViews>
  <sheets>
    <sheet name="Sheet2" sheetId="2" r:id="rId1"/>
    <sheet name="Data" sheetId="3" state="hidden" r:id="rId2"/>
  </sheets>
  <definedNames>
    <definedName name="_xlnm._FilterDatabase" localSheetId="1" hidden="1">Data!$A$2:$D$41</definedName>
    <definedName name="Courses">Data!$G$3:$G$7</definedName>
  </definedNames>
  <calcPr calcId="145621"/>
</workbook>
</file>

<file path=xl/calcChain.xml><?xml version="1.0" encoding="utf-8"?>
<calcChain xmlns="http://schemas.openxmlformats.org/spreadsheetml/2006/main">
  <c r="H7" i="2" l="1"/>
  <c r="I7" i="2"/>
  <c r="G7" i="2"/>
  <c r="F7" i="2" l="1"/>
  <c r="A8" i="3"/>
  <c r="A4" i="3"/>
  <c r="J7" i="2" l="1"/>
  <c r="K7" i="2" s="1"/>
</calcChain>
</file>

<file path=xl/sharedStrings.xml><?xml version="1.0" encoding="utf-8"?>
<sst xmlns="http://schemas.openxmlformats.org/spreadsheetml/2006/main" count="53" uniqueCount="16">
  <si>
    <t>ECA</t>
  </si>
  <si>
    <t>MSA</t>
  </si>
  <si>
    <t>Combined</t>
  </si>
  <si>
    <t>Courses</t>
  </si>
  <si>
    <t>Prices</t>
  </si>
  <si>
    <t>Price</t>
  </si>
  <si>
    <t>Course discount</t>
  </si>
  <si>
    <t>Residence Discount</t>
  </si>
  <si>
    <t>Rounds</t>
  </si>
  <si>
    <t>Amount that should be paid</t>
  </si>
  <si>
    <t>Privileges</t>
  </si>
  <si>
    <t>Airport Pickup</t>
  </si>
  <si>
    <t>Rate</t>
  </si>
  <si>
    <t xml:space="preserve">Amount </t>
  </si>
  <si>
    <t>One Way</t>
  </si>
  <si>
    <t>Two Ways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</si>
</sst>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0" xfId="0" applyFill="1"/>
    <xf numFmtId="0" fontId="0" fillId="0" borderId="7" xfId="0" applyBorder="1" applyAlignment="1" applyProtection="1">
      <alignment horizontal="center" vertical="center"/>
    </xf>
    <xf numFmtId="0" fontId="0" fillId="0" borderId="8" xfId="0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  <xf numFmtId="4" fontId="0" fillId="2" borderId="8" xfId="0" applyNumberFormat="1" applyFill="1" applyBorder="1" applyAlignment="1" applyProtection="1">
      <alignment horizontal="center" vertical="center"/>
    </xf>
    <xf numFmtId="0" fontId="0" fillId="2" borderId="8" xfId="0" applyFill="1" applyBorder="1" applyAlignment="1" applyProtection="1">
      <alignment horizontal="center" vertical="center"/>
    </xf>
    <xf numFmtId="9" fontId="0" fillId="2" borderId="8" xfId="0" applyNumberFormat="1" applyFill="1" applyBorder="1" applyAlignment="1" applyProtection="1">
      <alignment horizontal="center" vertical="center"/>
    </xf>
    <xf numFmtId="4" fontId="0" fillId="2" borderId="9" xfId="0" applyNumberFormat="1" applyFill="1" applyBorder="1" applyAlignment="1" applyProtection="1">
      <alignment horizontal="center" vertical="center"/>
    </xf>
    <xf numFmtId="0" fontId="0" fillId="2" borderId="2" xfId="0" applyFill="1" applyBorder="1" applyAlignment="1" applyProtection="1">
      <alignment horizontal="center" vertical="center"/>
    </xf>
    <xf numFmtId="0" fontId="0" fillId="2" borderId="5" xfId="0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 vertical="center"/>
    </xf>
    <xf numFmtId="0" fontId="0" fillId="2" borderId="4" xfId="0" applyFill="1" applyBorder="1" applyAlignment="1" applyProtection="1">
      <alignment horizontal="center" vertical="center"/>
    </xf>
    <xf numFmtId="0" fontId="0" fillId="2" borderId="6" xfId="0" applyFill="1" applyBorder="1" applyAlignment="1" applyProtection="1">
      <alignment horizontal="center" vertical="center"/>
    </xf>
    <xf numFmtId="0" fontId="0" fillId="2" borderId="1" xfId="0" applyFill="1" applyBorder="1" applyAlignment="1" applyProtection="1">
      <alignment horizontal="center" vertical="center"/>
    </xf>
  </cellXfs>
  <cellStyles count="1">
    <cellStyle name="Normal" xfId="0" builtinId="0"/>
  </cellStyles>
  <dxfs count="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Table2" displayName="Table2" ref="G2:G7" totalsRowShown="0" headerRowDxfId="2" dataDxfId="1">
  <autoFilter ref="G2:G7"/>
  <tableColumns count="1">
    <tableColumn id="1" name="Cours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4:K7"/>
  <sheetViews>
    <sheetView tabSelected="1" workbookViewId="0">
      <selection activeCell="E7" sqref="E7"/>
    </sheetView>
  </sheetViews>
  <sheetFormatPr defaultRowHeight="15" x14ac:dyDescent="0.25"/>
  <cols>
    <col min="1" max="1" width="14.42578125" customWidth="1"/>
    <col min="4" max="4" width="10.140625" bestFit="1" customWidth="1"/>
    <col min="7" max="7" width="19.28515625" customWidth="1"/>
    <col min="8" max="8" width="18.5703125" bestFit="1" customWidth="1"/>
    <col min="9" max="9" width="18.5703125" customWidth="1"/>
    <col min="10" max="10" width="18.5703125" bestFit="1" customWidth="1"/>
    <col min="11" max="11" width="26.140625" bestFit="1" customWidth="1"/>
  </cols>
  <sheetData>
    <row r="4" spans="4:11" ht="15.75" thickBot="1" x14ac:dyDescent="0.3"/>
    <row r="5" spans="4:11" ht="19.5" customHeight="1" x14ac:dyDescent="0.25">
      <c r="D5" s="11" t="s">
        <v>3</v>
      </c>
      <c r="E5" s="13" t="s">
        <v>8</v>
      </c>
      <c r="F5" s="13" t="s">
        <v>5</v>
      </c>
      <c r="G5" s="13" t="s">
        <v>10</v>
      </c>
      <c r="H5" s="13"/>
      <c r="I5" s="13" t="s">
        <v>6</v>
      </c>
      <c r="J5" s="13"/>
      <c r="K5" s="14" t="s">
        <v>9</v>
      </c>
    </row>
    <row r="6" spans="4:11" ht="19.5" customHeight="1" x14ac:dyDescent="0.25">
      <c r="D6" s="12"/>
      <c r="E6" s="16"/>
      <c r="F6" s="16"/>
      <c r="G6" s="6" t="s">
        <v>11</v>
      </c>
      <c r="H6" s="6" t="s">
        <v>7</v>
      </c>
      <c r="I6" s="6" t="s">
        <v>12</v>
      </c>
      <c r="J6" s="6" t="s">
        <v>13</v>
      </c>
      <c r="K6" s="15"/>
    </row>
    <row r="7" spans="4:11" ht="39.75" customHeight="1" thickBot="1" x14ac:dyDescent="0.3">
      <c r="D7" s="4" t="s">
        <v>1</v>
      </c>
      <c r="E7" s="5">
        <v>3</v>
      </c>
      <c r="F7" s="7">
        <f>E7*(VLOOKUP(D7,Data!$G:$H,2,0))</f>
        <v>1200</v>
      </c>
      <c r="G7" s="8" t="str">
        <f>VLOOKUP(F7,Data!$A:$D,3,0)</f>
        <v>One Way</v>
      </c>
      <c r="H7" s="8">
        <f>VLOOKUP(F7,Data!A2:D93,4,0)</f>
        <v>0</v>
      </c>
      <c r="I7" s="9">
        <f>VLOOKUP(F7,Data!$A$2:$B$44,2,0)</f>
        <v>0.1</v>
      </c>
      <c r="J7" s="7">
        <f>I7*F7</f>
        <v>120</v>
      </c>
      <c r="K7" s="10">
        <f>F7-J7</f>
        <v>1080</v>
      </c>
    </row>
  </sheetData>
  <mergeCells count="6">
    <mergeCell ref="D5:D6"/>
    <mergeCell ref="G5:H5"/>
    <mergeCell ref="I5:J5"/>
    <mergeCell ref="K5:K6"/>
    <mergeCell ref="F5:F6"/>
    <mergeCell ref="E5:E6"/>
  </mergeCells>
  <dataValidations count="1">
    <dataValidation type="list" allowBlank="1" showInputMessage="1" showErrorMessage="1" sqref="D7">
      <formula1>Courses</formula1>
    </dataValidation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41"/>
  <sheetViews>
    <sheetView workbookViewId="0">
      <pane ySplit="2" topLeftCell="A3" activePane="bottomLeft" state="frozen"/>
      <selection pane="bottomLeft" activeCell="J12" sqref="J12"/>
    </sheetView>
  </sheetViews>
  <sheetFormatPr defaultRowHeight="15" x14ac:dyDescent="0.25"/>
  <cols>
    <col min="1" max="2" width="9.140625" style="1"/>
    <col min="3" max="3" width="13.7109375" bestFit="1" customWidth="1"/>
    <col min="4" max="4" width="18.5703125" bestFit="1" customWidth="1"/>
    <col min="7" max="8" width="10" customWidth="1"/>
  </cols>
  <sheetData>
    <row r="2" spans="1:8" x14ac:dyDescent="0.25">
      <c r="A2" s="1" t="s">
        <v>5</v>
      </c>
      <c r="B2" s="1" t="s">
        <v>12</v>
      </c>
      <c r="C2" t="s">
        <v>11</v>
      </c>
      <c r="D2" t="s">
        <v>7</v>
      </c>
      <c r="G2" s="1" t="s">
        <v>3</v>
      </c>
      <c r="H2" s="1" t="s">
        <v>4</v>
      </c>
    </row>
    <row r="3" spans="1:8" x14ac:dyDescent="0.25">
      <c r="A3" s="1">
        <v>265</v>
      </c>
      <c r="B3" s="2">
        <v>0</v>
      </c>
      <c r="G3" s="1" t="s">
        <v>0</v>
      </c>
      <c r="H3" s="1">
        <v>265</v>
      </c>
    </row>
    <row r="4" spans="1:8" x14ac:dyDescent="0.25">
      <c r="A4" s="1">
        <f>265*2</f>
        <v>530</v>
      </c>
      <c r="B4" s="2">
        <v>0</v>
      </c>
      <c r="G4" s="1" t="s">
        <v>1</v>
      </c>
      <c r="H4" s="1">
        <v>400</v>
      </c>
    </row>
    <row r="5" spans="1:8" x14ac:dyDescent="0.25">
      <c r="A5" s="1">
        <v>400</v>
      </c>
      <c r="B5" s="2">
        <v>0</v>
      </c>
      <c r="G5" s="1" t="s">
        <v>2</v>
      </c>
      <c r="H5" s="1">
        <v>665</v>
      </c>
    </row>
    <row r="6" spans="1:8" x14ac:dyDescent="0.25">
      <c r="A6" s="1">
        <v>800</v>
      </c>
      <c r="B6" s="2">
        <v>0</v>
      </c>
      <c r="G6" s="1"/>
    </row>
    <row r="7" spans="1:8" x14ac:dyDescent="0.25">
      <c r="A7" s="1">
        <v>665</v>
      </c>
      <c r="B7" s="2">
        <v>0</v>
      </c>
      <c r="G7" s="1"/>
    </row>
    <row r="8" spans="1:8" x14ac:dyDescent="0.25">
      <c r="A8" s="1">
        <f>665*2</f>
        <v>1330</v>
      </c>
      <c r="B8" s="2">
        <v>0</v>
      </c>
    </row>
    <row r="9" spans="1:8" x14ac:dyDescent="0.25">
      <c r="A9" s="1">
        <v>795</v>
      </c>
      <c r="B9" s="2">
        <v>0.1</v>
      </c>
      <c r="C9" t="s">
        <v>14</v>
      </c>
    </row>
    <row r="10" spans="1:8" x14ac:dyDescent="0.25">
      <c r="A10" s="1">
        <v>1060</v>
      </c>
      <c r="B10" s="2">
        <v>0.1</v>
      </c>
      <c r="C10" t="s">
        <v>14</v>
      </c>
    </row>
    <row r="11" spans="1:8" x14ac:dyDescent="0.25">
      <c r="A11" s="1">
        <v>1325</v>
      </c>
      <c r="B11" s="2">
        <v>0.2</v>
      </c>
      <c r="C11" t="s">
        <v>15</v>
      </c>
    </row>
    <row r="12" spans="1:8" x14ac:dyDescent="0.25">
      <c r="A12" s="1">
        <v>1590</v>
      </c>
      <c r="B12" s="2">
        <v>0.2</v>
      </c>
      <c r="C12" t="s">
        <v>15</v>
      </c>
    </row>
    <row r="13" spans="1:8" x14ac:dyDescent="0.25">
      <c r="A13" s="1">
        <v>1855</v>
      </c>
      <c r="B13" s="2">
        <v>0.3</v>
      </c>
      <c r="C13" t="s">
        <v>15</v>
      </c>
    </row>
    <row r="14" spans="1:8" x14ac:dyDescent="0.25">
      <c r="A14" s="1">
        <v>2120</v>
      </c>
      <c r="B14" s="2">
        <v>0.3</v>
      </c>
      <c r="C14" t="s">
        <v>15</v>
      </c>
    </row>
    <row r="15" spans="1:8" x14ac:dyDescent="0.25">
      <c r="A15" s="1">
        <v>2385</v>
      </c>
      <c r="B15" s="2">
        <v>0.3</v>
      </c>
      <c r="C15" t="s">
        <v>15</v>
      </c>
    </row>
    <row r="16" spans="1:8" x14ac:dyDescent="0.25">
      <c r="A16" s="1">
        <v>2650</v>
      </c>
      <c r="B16" s="2">
        <v>0.3</v>
      </c>
      <c r="C16" t="s">
        <v>15</v>
      </c>
    </row>
    <row r="17" spans="1:4" x14ac:dyDescent="0.25">
      <c r="A17" s="1">
        <v>2915</v>
      </c>
      <c r="B17" s="2">
        <v>0.3</v>
      </c>
      <c r="C17" t="s">
        <v>15</v>
      </c>
    </row>
    <row r="18" spans="1:4" x14ac:dyDescent="0.25">
      <c r="A18" s="1">
        <v>3180</v>
      </c>
      <c r="B18" s="2">
        <v>0.3</v>
      </c>
      <c r="C18" t="s">
        <v>15</v>
      </c>
    </row>
    <row r="19" spans="1:4" x14ac:dyDescent="0.25">
      <c r="A19" s="1">
        <v>3445</v>
      </c>
      <c r="B19" s="2">
        <v>0.3</v>
      </c>
      <c r="C19" t="s">
        <v>15</v>
      </c>
    </row>
    <row r="20" spans="1:4" x14ac:dyDescent="0.25">
      <c r="A20" s="1">
        <v>1200</v>
      </c>
      <c r="B20" s="2">
        <v>0.1</v>
      </c>
      <c r="C20" t="s">
        <v>14</v>
      </c>
    </row>
    <row r="21" spans="1:4" x14ac:dyDescent="0.25">
      <c r="A21" s="1">
        <v>1600</v>
      </c>
      <c r="B21" s="2">
        <v>0.1</v>
      </c>
      <c r="C21" t="s">
        <v>14</v>
      </c>
    </row>
    <row r="22" spans="1:4" x14ac:dyDescent="0.25">
      <c r="A22" s="1">
        <v>2000</v>
      </c>
      <c r="B22" s="2">
        <v>0.2</v>
      </c>
      <c r="C22" t="s">
        <v>15</v>
      </c>
    </row>
    <row r="23" spans="1:4" x14ac:dyDescent="0.25">
      <c r="A23" s="1">
        <v>2400</v>
      </c>
      <c r="B23" s="2">
        <v>0.2</v>
      </c>
      <c r="C23" t="s">
        <v>15</v>
      </c>
    </row>
    <row r="24" spans="1:4" x14ac:dyDescent="0.25">
      <c r="A24" s="1">
        <v>2800</v>
      </c>
      <c r="B24" s="2">
        <v>0.3</v>
      </c>
      <c r="C24" t="s">
        <v>15</v>
      </c>
    </row>
    <row r="25" spans="1:4" x14ac:dyDescent="0.25">
      <c r="A25" s="1">
        <v>3200</v>
      </c>
      <c r="B25" s="2">
        <v>0.3</v>
      </c>
      <c r="C25" t="s">
        <v>15</v>
      </c>
    </row>
    <row r="26" spans="1:4" x14ac:dyDescent="0.25">
      <c r="A26" s="1">
        <v>3600</v>
      </c>
      <c r="B26" s="2">
        <v>0.3</v>
      </c>
      <c r="C26" t="s">
        <v>15</v>
      </c>
    </row>
    <row r="27" spans="1:4" x14ac:dyDescent="0.25">
      <c r="A27" s="1">
        <v>4000</v>
      </c>
      <c r="B27" s="2">
        <v>0.3</v>
      </c>
      <c r="C27" t="s">
        <v>15</v>
      </c>
    </row>
    <row r="28" spans="1:4" x14ac:dyDescent="0.25">
      <c r="A28" s="1">
        <v>4400</v>
      </c>
      <c r="B28" s="2">
        <v>0.3</v>
      </c>
      <c r="C28" t="s">
        <v>15</v>
      </c>
    </row>
    <row r="29" spans="1:4" x14ac:dyDescent="0.25">
      <c r="A29" s="1">
        <v>4800</v>
      </c>
      <c r="B29" s="2">
        <v>0.3</v>
      </c>
      <c r="C29" t="s">
        <v>15</v>
      </c>
    </row>
    <row r="30" spans="1:4" x14ac:dyDescent="0.25">
      <c r="A30" s="1">
        <v>5200</v>
      </c>
      <c r="B30" s="2">
        <v>0.3</v>
      </c>
      <c r="C30" t="s">
        <v>15</v>
      </c>
    </row>
    <row r="31" spans="1:4" x14ac:dyDescent="0.25">
      <c r="A31" s="1">
        <v>1995</v>
      </c>
      <c r="B31" s="2">
        <v>0.1</v>
      </c>
      <c r="C31" t="s">
        <v>14</v>
      </c>
      <c r="D31" s="3">
        <v>100</v>
      </c>
    </row>
    <row r="32" spans="1:4" x14ac:dyDescent="0.25">
      <c r="A32" s="1">
        <v>2660</v>
      </c>
      <c r="B32" s="2">
        <v>0.1</v>
      </c>
      <c r="C32" t="s">
        <v>14</v>
      </c>
      <c r="D32">
        <v>100</v>
      </c>
    </row>
    <row r="33" spans="1:4" x14ac:dyDescent="0.25">
      <c r="A33" s="1">
        <v>3325</v>
      </c>
      <c r="B33" s="2">
        <v>0.2</v>
      </c>
      <c r="C33" t="s">
        <v>15</v>
      </c>
      <c r="D33">
        <v>150</v>
      </c>
    </row>
    <row r="34" spans="1:4" x14ac:dyDescent="0.25">
      <c r="A34" s="1">
        <v>3990</v>
      </c>
      <c r="B34" s="2">
        <v>0.2</v>
      </c>
      <c r="C34" t="s">
        <v>15</v>
      </c>
      <c r="D34">
        <v>150</v>
      </c>
    </row>
    <row r="35" spans="1:4" x14ac:dyDescent="0.25">
      <c r="A35" s="1">
        <v>4655</v>
      </c>
      <c r="B35" s="2">
        <v>0.3</v>
      </c>
      <c r="C35" t="s">
        <v>15</v>
      </c>
      <c r="D35">
        <v>180</v>
      </c>
    </row>
    <row r="36" spans="1:4" x14ac:dyDescent="0.25">
      <c r="A36" s="1">
        <v>5320</v>
      </c>
      <c r="B36" s="2">
        <v>0.3</v>
      </c>
      <c r="C36" t="s">
        <v>15</v>
      </c>
      <c r="D36">
        <v>180</v>
      </c>
    </row>
    <row r="37" spans="1:4" x14ac:dyDescent="0.25">
      <c r="A37" s="1">
        <v>5985</v>
      </c>
      <c r="B37" s="2">
        <v>0.3</v>
      </c>
      <c r="C37" t="s">
        <v>15</v>
      </c>
      <c r="D37">
        <v>180</v>
      </c>
    </row>
    <row r="38" spans="1:4" x14ac:dyDescent="0.25">
      <c r="A38" s="1">
        <v>6650</v>
      </c>
      <c r="B38" s="2">
        <v>0.3</v>
      </c>
      <c r="C38" t="s">
        <v>15</v>
      </c>
      <c r="D38">
        <v>180</v>
      </c>
    </row>
    <row r="39" spans="1:4" x14ac:dyDescent="0.25">
      <c r="A39" s="1">
        <v>7315</v>
      </c>
      <c r="B39" s="2">
        <v>0.3</v>
      </c>
      <c r="C39" t="s">
        <v>15</v>
      </c>
      <c r="D39">
        <v>180</v>
      </c>
    </row>
    <row r="40" spans="1:4" x14ac:dyDescent="0.25">
      <c r="A40" s="1">
        <v>7980</v>
      </c>
      <c r="B40" s="2">
        <v>0.3</v>
      </c>
      <c r="C40" t="s">
        <v>15</v>
      </c>
      <c r="D40">
        <v>180</v>
      </c>
    </row>
    <row r="41" spans="1:4" x14ac:dyDescent="0.25">
      <c r="A41" s="1">
        <v>8645</v>
      </c>
      <c r="B41" s="2">
        <v>0.3</v>
      </c>
      <c r="C41" t="s">
        <v>15</v>
      </c>
      <c r="D41">
        <v>180</v>
      </c>
    </row>
  </sheetData>
  <sheetProtection password="CF6C" sheet="1" objects="1" scenarios="1"/>
  <autoFilter ref="A2:D41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Data</vt:lpstr>
      <vt:lpstr>Courses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mostafa mamdouh</dc:creator>
  <cp:lastModifiedBy>mostafa mamdouh</cp:lastModifiedBy>
  <cp:lastPrinted>2013-09-16T12:33:46Z</cp:lastPrinted>
  <dcterms:created xsi:type="dcterms:W3CDTF">2013-09-16T10:53:44Z</dcterms:created>
  <dcterms:modified xsi:type="dcterms:W3CDTF">2013-09-17T07:44:58Z</dcterms:modified>
</cp:coreProperties>
</file>