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799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U7" i="1"/>
  <c r="U8"/>
  <c r="U9"/>
  <c r="U10"/>
  <c r="U11"/>
  <c r="U12"/>
  <c r="U13"/>
  <c r="U14"/>
  <c r="U15"/>
  <c r="U16"/>
  <c r="U17"/>
  <c r="U18"/>
  <c r="U19"/>
  <c r="U6"/>
  <c r="B25"/>
  <c r="B23"/>
  <c r="B21"/>
</calcChain>
</file>

<file path=xl/sharedStrings.xml><?xml version="1.0" encoding="utf-8"?>
<sst xmlns="http://schemas.openxmlformats.org/spreadsheetml/2006/main" count="10" uniqueCount="7">
  <si>
    <t>المحطة رقم</t>
  </si>
  <si>
    <t>النسبة المئوية</t>
  </si>
  <si>
    <t>الاسم</t>
  </si>
  <si>
    <t>الوظيفة</t>
  </si>
  <si>
    <t>بيانات 000000000</t>
  </si>
  <si>
    <t>غير مستخدم بمعن الشخص هنا يضرب في 5 خانات فقط</t>
  </si>
  <si>
    <r>
      <t>ا</t>
    </r>
    <r>
      <rPr>
        <b/>
        <sz val="14"/>
        <color theme="1"/>
        <rFont val="Arial"/>
        <family val="2"/>
        <scheme val="minor"/>
      </rPr>
      <t xml:space="preserve">لرسم البياني لا اعلم هل سيتم حساب الخلية على حسب الون ام لا </t>
    </r>
  </si>
</sst>
</file>

<file path=xl/styles.xml><?xml version="1.0" encoding="utf-8"?>
<styleSheet xmlns="http://schemas.openxmlformats.org/spreadsheetml/2006/main">
  <fonts count="15">
    <font>
      <sz val="11"/>
      <color theme="1"/>
      <name val="Arial"/>
      <family val="2"/>
      <charset val="178"/>
      <scheme val="minor"/>
    </font>
    <font>
      <sz val="14"/>
      <color theme="1"/>
      <name val="Calibri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Shurooq 19"/>
    </font>
    <font>
      <sz val="4"/>
      <color theme="1"/>
      <name val="Arial"/>
      <family val="2"/>
    </font>
    <font>
      <b/>
      <sz val="11"/>
      <color rgb="FFE36C0A"/>
      <name val="Arial"/>
      <family val="2"/>
    </font>
    <font>
      <b/>
      <sz val="12"/>
      <color theme="1"/>
      <name val="Calibri"/>
      <family val="2"/>
    </font>
    <font>
      <b/>
      <sz val="11"/>
      <color rgb="FF76923C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theme="0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6E3BC"/>
        <bgColor indexed="64"/>
      </patternFill>
    </fill>
  </fills>
  <borders count="2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tted">
        <color indexed="64"/>
      </top>
      <bottom/>
      <diagonal/>
    </border>
    <border>
      <left style="thick">
        <color indexed="64"/>
      </left>
      <right style="medium">
        <color indexed="64"/>
      </right>
      <top style="dotted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tted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 readingOrder="2"/>
    </xf>
    <xf numFmtId="0" fontId="4" fillId="4" borderId="8" xfId="0" applyFont="1" applyFill="1" applyBorder="1" applyAlignment="1">
      <alignment horizontal="center" wrapText="1" readingOrder="2"/>
    </xf>
    <xf numFmtId="0" fontId="4" fillId="4" borderId="3" xfId="0" applyFont="1" applyFill="1" applyBorder="1" applyAlignment="1">
      <alignment horizontal="center" wrapText="1" readingOrder="2"/>
    </xf>
    <xf numFmtId="0" fontId="5" fillId="0" borderId="12" xfId="0" applyFont="1" applyBorder="1" applyAlignment="1">
      <alignment horizontal="center" vertical="top" wrapText="1" readingOrder="2"/>
    </xf>
    <xf numFmtId="0" fontId="4" fillId="2" borderId="13" xfId="0" applyFont="1" applyFill="1" applyBorder="1" applyAlignment="1">
      <alignment horizontal="center" wrapText="1" readingOrder="2"/>
    </xf>
    <xf numFmtId="0" fontId="5" fillId="0" borderId="9" xfId="0" applyFont="1" applyBorder="1" applyAlignment="1">
      <alignment horizontal="center" vertical="top" wrapText="1" readingOrder="2"/>
    </xf>
    <xf numFmtId="0" fontId="4" fillId="2" borderId="7" xfId="0" applyFont="1" applyFill="1" applyBorder="1" applyAlignment="1">
      <alignment horizontal="center" wrapText="1" readingOrder="2"/>
    </xf>
    <xf numFmtId="0" fontId="6" fillId="0" borderId="0" xfId="0" applyFont="1" applyAlignment="1">
      <alignment horizontal="center" readingOrder="2"/>
    </xf>
    <xf numFmtId="0" fontId="7" fillId="0" borderId="0" xfId="0" applyFont="1" applyAlignment="1">
      <alignment horizontal="center" readingOrder="2"/>
    </xf>
    <xf numFmtId="0" fontId="8" fillId="0" borderId="0" xfId="0" applyFont="1" applyAlignment="1">
      <alignment horizontal="center" readingOrder="2"/>
    </xf>
    <xf numFmtId="0" fontId="9" fillId="0" borderId="0" xfId="0" applyFont="1" applyAlignment="1">
      <alignment horizontal="center" readingOrder="2"/>
    </xf>
    <xf numFmtId="0" fontId="10" fillId="0" borderId="0" xfId="0" applyFont="1" applyAlignment="1">
      <alignment horizontal="center" readingOrder="2"/>
    </xf>
    <xf numFmtId="0" fontId="11" fillId="0" borderId="0" xfId="0" applyFont="1" applyAlignment="1">
      <alignment horizontal="center" readingOrder="2"/>
    </xf>
    <xf numFmtId="0" fontId="4" fillId="3" borderId="11" xfId="0" applyFont="1" applyFill="1" applyBorder="1" applyAlignment="1">
      <alignment horizontal="center" textRotation="90" readingOrder="2"/>
    </xf>
    <xf numFmtId="0" fontId="4" fillId="3" borderId="10" xfId="0" applyFont="1" applyFill="1" applyBorder="1" applyAlignment="1">
      <alignment horizontal="center" textRotation="90" readingOrder="2"/>
    </xf>
    <xf numFmtId="9" fontId="4" fillId="3" borderId="12" xfId="0" applyNumberFormat="1" applyFont="1" applyFill="1" applyBorder="1" applyAlignment="1">
      <alignment horizontal="center" wrapText="1" readingOrder="2"/>
    </xf>
    <xf numFmtId="0" fontId="12" fillId="0" borderId="0" xfId="0" applyFont="1"/>
    <xf numFmtId="0" fontId="4" fillId="0" borderId="14" xfId="0" applyFont="1" applyFill="1" applyBorder="1" applyAlignment="1">
      <alignment horizontal="center" wrapText="1" readingOrder="2"/>
    </xf>
    <xf numFmtId="0" fontId="4" fillId="0" borderId="13" xfId="0" applyFont="1" applyFill="1" applyBorder="1" applyAlignment="1">
      <alignment horizontal="center" wrapText="1" readingOrder="2"/>
    </xf>
    <xf numFmtId="0" fontId="4" fillId="0" borderId="10" xfId="0" applyFont="1" applyFill="1" applyBorder="1" applyAlignment="1">
      <alignment horizontal="center" wrapText="1" readingOrder="2"/>
    </xf>
    <xf numFmtId="0" fontId="4" fillId="0" borderId="7" xfId="0" applyFont="1" applyFill="1" applyBorder="1" applyAlignment="1">
      <alignment horizontal="center" wrapText="1" readingOrder="2"/>
    </xf>
    <xf numFmtId="9" fontId="14" fillId="0" borderId="0" xfId="0" applyNumberFormat="1" applyFont="1" applyAlignment="1">
      <alignment horizontal="center" vertical="center" readingOrder="2"/>
    </xf>
    <xf numFmtId="0" fontId="2" fillId="2" borderId="1" xfId="0" applyFont="1" applyFill="1" applyBorder="1" applyAlignment="1">
      <alignment horizontal="center" wrapText="1" readingOrder="2"/>
    </xf>
    <xf numFmtId="0" fontId="2" fillId="2" borderId="2" xfId="0" applyFont="1" applyFill="1" applyBorder="1" applyAlignment="1">
      <alignment horizontal="center" wrapText="1" readingOrder="2"/>
    </xf>
    <xf numFmtId="0" fontId="2" fillId="2" borderId="3" xfId="0" applyFont="1" applyFill="1" applyBorder="1" applyAlignment="1">
      <alignment horizontal="center" wrapText="1" readingOrder="2"/>
    </xf>
    <xf numFmtId="0" fontId="2" fillId="2" borderId="4" xfId="0" applyFont="1" applyFill="1" applyBorder="1" applyAlignment="1">
      <alignment horizontal="center" wrapText="1" readingOrder="2"/>
    </xf>
    <xf numFmtId="0" fontId="3" fillId="3" borderId="5" xfId="0" applyFont="1" applyFill="1" applyBorder="1" applyAlignment="1">
      <alignment horizontal="center" wrapText="1" readingOrder="2"/>
    </xf>
    <xf numFmtId="0" fontId="3" fillId="3" borderId="6" xfId="0" applyFont="1" applyFill="1" applyBorder="1" applyAlignment="1">
      <alignment horizontal="center" wrapText="1" readingOrder="2"/>
    </xf>
    <xf numFmtId="0" fontId="3" fillId="3" borderId="15" xfId="0" applyFont="1" applyFill="1" applyBorder="1" applyAlignment="1">
      <alignment horizontal="center" wrapText="1" readingOrder="2"/>
    </xf>
    <xf numFmtId="0" fontId="4" fillId="3" borderId="26" xfId="0" applyFont="1" applyFill="1" applyBorder="1" applyAlignment="1">
      <alignment horizontal="center" wrapText="1" readingOrder="2"/>
    </xf>
    <xf numFmtId="0" fontId="4" fillId="3" borderId="27" xfId="0" applyFont="1" applyFill="1" applyBorder="1" applyAlignment="1">
      <alignment horizontal="center" wrapText="1" readingOrder="2"/>
    </xf>
    <xf numFmtId="0" fontId="4" fillId="3" borderId="9" xfId="0" applyFont="1" applyFill="1" applyBorder="1" applyAlignment="1">
      <alignment horizontal="center" wrapText="1" readingOrder="2"/>
    </xf>
    <xf numFmtId="0" fontId="3" fillId="2" borderId="16" xfId="0" applyFont="1" applyFill="1" applyBorder="1" applyAlignment="1">
      <alignment horizontal="center" wrapText="1" readingOrder="2"/>
    </xf>
    <xf numFmtId="0" fontId="3" fillId="2" borderId="9" xfId="0" applyFont="1" applyFill="1" applyBorder="1" applyAlignment="1">
      <alignment horizontal="center" wrapText="1" readingOrder="2"/>
    </xf>
    <xf numFmtId="0" fontId="3" fillId="2" borderId="17" xfId="0" applyFont="1" applyFill="1" applyBorder="1" applyAlignment="1">
      <alignment horizontal="center" wrapText="1" readingOrder="2"/>
    </xf>
    <xf numFmtId="0" fontId="3" fillId="2" borderId="18" xfId="0" applyFont="1" applyFill="1" applyBorder="1" applyAlignment="1">
      <alignment horizontal="center" wrapText="1" readingOrder="2"/>
    </xf>
    <xf numFmtId="0" fontId="4" fillId="3" borderId="19" xfId="0" applyFont="1" applyFill="1" applyBorder="1" applyAlignment="1">
      <alignment horizontal="center" textRotation="90" readingOrder="2"/>
    </xf>
    <xf numFmtId="0" fontId="4" fillId="3" borderId="20" xfId="0" applyFont="1" applyFill="1" applyBorder="1" applyAlignment="1">
      <alignment horizontal="center" textRotation="90" readingOrder="2"/>
    </xf>
    <xf numFmtId="0" fontId="4" fillId="3" borderId="16" xfId="0" applyFont="1" applyFill="1" applyBorder="1" applyAlignment="1">
      <alignment horizontal="center" textRotation="90" readingOrder="2"/>
    </xf>
    <xf numFmtId="0" fontId="4" fillId="3" borderId="9" xfId="0" applyFont="1" applyFill="1" applyBorder="1" applyAlignment="1">
      <alignment horizontal="center" textRotation="90" readingOrder="2"/>
    </xf>
    <xf numFmtId="0" fontId="4" fillId="0" borderId="23" xfId="0" applyFont="1" applyFill="1" applyBorder="1" applyAlignment="1">
      <alignment horizontal="center" wrapText="1" readingOrder="2"/>
    </xf>
    <xf numFmtId="0" fontId="4" fillId="0" borderId="24" xfId="0" applyFont="1" applyFill="1" applyBorder="1" applyAlignment="1">
      <alignment horizontal="center" wrapText="1" readingOrder="2"/>
    </xf>
    <xf numFmtId="0" fontId="4" fillId="0" borderId="25" xfId="0" applyFont="1" applyFill="1" applyBorder="1" applyAlignment="1">
      <alignment horizontal="center" wrapText="1" readingOrder="2"/>
    </xf>
    <xf numFmtId="0" fontId="4" fillId="3" borderId="21" xfId="0" applyFont="1" applyFill="1" applyBorder="1" applyAlignment="1">
      <alignment horizontal="center" textRotation="90" readingOrder="2"/>
    </xf>
    <xf numFmtId="0" fontId="4" fillId="3" borderId="22" xfId="0" applyFont="1" applyFill="1" applyBorder="1" applyAlignment="1">
      <alignment horizontal="center" textRotation="90" readingOrder="2"/>
    </xf>
  </cellXfs>
  <cellStyles count="1">
    <cellStyle name="Normal" xfId="0" builtinId="0"/>
  </cellStyles>
  <dxfs count="3">
    <dxf>
      <fill>
        <patternFill>
          <bgColor theme="5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6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view3D>
      <c:rAngAx val="1"/>
    </c:view3D>
    <c:plotArea>
      <c:layout/>
      <c:bar3DChart>
        <c:barDir val="col"/>
        <c:grouping val="stacked"/>
        <c:ser>
          <c:idx val="0"/>
          <c:order val="0"/>
          <c:dPt>
            <c:idx val="0"/>
            <c:spPr>
              <a:solidFill>
                <a:schemeClr val="accent3">
                  <a:lumMod val="60000"/>
                  <a:lumOff val="40000"/>
                </a:schemeClr>
              </a:solidFill>
            </c:spPr>
          </c:dPt>
          <c:dPt>
            <c:idx val="1"/>
            <c:spPr>
              <a:solidFill>
                <a:schemeClr val="accent6">
                  <a:lumMod val="60000"/>
                  <a:lumOff val="40000"/>
                </a:schemeClr>
              </a:solidFill>
            </c:spPr>
          </c:dPt>
          <c:dPt>
            <c:idx val="2"/>
            <c:spPr>
              <a:solidFill>
                <a:schemeClr val="accent2">
                  <a:lumMod val="60000"/>
                  <a:lumOff val="40000"/>
                </a:schemeClr>
              </a:solidFill>
            </c:spPr>
          </c:dPt>
          <c:dLbls>
            <c:dLbl>
              <c:idx val="2"/>
              <c:layout>
                <c:manualLayout>
                  <c:x val="3.058513947546122E-2"/>
                  <c:y val="-8.6711714274659929E-2"/>
                </c:manualLayout>
              </c:layout>
              <c:showVal val="1"/>
            </c:dLbl>
            <c:txPr>
              <a:bodyPr/>
              <a:lstStyle/>
              <a:p>
                <a:pPr>
                  <a:defRPr lang="ar-SA" sz="1200" b="1"/>
                </a:pPr>
                <a:endParaRPr lang="ar-EG"/>
              </a:p>
            </c:txPr>
            <c:showVal val="1"/>
          </c:dLbls>
          <c:val>
            <c:numRef>
              <c:f>(ورقة1!$B$21,ورقة1!$B$23,ورقة1!$B$25)</c:f>
              <c:numCache>
                <c:formatCode>0%</c:formatCode>
                <c:ptCount val="3"/>
                <c:pt idx="0">
                  <c:v>0.63</c:v>
                </c:pt>
                <c:pt idx="1">
                  <c:v>0.37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shape val="box"/>
        <c:axId val="118835072"/>
        <c:axId val="118836608"/>
        <c:axId val="0"/>
      </c:bar3DChart>
      <c:catAx>
        <c:axId val="118835072"/>
        <c:scaling>
          <c:orientation val="minMax"/>
        </c:scaling>
        <c:axPos val="b"/>
        <c:tickLblPos val="nextTo"/>
        <c:txPr>
          <a:bodyPr/>
          <a:lstStyle/>
          <a:p>
            <a:pPr>
              <a:defRPr lang="ar-SA" sz="1100" b="1"/>
            </a:pPr>
            <a:endParaRPr lang="ar-EG"/>
          </a:p>
        </c:txPr>
        <c:crossAx val="118836608"/>
        <c:crosses val="autoZero"/>
        <c:auto val="1"/>
        <c:lblAlgn val="ctr"/>
        <c:lblOffset val="100"/>
      </c:catAx>
      <c:valAx>
        <c:axId val="118836608"/>
        <c:scaling>
          <c:orientation val="minMax"/>
        </c:scaling>
        <c:axPos val="l"/>
        <c:majorGridlines/>
        <c:numFmt formatCode="0%" sourceLinked="1"/>
        <c:tickLblPos val="nextTo"/>
        <c:txPr>
          <a:bodyPr/>
          <a:lstStyle/>
          <a:p>
            <a:pPr>
              <a:defRPr lang="ar-SA"/>
            </a:pPr>
            <a:endParaRPr lang="ar-EG"/>
          </a:p>
        </c:txPr>
        <c:crossAx val="118835072"/>
        <c:crosses val="autoZero"/>
        <c:crossBetween val="between"/>
      </c:valAx>
    </c:plotArea>
    <c:legend>
      <c:legendPos val="r"/>
      <c:layout/>
      <c:txPr>
        <a:bodyPr/>
        <a:lstStyle/>
        <a:p>
          <a:pPr rtl="0">
            <a:defRPr lang="ar-SA"/>
          </a:pPr>
          <a:endParaRPr lang="ar-EG"/>
        </a:p>
      </c:txPr>
    </c:legend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19</xdr:row>
      <xdr:rowOff>66675</xdr:rowOff>
    </xdr:from>
    <xdr:to>
      <xdr:col>3</xdr:col>
      <xdr:colOff>19050</xdr:colOff>
      <xdr:row>20</xdr:row>
      <xdr:rowOff>180975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11227107975" y="5267325"/>
          <a:ext cx="276225" cy="304800"/>
        </a:xfrm>
        <a:prstGeom prst="rect">
          <a:avLst/>
        </a:prstGeom>
        <a:gradFill rotWithShape="0">
          <a:gsLst>
            <a:gs pos="0">
              <a:srgbClr val="C2D69B"/>
            </a:gs>
            <a:gs pos="50000">
              <a:srgbClr val="9BBB59"/>
            </a:gs>
            <a:gs pos="100000">
              <a:srgbClr val="C2D69B"/>
            </a:gs>
          </a:gsLst>
          <a:lin ang="5400000" scaled="1"/>
        </a:gradFill>
        <a:ln w="12700">
          <a:solidFill>
            <a:srgbClr val="9BBB59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1</a:t>
          </a:r>
        </a:p>
      </xdr:txBody>
    </xdr:sp>
    <xdr:clientData/>
  </xdr:twoCellAnchor>
  <xdr:twoCellAnchor>
    <xdr:from>
      <xdr:col>3</xdr:col>
      <xdr:colOff>104775</xdr:colOff>
      <xdr:row>19</xdr:row>
      <xdr:rowOff>76200</xdr:rowOff>
    </xdr:from>
    <xdr:to>
      <xdr:col>7</xdr:col>
      <xdr:colOff>38100</xdr:colOff>
      <xdr:row>21</xdr:row>
      <xdr:rowOff>0</xdr:rowOff>
    </xdr:to>
    <xdr:sp macro="" textlink="">
      <xdr:nvSpPr>
        <xdr:cNvPr id="1029" name="Text Box 5"/>
        <xdr:cNvSpPr txBox="1">
          <a:spLocks noChangeArrowheads="1"/>
        </xdr:cNvSpPr>
      </xdr:nvSpPr>
      <xdr:spPr bwMode="auto">
        <a:xfrm>
          <a:off x="11225984025" y="5276850"/>
          <a:ext cx="1038225" cy="304800"/>
        </a:xfrm>
        <a:prstGeom prst="rect">
          <a:avLst/>
        </a:prstGeom>
        <a:solidFill>
          <a:srgbClr val="FFFFFF"/>
        </a:solidFill>
        <a:ln w="12700">
          <a:solidFill>
            <a:srgbClr val="9BBB59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76923C"/>
              </a:solidFill>
              <a:latin typeface="Arial"/>
              <a:cs typeface="Arial"/>
            </a:rPr>
            <a:t>محاولة  اولى</a:t>
          </a:r>
        </a:p>
      </xdr:txBody>
    </xdr:sp>
    <xdr:clientData/>
  </xdr:twoCellAnchor>
  <xdr:twoCellAnchor>
    <xdr:from>
      <xdr:col>2</xdr:col>
      <xdr:colOff>28575</xdr:colOff>
      <xdr:row>21</xdr:row>
      <xdr:rowOff>161925</xdr:rowOff>
    </xdr:from>
    <xdr:to>
      <xdr:col>3</xdr:col>
      <xdr:colOff>28575</xdr:colOff>
      <xdr:row>23</xdr:row>
      <xdr:rowOff>57150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11227098450" y="5743575"/>
          <a:ext cx="276225" cy="285750"/>
        </a:xfrm>
        <a:prstGeom prst="rect">
          <a:avLst/>
        </a:prstGeom>
        <a:gradFill rotWithShape="0">
          <a:gsLst>
            <a:gs pos="0">
              <a:srgbClr val="FABF8F"/>
            </a:gs>
            <a:gs pos="50000">
              <a:srgbClr val="F79646"/>
            </a:gs>
            <a:gs pos="100000">
              <a:srgbClr val="FABF8F"/>
            </a:gs>
          </a:gsLst>
          <a:lin ang="5400000" scaled="1"/>
        </a:gradFill>
        <a:ln w="12700">
          <a:solidFill>
            <a:srgbClr val="F79646"/>
          </a:solidFill>
          <a:miter lim="800000"/>
          <a:headEnd/>
          <a:tailEnd/>
        </a:ln>
        <a:effectLst>
          <a:outerShdw dist="28398" dir="3806097" algn="ctr" rotWithShape="0">
            <a:srgbClr val="974706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2</a:t>
          </a:r>
        </a:p>
      </xdr:txBody>
    </xdr:sp>
    <xdr:clientData/>
  </xdr:twoCellAnchor>
  <xdr:twoCellAnchor>
    <xdr:from>
      <xdr:col>3</xdr:col>
      <xdr:colOff>152399</xdr:colOff>
      <xdr:row>21</xdr:row>
      <xdr:rowOff>171450</xdr:rowOff>
    </xdr:from>
    <xdr:to>
      <xdr:col>6</xdr:col>
      <xdr:colOff>257175</xdr:colOff>
      <xdr:row>23</xdr:row>
      <xdr:rowOff>47625</xdr:rowOff>
    </xdr:to>
    <xdr:sp macro="" textlink="">
      <xdr:nvSpPr>
        <xdr:cNvPr id="1031" name="Text Box 7"/>
        <xdr:cNvSpPr txBox="1">
          <a:spLocks noChangeArrowheads="1"/>
        </xdr:cNvSpPr>
      </xdr:nvSpPr>
      <xdr:spPr bwMode="auto">
        <a:xfrm flipV="1">
          <a:off x="11226041175" y="5753100"/>
          <a:ext cx="933451" cy="266700"/>
        </a:xfrm>
        <a:prstGeom prst="rect">
          <a:avLst/>
        </a:prstGeom>
        <a:solidFill>
          <a:srgbClr val="FFFFFF"/>
        </a:solidFill>
        <a:ln w="12700">
          <a:solidFill>
            <a:srgbClr val="F79646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E36C0A"/>
              </a:solidFill>
              <a:latin typeface="Arial"/>
              <a:cs typeface="Arial"/>
            </a:rPr>
            <a:t>محاولة  ثانية</a:t>
          </a:r>
        </a:p>
      </xdr:txBody>
    </xdr:sp>
    <xdr:clientData/>
  </xdr:twoCellAnchor>
  <xdr:twoCellAnchor>
    <xdr:from>
      <xdr:col>2</xdr:col>
      <xdr:colOff>19050</xdr:colOff>
      <xdr:row>24</xdr:row>
      <xdr:rowOff>9525</xdr:rowOff>
    </xdr:from>
    <xdr:to>
      <xdr:col>3</xdr:col>
      <xdr:colOff>19050</xdr:colOff>
      <xdr:row>25</xdr:row>
      <xdr:rowOff>123825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11227107975" y="6181725"/>
          <a:ext cx="276225" cy="304800"/>
        </a:xfrm>
        <a:prstGeom prst="rect">
          <a:avLst/>
        </a:prstGeom>
        <a:gradFill rotWithShape="0">
          <a:gsLst>
            <a:gs pos="0">
              <a:srgbClr val="D99594"/>
            </a:gs>
            <a:gs pos="50000">
              <a:srgbClr val="C0504D"/>
            </a:gs>
            <a:gs pos="100000">
              <a:srgbClr val="D99594"/>
            </a:gs>
          </a:gsLst>
          <a:lin ang="5400000" scaled="1"/>
        </a:gradFill>
        <a:ln w="12700">
          <a:solidFill>
            <a:srgbClr val="C0504D"/>
          </a:solidFill>
          <a:miter lim="800000"/>
          <a:headEnd/>
          <a:tailEnd/>
        </a:ln>
        <a:effectLst>
          <a:outerShdw dist="28398" dir="3806097" algn="ctr" rotWithShape="0">
            <a:srgbClr val="622423"/>
          </a:outerShdw>
        </a:effec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Calibri"/>
            </a:rPr>
            <a:t>3</a:t>
          </a:r>
        </a:p>
      </xdr:txBody>
    </xdr:sp>
    <xdr:clientData/>
  </xdr:twoCellAnchor>
  <xdr:twoCellAnchor>
    <xdr:from>
      <xdr:col>3</xdr:col>
      <xdr:colOff>123824</xdr:colOff>
      <xdr:row>24</xdr:row>
      <xdr:rowOff>0</xdr:rowOff>
    </xdr:from>
    <xdr:to>
      <xdr:col>6</xdr:col>
      <xdr:colOff>209549</xdr:colOff>
      <xdr:row>25</xdr:row>
      <xdr:rowOff>114300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1226088801" y="6172200"/>
          <a:ext cx="914400" cy="304800"/>
        </a:xfrm>
        <a:prstGeom prst="rect">
          <a:avLst/>
        </a:prstGeom>
        <a:solidFill>
          <a:srgbClr val="FFFFFF"/>
        </a:solidFill>
        <a:ln w="12700">
          <a:solidFill>
            <a:srgbClr val="C0504D"/>
          </a:solidFill>
          <a:prstDash val="dash"/>
          <a:miter lim="800000"/>
          <a:headEnd/>
          <a:tailEnd/>
        </a:ln>
        <a:effectLst/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ar-SA" sz="1100" b="1" i="0" u="none" strike="noStrike" baseline="0">
              <a:solidFill>
                <a:srgbClr val="FF0000"/>
              </a:solidFill>
              <a:latin typeface="Arial"/>
              <a:cs typeface="Arial"/>
            </a:rPr>
            <a:t>محاولة ثالثة</a:t>
          </a:r>
        </a:p>
      </xdr:txBody>
    </xdr:sp>
    <xdr:clientData/>
  </xdr:twoCellAnchor>
  <xdr:twoCellAnchor>
    <xdr:from>
      <xdr:col>8</xdr:col>
      <xdr:colOff>0</xdr:colOff>
      <xdr:row>20</xdr:row>
      <xdr:rowOff>0</xdr:rowOff>
    </xdr:from>
    <xdr:to>
      <xdr:col>20</xdr:col>
      <xdr:colOff>500620</xdr:colOff>
      <xdr:row>29</xdr:row>
      <xdr:rowOff>6309</xdr:rowOff>
    </xdr:to>
    <xdr:graphicFrame macro="">
      <xdr:nvGraphicFramePr>
        <xdr:cNvPr id="8" name="مخطط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rightToLeft="1" tabSelected="1" workbookViewId="0">
      <selection activeCell="U6" sqref="U6:U19"/>
    </sheetView>
  </sheetViews>
  <sheetFormatPr defaultRowHeight="14.25"/>
  <cols>
    <col min="1" max="1" width="21.25" customWidth="1"/>
    <col min="3" max="20" width="3.625" customWidth="1"/>
  </cols>
  <sheetData>
    <row r="1" spans="1:21" ht="19.5" thickBot="1">
      <c r="A1" s="1"/>
    </row>
    <row r="2" spans="1:21" ht="26.25" customHeight="1" thickTop="1" thickBot="1">
      <c r="A2" s="23" t="s">
        <v>4</v>
      </c>
      <c r="B2" s="24"/>
      <c r="C2" s="27" t="s">
        <v>0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9"/>
      <c r="U2" s="30" t="s">
        <v>1</v>
      </c>
    </row>
    <row r="3" spans="1:21">
      <c r="A3" s="25"/>
      <c r="B3" s="26"/>
      <c r="C3" s="2">
        <v>1</v>
      </c>
      <c r="D3" s="2">
        <v>2</v>
      </c>
      <c r="E3" s="2">
        <v>3</v>
      </c>
      <c r="F3" s="2">
        <v>4</v>
      </c>
      <c r="G3" s="2">
        <v>5</v>
      </c>
      <c r="H3" s="2">
        <v>6</v>
      </c>
      <c r="I3" s="2">
        <v>7</v>
      </c>
      <c r="J3" s="2">
        <v>8</v>
      </c>
      <c r="K3" s="2">
        <v>9</v>
      </c>
      <c r="L3" s="2">
        <v>10</v>
      </c>
      <c r="M3" s="2">
        <v>11</v>
      </c>
      <c r="N3" s="2">
        <v>12</v>
      </c>
      <c r="O3" s="2">
        <v>14</v>
      </c>
      <c r="P3" s="2">
        <v>15</v>
      </c>
      <c r="Q3" s="2">
        <v>16</v>
      </c>
      <c r="R3" s="2">
        <v>17</v>
      </c>
      <c r="S3" s="2">
        <v>18</v>
      </c>
      <c r="T3" s="3">
        <v>19</v>
      </c>
      <c r="U3" s="31"/>
    </row>
    <row r="4" spans="1:21">
      <c r="A4" s="33" t="s">
        <v>2</v>
      </c>
      <c r="B4" s="35" t="s">
        <v>3</v>
      </c>
      <c r="C4" s="37"/>
      <c r="D4" s="37"/>
      <c r="E4" s="37"/>
      <c r="F4" s="37"/>
      <c r="G4" s="37"/>
      <c r="H4" s="14"/>
      <c r="I4" s="37"/>
      <c r="J4" s="14"/>
      <c r="K4" s="37"/>
      <c r="L4" s="37"/>
      <c r="M4" s="37"/>
      <c r="N4" s="37"/>
      <c r="O4" s="37"/>
      <c r="P4" s="37"/>
      <c r="Q4" s="37"/>
      <c r="R4" s="37"/>
      <c r="S4" s="44"/>
      <c r="T4" s="39"/>
      <c r="U4" s="31"/>
    </row>
    <row r="5" spans="1:21" ht="62.25" customHeight="1" thickBot="1">
      <c r="A5" s="34"/>
      <c r="B5" s="36"/>
      <c r="C5" s="38"/>
      <c r="D5" s="38"/>
      <c r="E5" s="38"/>
      <c r="F5" s="38"/>
      <c r="G5" s="38"/>
      <c r="H5" s="15"/>
      <c r="I5" s="38"/>
      <c r="J5" s="15"/>
      <c r="K5" s="38"/>
      <c r="L5" s="38"/>
      <c r="M5" s="38"/>
      <c r="N5" s="38"/>
      <c r="O5" s="38"/>
      <c r="P5" s="38"/>
      <c r="Q5" s="38"/>
      <c r="R5" s="38"/>
      <c r="S5" s="45"/>
      <c r="T5" s="40"/>
      <c r="U5" s="32"/>
    </row>
    <row r="6" spans="1:21" ht="20.100000000000001" customHeight="1" thickTop="1" thickBot="1">
      <c r="A6" s="4"/>
      <c r="B6" s="5"/>
      <c r="C6" s="18">
        <v>2</v>
      </c>
      <c r="D6" s="18">
        <v>2</v>
      </c>
      <c r="E6" s="18">
        <v>2</v>
      </c>
      <c r="F6" s="18">
        <v>2</v>
      </c>
      <c r="G6" s="18">
        <v>1</v>
      </c>
      <c r="H6" s="18">
        <v>2</v>
      </c>
      <c r="I6" s="18">
        <v>1</v>
      </c>
      <c r="J6" s="18">
        <v>1</v>
      </c>
      <c r="K6" s="18">
        <v>1</v>
      </c>
      <c r="L6" s="18">
        <v>2</v>
      </c>
      <c r="M6" s="18">
        <v>2</v>
      </c>
      <c r="N6" s="18">
        <v>1</v>
      </c>
      <c r="O6" s="18">
        <v>1</v>
      </c>
      <c r="P6" s="18">
        <v>2</v>
      </c>
      <c r="Q6" s="18">
        <v>1</v>
      </c>
      <c r="R6" s="18">
        <v>2</v>
      </c>
      <c r="S6" s="18">
        <v>2</v>
      </c>
      <c r="T6" s="19">
        <v>1</v>
      </c>
      <c r="U6" s="16">
        <f>IF(COUNTIF(C6:T6,"3")=0,(SUM(COUNTIF(C6:T6,"1")*100,COUNTIF(C6:T6,"2")*85)/SUM(COUNTIF(C6:T6,"1"),COUNTIF(C6:T6,"2"))/100),(SUM(COUNTIF(C6:T6,"1")*100,COUNTIF(C6:T6,"2")*85,COUNTIF(C6:T6,"3")*70)/SUM(COUNTIF(C6:T6,"1"),COUNTIF(C6:T6,"2"))/100))</f>
        <v>0.91666666666666674</v>
      </c>
    </row>
    <row r="7" spans="1:21" ht="20.100000000000001" customHeight="1" thickBot="1">
      <c r="A7" s="4"/>
      <c r="B7" s="5"/>
      <c r="C7" s="18">
        <v>1</v>
      </c>
      <c r="D7" s="18">
        <v>1</v>
      </c>
      <c r="E7" s="18">
        <v>1</v>
      </c>
      <c r="F7" s="18">
        <v>1</v>
      </c>
      <c r="G7" s="18">
        <v>1</v>
      </c>
      <c r="H7" s="18">
        <v>1</v>
      </c>
      <c r="I7" s="18">
        <v>1</v>
      </c>
      <c r="J7" s="18">
        <v>1</v>
      </c>
      <c r="K7" s="18">
        <v>1</v>
      </c>
      <c r="L7" s="18">
        <v>1</v>
      </c>
      <c r="M7" s="18">
        <v>1</v>
      </c>
      <c r="N7" s="18">
        <v>1</v>
      </c>
      <c r="O7" s="18">
        <v>1</v>
      </c>
      <c r="P7" s="18">
        <v>1</v>
      </c>
      <c r="Q7" s="18">
        <v>1</v>
      </c>
      <c r="R7" s="18">
        <v>1</v>
      </c>
      <c r="S7" s="18">
        <v>1</v>
      </c>
      <c r="T7" s="19">
        <v>1</v>
      </c>
      <c r="U7" s="16">
        <f t="shared" ref="U7:U19" si="0">IF(COUNTIF(C7:T7,"3")=0,(SUM(COUNTIF(C7:T7,"1")*100,COUNTIF(C7:T7,"2")*85)/SUM(COUNTIF(C7:T7,"1"),COUNTIF(C7:T7,"2"))/100),(SUM(COUNTIF(C7:T7,"1")*100,COUNTIF(C7:T7,"2")*85,COUNTIF(C7:T7,"3")*70)/SUM(COUNTIF(C7:T7,"1"),COUNTIF(C7:T7,"2"))/100))</f>
        <v>1</v>
      </c>
    </row>
    <row r="8" spans="1:21" ht="20.100000000000001" customHeight="1" thickBot="1">
      <c r="A8" s="6"/>
      <c r="B8" s="7"/>
      <c r="C8" s="20">
        <v>2</v>
      </c>
      <c r="D8" s="20">
        <v>2</v>
      </c>
      <c r="E8" s="20">
        <v>1</v>
      </c>
      <c r="F8" s="20">
        <v>2</v>
      </c>
      <c r="G8" s="41" t="s">
        <v>5</v>
      </c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3"/>
      <c r="T8" s="21">
        <v>1</v>
      </c>
      <c r="U8" s="16">
        <f t="shared" si="0"/>
        <v>0.91</v>
      </c>
    </row>
    <row r="9" spans="1:21" ht="20.100000000000001" customHeight="1" thickTop="1" thickBot="1">
      <c r="A9" s="4"/>
      <c r="B9" s="5"/>
      <c r="C9" s="18">
        <v>2</v>
      </c>
      <c r="D9" s="18">
        <v>1</v>
      </c>
      <c r="E9" s="18">
        <v>1</v>
      </c>
      <c r="F9" s="18">
        <v>1</v>
      </c>
      <c r="G9" s="18">
        <v>1</v>
      </c>
      <c r="H9" s="18">
        <v>2</v>
      </c>
      <c r="I9" s="18">
        <v>1</v>
      </c>
      <c r="J9" s="18">
        <v>1</v>
      </c>
      <c r="K9" s="18">
        <v>1</v>
      </c>
      <c r="L9" s="18">
        <v>1</v>
      </c>
      <c r="M9" s="18">
        <v>1</v>
      </c>
      <c r="N9" s="18">
        <v>1</v>
      </c>
      <c r="O9" s="18">
        <v>1</v>
      </c>
      <c r="P9" s="18">
        <v>2</v>
      </c>
      <c r="Q9" s="18">
        <v>1</v>
      </c>
      <c r="R9" s="18">
        <v>2</v>
      </c>
      <c r="S9" s="18">
        <v>2</v>
      </c>
      <c r="T9" s="19">
        <v>1</v>
      </c>
      <c r="U9" s="16">
        <f t="shared" si="0"/>
        <v>0.95833333333333326</v>
      </c>
    </row>
    <row r="10" spans="1:21" ht="20.100000000000001" customHeight="1" thickBot="1">
      <c r="A10" s="4"/>
      <c r="B10" s="5"/>
      <c r="C10" s="18">
        <v>2</v>
      </c>
      <c r="D10" s="18">
        <v>1</v>
      </c>
      <c r="E10" s="18">
        <v>1</v>
      </c>
      <c r="F10" s="18">
        <v>2</v>
      </c>
      <c r="G10" s="18">
        <v>1</v>
      </c>
      <c r="H10" s="18">
        <v>2</v>
      </c>
      <c r="I10" s="18">
        <v>1</v>
      </c>
      <c r="J10" s="18">
        <v>1</v>
      </c>
      <c r="K10" s="18">
        <v>1</v>
      </c>
      <c r="L10" s="18">
        <v>2</v>
      </c>
      <c r="M10" s="18">
        <v>1</v>
      </c>
      <c r="N10" s="18">
        <v>1</v>
      </c>
      <c r="O10" s="18">
        <v>2</v>
      </c>
      <c r="P10" s="18">
        <v>2</v>
      </c>
      <c r="Q10" s="18">
        <v>1</v>
      </c>
      <c r="R10" s="18">
        <v>2</v>
      </c>
      <c r="S10" s="18">
        <v>2</v>
      </c>
      <c r="T10" s="19">
        <v>1</v>
      </c>
      <c r="U10" s="16">
        <f t="shared" si="0"/>
        <v>0.93333333333333324</v>
      </c>
    </row>
    <row r="11" spans="1:21" ht="20.100000000000001" customHeight="1" thickBot="1">
      <c r="A11" s="6"/>
      <c r="B11" s="7"/>
      <c r="C11" s="20">
        <v>2</v>
      </c>
      <c r="D11" s="20">
        <v>1</v>
      </c>
      <c r="E11" s="20">
        <v>2</v>
      </c>
      <c r="F11" s="20">
        <v>2</v>
      </c>
      <c r="G11" s="41" t="s">
        <v>5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3"/>
      <c r="T11" s="21">
        <v>2</v>
      </c>
      <c r="U11" s="16">
        <f t="shared" si="0"/>
        <v>0.88</v>
      </c>
    </row>
    <row r="12" spans="1:21" ht="20.100000000000001" customHeight="1" thickTop="1" thickBot="1">
      <c r="A12" s="4"/>
      <c r="B12" s="5"/>
      <c r="C12" s="18">
        <v>2</v>
      </c>
      <c r="D12" s="18">
        <v>1</v>
      </c>
      <c r="E12" s="18">
        <v>1</v>
      </c>
      <c r="F12" s="18">
        <v>1</v>
      </c>
      <c r="G12" s="18">
        <v>1</v>
      </c>
      <c r="H12" s="18">
        <v>2</v>
      </c>
      <c r="I12" s="18">
        <v>1</v>
      </c>
      <c r="J12" s="18">
        <v>1</v>
      </c>
      <c r="K12" s="18">
        <v>1</v>
      </c>
      <c r="L12" s="18">
        <v>2</v>
      </c>
      <c r="M12" s="18">
        <v>1</v>
      </c>
      <c r="N12" s="18">
        <v>1</v>
      </c>
      <c r="O12" s="18">
        <v>1</v>
      </c>
      <c r="P12" s="18">
        <v>2</v>
      </c>
      <c r="Q12" s="18">
        <v>1</v>
      </c>
      <c r="R12" s="18">
        <v>1</v>
      </c>
      <c r="S12" s="18">
        <v>2</v>
      </c>
      <c r="T12" s="19">
        <v>1</v>
      </c>
      <c r="U12" s="16">
        <f t="shared" si="0"/>
        <v>0.95833333333333326</v>
      </c>
    </row>
    <row r="13" spans="1:21" ht="20.100000000000001" customHeight="1" thickBot="1">
      <c r="A13" s="4"/>
      <c r="B13" s="5"/>
      <c r="C13" s="18">
        <v>2</v>
      </c>
      <c r="D13" s="18">
        <v>2</v>
      </c>
      <c r="E13" s="18">
        <v>1</v>
      </c>
      <c r="F13" s="18">
        <v>2</v>
      </c>
      <c r="G13" s="18">
        <v>1</v>
      </c>
      <c r="H13" s="18">
        <v>1</v>
      </c>
      <c r="I13" s="18">
        <v>1</v>
      </c>
      <c r="J13" s="18">
        <v>1</v>
      </c>
      <c r="K13" s="18">
        <v>1</v>
      </c>
      <c r="L13" s="18">
        <v>2</v>
      </c>
      <c r="M13" s="18">
        <v>1</v>
      </c>
      <c r="N13" s="18">
        <v>1</v>
      </c>
      <c r="O13" s="18">
        <v>1</v>
      </c>
      <c r="P13" s="18">
        <v>2</v>
      </c>
      <c r="Q13" s="18">
        <v>1</v>
      </c>
      <c r="R13" s="18">
        <v>2</v>
      </c>
      <c r="S13" s="18">
        <v>2</v>
      </c>
      <c r="T13" s="19">
        <v>1</v>
      </c>
      <c r="U13" s="16">
        <f t="shared" si="0"/>
        <v>0.94166666666666676</v>
      </c>
    </row>
    <row r="14" spans="1:21" ht="20.100000000000001" customHeight="1" thickBot="1">
      <c r="A14" s="4"/>
      <c r="B14" s="5"/>
      <c r="C14" s="18">
        <v>2</v>
      </c>
      <c r="D14" s="18">
        <v>2</v>
      </c>
      <c r="E14" s="18">
        <v>1</v>
      </c>
      <c r="F14" s="18">
        <v>2</v>
      </c>
      <c r="G14" s="18">
        <v>2</v>
      </c>
      <c r="H14" s="18">
        <v>2</v>
      </c>
      <c r="I14" s="18">
        <v>1</v>
      </c>
      <c r="J14" s="18">
        <v>1</v>
      </c>
      <c r="K14" s="18">
        <v>1</v>
      </c>
      <c r="L14" s="18">
        <v>2</v>
      </c>
      <c r="M14" s="18">
        <v>1</v>
      </c>
      <c r="N14" s="18">
        <v>1</v>
      </c>
      <c r="O14" s="18">
        <v>2</v>
      </c>
      <c r="P14" s="18">
        <v>2</v>
      </c>
      <c r="Q14" s="18">
        <v>1</v>
      </c>
      <c r="R14" s="18">
        <v>2</v>
      </c>
      <c r="S14" s="18">
        <v>2</v>
      </c>
      <c r="T14" s="19">
        <v>1</v>
      </c>
      <c r="U14" s="16">
        <f t="shared" si="0"/>
        <v>0.91666666666666674</v>
      </c>
    </row>
    <row r="15" spans="1:21" ht="20.100000000000001" customHeight="1" thickBot="1">
      <c r="A15" s="6"/>
      <c r="B15" s="7"/>
      <c r="C15" s="20">
        <v>2</v>
      </c>
      <c r="D15" s="20">
        <v>2</v>
      </c>
      <c r="E15" s="20">
        <v>1</v>
      </c>
      <c r="F15" s="20">
        <v>2</v>
      </c>
      <c r="G15" s="41" t="s">
        <v>5</v>
      </c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3"/>
      <c r="T15" s="21">
        <v>2</v>
      </c>
      <c r="U15" s="16">
        <f t="shared" si="0"/>
        <v>0.88</v>
      </c>
    </row>
    <row r="16" spans="1:21" ht="20.100000000000001" customHeight="1" thickTop="1" thickBot="1">
      <c r="A16" s="4"/>
      <c r="B16" s="5"/>
      <c r="C16" s="18">
        <v>2</v>
      </c>
      <c r="D16" s="18">
        <v>1</v>
      </c>
      <c r="E16" s="18">
        <v>1</v>
      </c>
      <c r="F16" s="18">
        <v>1</v>
      </c>
      <c r="G16" s="18">
        <v>1</v>
      </c>
      <c r="H16" s="18">
        <v>2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2</v>
      </c>
      <c r="S16" s="18">
        <v>2</v>
      </c>
      <c r="T16" s="19">
        <v>1</v>
      </c>
      <c r="U16" s="16">
        <f t="shared" si="0"/>
        <v>0.96666666666666667</v>
      </c>
    </row>
    <row r="17" spans="1:21" ht="20.100000000000001" customHeight="1" thickBot="1">
      <c r="A17" s="4"/>
      <c r="B17" s="5"/>
      <c r="C17" s="18">
        <v>1</v>
      </c>
      <c r="D17" s="18">
        <v>1</v>
      </c>
      <c r="E17" s="18">
        <v>1</v>
      </c>
      <c r="F17" s="18">
        <v>1</v>
      </c>
      <c r="G17" s="18">
        <v>2</v>
      </c>
      <c r="H17" s="18">
        <v>1</v>
      </c>
      <c r="I17" s="18">
        <v>1</v>
      </c>
      <c r="J17" s="18">
        <v>1</v>
      </c>
      <c r="K17" s="18">
        <v>1</v>
      </c>
      <c r="L17" s="18">
        <v>1</v>
      </c>
      <c r="M17" s="18">
        <v>1</v>
      </c>
      <c r="N17" s="18">
        <v>1</v>
      </c>
      <c r="O17" s="18">
        <v>1</v>
      </c>
      <c r="P17" s="18">
        <v>1</v>
      </c>
      <c r="Q17" s="18">
        <v>1</v>
      </c>
      <c r="R17" s="18">
        <v>1</v>
      </c>
      <c r="S17" s="18">
        <v>2</v>
      </c>
      <c r="T17" s="19">
        <v>1</v>
      </c>
      <c r="U17" s="16">
        <f t="shared" si="0"/>
        <v>0.98333333333333328</v>
      </c>
    </row>
    <row r="18" spans="1:21" ht="20.100000000000001" customHeight="1" thickBot="1">
      <c r="A18" s="4"/>
      <c r="B18" s="5"/>
      <c r="C18" s="18">
        <v>2</v>
      </c>
      <c r="D18" s="18">
        <v>1</v>
      </c>
      <c r="E18" s="18">
        <v>2</v>
      </c>
      <c r="F18" s="18">
        <v>2</v>
      </c>
      <c r="G18" s="18">
        <v>1</v>
      </c>
      <c r="H18" s="18">
        <v>2</v>
      </c>
      <c r="I18" s="18">
        <v>1</v>
      </c>
      <c r="J18" s="18">
        <v>1</v>
      </c>
      <c r="K18" s="18">
        <v>2</v>
      </c>
      <c r="L18" s="18">
        <v>2</v>
      </c>
      <c r="M18" s="18">
        <v>1</v>
      </c>
      <c r="N18" s="18">
        <v>2</v>
      </c>
      <c r="O18" s="18">
        <v>1</v>
      </c>
      <c r="P18" s="18">
        <v>2</v>
      </c>
      <c r="Q18" s="18">
        <v>1</v>
      </c>
      <c r="R18" s="18">
        <v>2</v>
      </c>
      <c r="S18" s="18">
        <v>2</v>
      </c>
      <c r="T18" s="19">
        <v>1</v>
      </c>
      <c r="U18" s="16">
        <f t="shared" si="0"/>
        <v>0.91666666666666674</v>
      </c>
    </row>
    <row r="19" spans="1:21" ht="20.100000000000001" customHeight="1" thickBot="1">
      <c r="A19" s="6"/>
      <c r="B19" s="7"/>
      <c r="C19" s="20">
        <v>2</v>
      </c>
      <c r="D19" s="20">
        <v>1</v>
      </c>
      <c r="E19" s="20">
        <v>1</v>
      </c>
      <c r="F19" s="20">
        <v>1</v>
      </c>
      <c r="G19" s="41" t="s">
        <v>5</v>
      </c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3"/>
      <c r="T19" s="21">
        <v>2</v>
      </c>
      <c r="U19" s="16">
        <f t="shared" si="0"/>
        <v>0.94</v>
      </c>
    </row>
    <row r="20" spans="1:21" ht="15" thickTop="1">
      <c r="A20" s="8"/>
    </row>
    <row r="21" spans="1:21" ht="15">
      <c r="A21" s="9"/>
      <c r="B21" s="22">
        <f>COUNTIF($C$6:$T$19,"1")/200</f>
        <v>0.63</v>
      </c>
    </row>
    <row r="22" spans="1:21" ht="15.75">
      <c r="A22" s="10"/>
      <c r="B22" s="22"/>
    </row>
    <row r="23" spans="1:21" ht="15">
      <c r="A23" s="11"/>
      <c r="B23" s="22">
        <f>COUNTIF($C$6:$T$19,"2")/200</f>
        <v>0.37</v>
      </c>
    </row>
    <row r="24" spans="1:21" ht="15.75">
      <c r="A24" s="10"/>
      <c r="B24" s="22"/>
    </row>
    <row r="25" spans="1:21" ht="15">
      <c r="A25" s="12"/>
      <c r="B25" s="22">
        <f>COUNTIF($C$6:$T$19,"3")/200</f>
        <v>0</v>
      </c>
    </row>
    <row r="26" spans="1:21" ht="15.75">
      <c r="A26" s="10"/>
    </row>
    <row r="28" spans="1:21" ht="18">
      <c r="A28" s="13"/>
    </row>
    <row r="30" spans="1:21" ht="18">
      <c r="C30" s="17" t="s">
        <v>6</v>
      </c>
    </row>
  </sheetData>
  <mergeCells count="25">
    <mergeCell ref="G11:S11"/>
    <mergeCell ref="G15:S15"/>
    <mergeCell ref="G19:S19"/>
    <mergeCell ref="P4:P5"/>
    <mergeCell ref="Q4:Q5"/>
    <mergeCell ref="R4:R5"/>
    <mergeCell ref="S4:S5"/>
    <mergeCell ref="G8:S8"/>
    <mergeCell ref="I4:I5"/>
    <mergeCell ref="K4:K5"/>
    <mergeCell ref="L4:L5"/>
    <mergeCell ref="M4:M5"/>
    <mergeCell ref="N4:N5"/>
    <mergeCell ref="O4:O5"/>
    <mergeCell ref="A2:B3"/>
    <mergeCell ref="C2:T2"/>
    <mergeCell ref="U2:U5"/>
    <mergeCell ref="A4:A5"/>
    <mergeCell ref="B4:B5"/>
    <mergeCell ref="C4:C5"/>
    <mergeCell ref="D4:D5"/>
    <mergeCell ref="E4:E5"/>
    <mergeCell ref="F4:F5"/>
    <mergeCell ref="G4:G5"/>
    <mergeCell ref="T4:T5"/>
  </mergeCells>
  <conditionalFormatting sqref="C6:T19">
    <cfRule type="cellIs" dxfId="2" priority="3" operator="equal">
      <formula>1</formula>
    </cfRule>
    <cfRule type="cellIs" dxfId="1" priority="2" operator="equal">
      <formula>2</formula>
    </cfRule>
    <cfRule type="cellIs" dxfId="0" priority="1" operator="equal">
      <formula>3</formula>
    </cfRule>
  </conditionalFormatting>
  <pageMargins left="0.7" right="0.7" top="0.75" bottom="0.75" header="0.3" footer="0.3"/>
  <pageSetup paperSize="9" orientation="landscape" copies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ABONAWAF</dc:creator>
  <cp:lastModifiedBy>Abdo</cp:lastModifiedBy>
  <dcterms:created xsi:type="dcterms:W3CDTF">2013-09-20T16:30:46Z</dcterms:created>
  <dcterms:modified xsi:type="dcterms:W3CDTF">2013-09-20T19:04:17Z</dcterms:modified>
</cp:coreProperties>
</file>