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7995"/>
  </bookViews>
  <sheets>
    <sheet name="ف ق" sheetId="1" r:id="rId1"/>
    <sheet name="ف1" sheetId="2" r:id="rId2"/>
    <sheet name="ف2" sheetId="8" r:id="rId3"/>
    <sheet name="ف3" sheetId="9" r:id="rId4"/>
    <sheet name="النسبة العامة" sheetId="5" r:id="rId5"/>
  </sheets>
  <calcPr calcId="124519"/>
</workbook>
</file>

<file path=xl/calcChain.xml><?xml version="1.0" encoding="utf-8"?>
<calcChain xmlns="http://schemas.openxmlformats.org/spreadsheetml/2006/main">
  <c r="B3" i="5"/>
  <c r="Q3"/>
  <c r="K3"/>
  <c r="N3" s="1"/>
  <c r="E3"/>
  <c r="E48" i="9"/>
  <c r="E47"/>
  <c r="E46"/>
  <c r="E45"/>
  <c r="B56" s="1"/>
  <c r="T41"/>
  <c r="N41"/>
  <c r="H41"/>
  <c r="E41"/>
  <c r="W41" s="1"/>
  <c r="T40"/>
  <c r="W40" s="1"/>
  <c r="N40"/>
  <c r="Q40" s="1"/>
  <c r="H40"/>
  <c r="K40" s="1"/>
  <c r="E40"/>
  <c r="W39"/>
  <c r="T39"/>
  <c r="N39"/>
  <c r="K39"/>
  <c r="H39"/>
  <c r="E39"/>
  <c r="Q39" s="1"/>
  <c r="T38"/>
  <c r="W38" s="1"/>
  <c r="N38"/>
  <c r="N42" s="1"/>
  <c r="Q42" s="1"/>
  <c r="H38"/>
  <c r="K38" s="1"/>
  <c r="E38"/>
  <c r="E42" s="1"/>
  <c r="T36"/>
  <c r="W36" s="1"/>
  <c r="N36"/>
  <c r="Q36" s="1"/>
  <c r="H36"/>
  <c r="K36" s="1"/>
  <c r="E36"/>
  <c r="W35"/>
  <c r="T35"/>
  <c r="T47" s="1"/>
  <c r="W47" s="1"/>
  <c r="N35"/>
  <c r="N47" s="1"/>
  <c r="Q47" s="1"/>
  <c r="K35"/>
  <c r="H35"/>
  <c r="H47" s="1"/>
  <c r="K47" s="1"/>
  <c r="E35"/>
  <c r="Q35" s="1"/>
  <c r="T34"/>
  <c r="W34" s="1"/>
  <c r="N34"/>
  <c r="Q34" s="1"/>
  <c r="H34"/>
  <c r="K34" s="1"/>
  <c r="E34"/>
  <c r="T33"/>
  <c r="T37" s="1"/>
  <c r="N33"/>
  <c r="N45" s="1"/>
  <c r="H33"/>
  <c r="H37" s="1"/>
  <c r="E33"/>
  <c r="W33" s="1"/>
  <c r="W31"/>
  <c r="T31"/>
  <c r="N31"/>
  <c r="K31"/>
  <c r="H31"/>
  <c r="E31"/>
  <c r="Q31" s="1"/>
  <c r="T30"/>
  <c r="W30" s="1"/>
  <c r="N30"/>
  <c r="Q30" s="1"/>
  <c r="H30"/>
  <c r="K30" s="1"/>
  <c r="E30"/>
  <c r="T29"/>
  <c r="N29"/>
  <c r="H29"/>
  <c r="E29"/>
  <c r="E32" s="1"/>
  <c r="N28"/>
  <c r="Q28" s="1"/>
  <c r="W27"/>
  <c r="T27"/>
  <c r="N27"/>
  <c r="K27"/>
  <c r="H27"/>
  <c r="E27"/>
  <c r="Q27" s="1"/>
  <c r="T26"/>
  <c r="W26" s="1"/>
  <c r="N26"/>
  <c r="Q26" s="1"/>
  <c r="H26"/>
  <c r="K26" s="1"/>
  <c r="E26"/>
  <c r="T25"/>
  <c r="N25"/>
  <c r="H25"/>
  <c r="E25"/>
  <c r="E28" s="1"/>
  <c r="E48" i="8"/>
  <c r="E47"/>
  <c r="E46"/>
  <c r="E45"/>
  <c r="B56" s="1"/>
  <c r="T41"/>
  <c r="N41"/>
  <c r="H41"/>
  <c r="E41"/>
  <c r="W41" s="1"/>
  <c r="T40"/>
  <c r="W40" s="1"/>
  <c r="N40"/>
  <c r="Q40" s="1"/>
  <c r="H40"/>
  <c r="K40" s="1"/>
  <c r="E40"/>
  <c r="W39"/>
  <c r="T39"/>
  <c r="N39"/>
  <c r="K39"/>
  <c r="H39"/>
  <c r="E39"/>
  <c r="Q39" s="1"/>
  <c r="T38"/>
  <c r="W38" s="1"/>
  <c r="N38"/>
  <c r="N42" s="1"/>
  <c r="H38"/>
  <c r="K38" s="1"/>
  <c r="E38"/>
  <c r="E42" s="1"/>
  <c r="T36"/>
  <c r="W36" s="1"/>
  <c r="N36"/>
  <c r="Q36" s="1"/>
  <c r="H36"/>
  <c r="K36" s="1"/>
  <c r="E36"/>
  <c r="W35"/>
  <c r="T35"/>
  <c r="T47" s="1"/>
  <c r="W47" s="1"/>
  <c r="N35"/>
  <c r="N47" s="1"/>
  <c r="Q47" s="1"/>
  <c r="K35"/>
  <c r="H35"/>
  <c r="H47" s="1"/>
  <c r="K47" s="1"/>
  <c r="E35"/>
  <c r="Q35" s="1"/>
  <c r="T34"/>
  <c r="W34" s="1"/>
  <c r="N34"/>
  <c r="Q34" s="1"/>
  <c r="H34"/>
  <c r="K34" s="1"/>
  <c r="E34"/>
  <c r="T33"/>
  <c r="T37" s="1"/>
  <c r="N33"/>
  <c r="N45" s="1"/>
  <c r="H33"/>
  <c r="H37" s="1"/>
  <c r="E33"/>
  <c r="W33" s="1"/>
  <c r="N32"/>
  <c r="Q32" s="1"/>
  <c r="W31"/>
  <c r="T31"/>
  <c r="N31"/>
  <c r="K31"/>
  <c r="H31"/>
  <c r="E31"/>
  <c r="Q31" s="1"/>
  <c r="T30"/>
  <c r="W30" s="1"/>
  <c r="N30"/>
  <c r="Q30" s="1"/>
  <c r="H30"/>
  <c r="K30" s="1"/>
  <c r="E30"/>
  <c r="T29"/>
  <c r="N29"/>
  <c r="H29"/>
  <c r="E29"/>
  <c r="E32" s="1"/>
  <c r="N28"/>
  <c r="W27"/>
  <c r="T27"/>
  <c r="N27"/>
  <c r="K27"/>
  <c r="H27"/>
  <c r="E27"/>
  <c r="Q27" s="1"/>
  <c r="T26"/>
  <c r="W26" s="1"/>
  <c r="N26"/>
  <c r="Q26" s="1"/>
  <c r="H26"/>
  <c r="K26" s="1"/>
  <c r="E26"/>
  <c r="T25"/>
  <c r="N25"/>
  <c r="H25"/>
  <c r="E25"/>
  <c r="E28" s="1"/>
  <c r="T48" i="2"/>
  <c r="Q48" s="1"/>
  <c r="N48"/>
  <c r="K48" s="1"/>
  <c r="H48"/>
  <c r="E48"/>
  <c r="W47" s="1"/>
  <c r="T47"/>
  <c r="Q47" s="1"/>
  <c r="N47"/>
  <c r="K47" s="1"/>
  <c r="H47"/>
  <c r="E47"/>
  <c r="E46"/>
  <c r="W45" s="1"/>
  <c r="T45"/>
  <c r="Q45" s="1"/>
  <c r="N45"/>
  <c r="K45" s="1"/>
  <c r="H45"/>
  <c r="E45"/>
  <c r="W42"/>
  <c r="T42"/>
  <c r="Q42"/>
  <c r="N42"/>
  <c r="K42"/>
  <c r="H42"/>
  <c r="E42"/>
  <c r="W41"/>
  <c r="T41"/>
  <c r="Q41"/>
  <c r="N41"/>
  <c r="K41"/>
  <c r="H41"/>
  <c r="E41"/>
  <c r="W40"/>
  <c r="T40"/>
  <c r="Q40"/>
  <c r="N40"/>
  <c r="K40"/>
  <c r="H40"/>
  <c r="E40"/>
  <c r="W39"/>
  <c r="T39"/>
  <c r="Q39"/>
  <c r="N39"/>
  <c r="K39"/>
  <c r="H39"/>
  <c r="E39"/>
  <c r="W38"/>
  <c r="T38"/>
  <c r="Q38"/>
  <c r="N38"/>
  <c r="K38"/>
  <c r="H38"/>
  <c r="E38"/>
  <c r="W37"/>
  <c r="T37"/>
  <c r="Q37"/>
  <c r="N37"/>
  <c r="K37"/>
  <c r="H37"/>
  <c r="E37"/>
  <c r="W36"/>
  <c r="T36"/>
  <c r="Q36" s="1"/>
  <c r="N36"/>
  <c r="K36"/>
  <c r="H36"/>
  <c r="E36"/>
  <c r="W35"/>
  <c r="T35"/>
  <c r="Q35"/>
  <c r="N35"/>
  <c r="K35"/>
  <c r="H35"/>
  <c r="E35"/>
  <c r="W34"/>
  <c r="T34"/>
  <c r="Q34"/>
  <c r="N34"/>
  <c r="K34"/>
  <c r="H34"/>
  <c r="E34"/>
  <c r="W33"/>
  <c r="T33"/>
  <c r="Q33"/>
  <c r="N33"/>
  <c r="K33"/>
  <c r="H33"/>
  <c r="E33"/>
  <c r="W32"/>
  <c r="T32"/>
  <c r="Q32"/>
  <c r="N32"/>
  <c r="K32"/>
  <c r="H32"/>
  <c r="E32"/>
  <c r="W31"/>
  <c r="T31"/>
  <c r="Q31"/>
  <c r="N31"/>
  <c r="K31"/>
  <c r="H31"/>
  <c r="E31"/>
  <c r="W30"/>
  <c r="T30"/>
  <c r="Q30"/>
  <c r="N30"/>
  <c r="K30"/>
  <c r="H30"/>
  <c r="E30"/>
  <c r="W29"/>
  <c r="T29"/>
  <c r="Q29"/>
  <c r="N29"/>
  <c r="K29"/>
  <c r="H29"/>
  <c r="E29"/>
  <c r="W27"/>
  <c r="T27"/>
  <c r="Q27"/>
  <c r="N27"/>
  <c r="K27"/>
  <c r="H27"/>
  <c r="E27"/>
  <c r="W26"/>
  <c r="T26"/>
  <c r="Q26"/>
  <c r="N26"/>
  <c r="K26"/>
  <c r="H26"/>
  <c r="E26"/>
  <c r="T25"/>
  <c r="T46" s="1"/>
  <c r="W46" s="1"/>
  <c r="N25"/>
  <c r="N46" s="1"/>
  <c r="H25"/>
  <c r="H46" s="1"/>
  <c r="E25"/>
  <c r="E28" s="1"/>
  <c r="T3" i="5" l="1"/>
  <c r="H3"/>
  <c r="Q45" i="9"/>
  <c r="W37"/>
  <c r="Q25"/>
  <c r="Q29"/>
  <c r="N32"/>
  <c r="Q32" s="1"/>
  <c r="Q33"/>
  <c r="E37"/>
  <c r="K37" s="1"/>
  <c r="Q41"/>
  <c r="H42"/>
  <c r="K42" s="1"/>
  <c r="T42"/>
  <c r="W42" s="1"/>
  <c r="N46"/>
  <c r="Q46" s="1"/>
  <c r="H48"/>
  <c r="K48" s="1"/>
  <c r="T48"/>
  <c r="W48" s="1"/>
  <c r="N37"/>
  <c r="Q38"/>
  <c r="H45"/>
  <c r="T45"/>
  <c r="K25"/>
  <c r="W25"/>
  <c r="H28"/>
  <c r="K28" s="1"/>
  <c r="T28"/>
  <c r="W28" s="1"/>
  <c r="K29"/>
  <c r="W29"/>
  <c r="H32"/>
  <c r="K32" s="1"/>
  <c r="T32"/>
  <c r="W32" s="1"/>
  <c r="K33"/>
  <c r="K41"/>
  <c r="H46"/>
  <c r="K46" s="1"/>
  <c r="T46"/>
  <c r="W46" s="1"/>
  <c r="N48"/>
  <c r="Q48" s="1"/>
  <c r="Q45" i="8"/>
  <c r="W37"/>
  <c r="Q28"/>
  <c r="Q42"/>
  <c r="Q25"/>
  <c r="Q29"/>
  <c r="Q33"/>
  <c r="E37"/>
  <c r="K37" s="1"/>
  <c r="Q41"/>
  <c r="H42"/>
  <c r="K42" s="1"/>
  <c r="T42"/>
  <c r="W42" s="1"/>
  <c r="N46"/>
  <c r="Q46" s="1"/>
  <c r="H48"/>
  <c r="K48" s="1"/>
  <c r="T48"/>
  <c r="W48" s="1"/>
  <c r="N37"/>
  <c r="Q37" s="1"/>
  <c r="Q38"/>
  <c r="H45"/>
  <c r="T45"/>
  <c r="K25"/>
  <c r="W25"/>
  <c r="H28"/>
  <c r="K28" s="1"/>
  <c r="T28"/>
  <c r="W28" s="1"/>
  <c r="K29"/>
  <c r="W29"/>
  <c r="H32"/>
  <c r="K32" s="1"/>
  <c r="T32"/>
  <c r="W32" s="1"/>
  <c r="K33"/>
  <c r="K41"/>
  <c r="H46"/>
  <c r="K46" s="1"/>
  <c r="T46"/>
  <c r="W46" s="1"/>
  <c r="N48"/>
  <c r="Q48" s="1"/>
  <c r="K46" i="2"/>
  <c r="T28"/>
  <c r="W28" s="1"/>
  <c r="K25"/>
  <c r="W25"/>
  <c r="H28"/>
  <c r="K28" s="1"/>
  <c r="K56"/>
  <c r="Q46"/>
  <c r="E56"/>
  <c r="Q56"/>
  <c r="Q25"/>
  <c r="N28"/>
  <c r="Q28" s="1"/>
  <c r="B56"/>
  <c r="W48" s="1"/>
  <c r="E38" i="1"/>
  <c r="E37"/>
  <c r="E36"/>
  <c r="N35"/>
  <c r="E35"/>
  <c r="Q56" i="9" l="1"/>
  <c r="T56" s="1"/>
  <c r="W45"/>
  <c r="E56"/>
  <c r="H56" s="1"/>
  <c r="K45"/>
  <c r="K56"/>
  <c r="N56" s="1"/>
  <c r="Z13"/>
  <c r="Z10"/>
  <c r="Z19"/>
  <c r="Z11"/>
  <c r="Z16"/>
  <c r="Z8"/>
  <c r="Q37"/>
  <c r="Z9" s="1"/>
  <c r="Z12" i="8"/>
  <c r="E56"/>
  <c r="H56" s="1"/>
  <c r="K45"/>
  <c r="Z18" s="1"/>
  <c r="K56"/>
  <c r="N56" s="1"/>
  <c r="Q56"/>
  <c r="T56" s="1"/>
  <c r="W45"/>
  <c r="Z6" s="1"/>
  <c r="Q35" i="1"/>
  <c r="K35"/>
  <c r="N56" i="2"/>
  <c r="H56"/>
  <c r="E32" i="1"/>
  <c r="W31" s="1"/>
  <c r="T31"/>
  <c r="N31"/>
  <c r="H31"/>
  <c r="T30"/>
  <c r="Q30" s="1"/>
  <c r="N30"/>
  <c r="H30"/>
  <c r="T29"/>
  <c r="Q29"/>
  <c r="N29"/>
  <c r="H29"/>
  <c r="T28"/>
  <c r="W28" s="1"/>
  <c r="Q28"/>
  <c r="H28"/>
  <c r="H35" s="1"/>
  <c r="Z18" i="9" l="1"/>
  <c r="Z12"/>
  <c r="Z15"/>
  <c r="Z14"/>
  <c r="Z17"/>
  <c r="Z7"/>
  <c r="Z6"/>
  <c r="Z15" i="8"/>
  <c r="Z8"/>
  <c r="Z10"/>
  <c r="Z13"/>
  <c r="Z9"/>
  <c r="Z14"/>
  <c r="Z17"/>
  <c r="Z11"/>
  <c r="Z7"/>
  <c r="Z16"/>
  <c r="Z19"/>
  <c r="W30" i="1"/>
  <c r="K29"/>
  <c r="N32"/>
  <c r="H32"/>
  <c r="K32" s="1"/>
  <c r="K28"/>
  <c r="K30"/>
  <c r="Q31"/>
  <c r="T32"/>
  <c r="W29"/>
  <c r="K31"/>
  <c r="T26"/>
  <c r="T38" s="1"/>
  <c r="N26"/>
  <c r="N38" s="1"/>
  <c r="H26"/>
  <c r="H38" s="1"/>
  <c r="K38" s="1"/>
  <c r="E26"/>
  <c r="K26" s="1"/>
  <c r="T25"/>
  <c r="T37" s="1"/>
  <c r="N25"/>
  <c r="N37" s="1"/>
  <c r="H25"/>
  <c r="H37" s="1"/>
  <c r="E25"/>
  <c r="T24"/>
  <c r="N24"/>
  <c r="H24"/>
  <c r="H36" s="1"/>
  <c r="E47" s="1"/>
  <c r="E24"/>
  <c r="E27" s="1"/>
  <c r="W24" l="1"/>
  <c r="N27"/>
  <c r="Q27" s="1"/>
  <c r="B47"/>
  <c r="W38" s="1"/>
  <c r="W26"/>
  <c r="Q25"/>
  <c r="Q38"/>
  <c r="Q32"/>
  <c r="W32"/>
  <c r="K24"/>
  <c r="K37"/>
  <c r="Q26"/>
  <c r="H27"/>
  <c r="K27" s="1"/>
  <c r="Q37"/>
  <c r="W37"/>
  <c r="T36"/>
  <c r="T27"/>
  <c r="Q24"/>
  <c r="K25"/>
  <c r="W25"/>
  <c r="T56" i="2"/>
  <c r="K47" i="1" l="1"/>
  <c r="H47" s="1"/>
  <c r="W36"/>
  <c r="Q47"/>
  <c r="W27"/>
  <c r="Z12" i="2"/>
  <c r="Z17"/>
  <c r="Z9"/>
  <c r="Z8" s="1"/>
  <c r="Z11"/>
  <c r="Z10"/>
  <c r="Z6"/>
  <c r="Z18"/>
  <c r="Z7"/>
  <c r="Z14"/>
  <c r="Z16"/>
  <c r="Z15"/>
  <c r="Z13"/>
  <c r="Z19"/>
  <c r="N36" i="1"/>
  <c r="Q36" s="1"/>
  <c r="K36"/>
  <c r="T35"/>
  <c r="T47" l="1"/>
  <c r="Z6"/>
  <c r="N47"/>
  <c r="W35"/>
  <c r="Z12" l="1"/>
  <c r="Z9"/>
  <c r="Z7"/>
  <c r="Z10"/>
  <c r="Z11"/>
  <c r="Z8"/>
</calcChain>
</file>

<file path=xl/sharedStrings.xml><?xml version="1.0" encoding="utf-8"?>
<sst xmlns="http://schemas.openxmlformats.org/spreadsheetml/2006/main" count="197" uniqueCount="37">
  <si>
    <t>النسبة</t>
  </si>
  <si>
    <t>رقم المحطة</t>
  </si>
  <si>
    <t>الوظيفة</t>
  </si>
  <si>
    <t>عدد المحطات المختبرة</t>
  </si>
  <si>
    <t>المحطة المجتازة من المحاولة الاىلى</t>
  </si>
  <si>
    <t>النسبة المئوية للمحاولة الأولى</t>
  </si>
  <si>
    <t>المحطة المجتازة من المحاولة الثانية</t>
  </si>
  <si>
    <t>النسبة المئوية للمحاولة الثانية</t>
  </si>
  <si>
    <t>المحطة المجتازة من المحاولةالثالثة</t>
  </si>
  <si>
    <t>النسبة المئوية للمحاولة الثالثة</t>
  </si>
  <si>
    <t>ملاحظات</t>
  </si>
  <si>
    <t>تميز الاليات الصديقة والمعادية</t>
  </si>
  <si>
    <t>تميز ذخيرة المدفع 105 ملم</t>
  </si>
  <si>
    <t>الرشاش ام 240 عيار 7،62 ملم</t>
  </si>
  <si>
    <t>الرشاش ام  85 عيار 0،50 % بوصة</t>
  </si>
  <si>
    <t>كتلة الترباس</t>
  </si>
  <si>
    <t>تنسيق المدفع الرئيسي</t>
  </si>
  <si>
    <t>فحص معوضة الزيت</t>
  </si>
  <si>
    <t>تعمير المدفع الرئيسي</t>
  </si>
  <si>
    <t>تنفيذ إجراءات الإخفاق في الرماية</t>
  </si>
  <si>
    <t>إعداد مقر الرامي للتشغيل</t>
  </si>
  <si>
    <t>رصد الأهداف من خلال المنظار الحراري</t>
  </si>
  <si>
    <t>الاشتباك مع الاهدف من مقر الرامي</t>
  </si>
  <si>
    <t>إصدار اوامر الرماية</t>
  </si>
  <si>
    <t>اعداد الدبابة بطاقم مكون من ثلاثة أفراد</t>
  </si>
  <si>
    <t>التسديد بالمدفع من مقر القائد</t>
  </si>
  <si>
    <t>تركيب وتنسيق الرشاش عيار 50 %</t>
  </si>
  <si>
    <t>إعداد وتجهيز مشبة التويقز</t>
  </si>
  <si>
    <t>فحوصات وخدمات الصيانة الوقائية</t>
  </si>
  <si>
    <t>المجموع</t>
  </si>
  <si>
    <t>الاســـــــــــــــــــــم</t>
  </si>
  <si>
    <t>1و5</t>
  </si>
  <si>
    <t>2و6</t>
  </si>
  <si>
    <t>3و7</t>
  </si>
  <si>
    <t xml:space="preserve">بيانات </t>
  </si>
  <si>
    <t>النسبة العامة الاجمالية</t>
  </si>
  <si>
    <t>هنا مخطط شامل للمعلومات الي فوق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</si>
</sst>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Times New Roman"/>
      <family val="1"/>
      <scheme val="major"/>
    </font>
    <font>
      <sz val="18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9">
    <xf numFmtId="0" fontId="0" fillId="0" borderId="0" xfId="0"/>
    <xf numFmtId="0" fontId="3" fillId="2" borderId="7" xfId="0" applyFont="1" applyFill="1" applyBorder="1" applyAlignment="1">
      <alignment horizontal="center" vertical="center" textRotation="90" wrapText="1" readingOrder="2"/>
    </xf>
    <xf numFmtId="0" fontId="4" fillId="3" borderId="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 readingOrder="2"/>
    </xf>
    <xf numFmtId="0" fontId="2" fillId="0" borderId="15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center" vertical="center" wrapText="1" readingOrder="2"/>
    </xf>
    <xf numFmtId="0" fontId="0" fillId="0" borderId="0" xfId="0" applyFill="1" applyBorder="1"/>
    <xf numFmtId="0" fontId="3" fillId="2" borderId="28" xfId="0" applyFont="1" applyFill="1" applyBorder="1" applyAlignment="1">
      <alignment horizontal="center" vertical="center" textRotation="90" wrapText="1" readingOrder="2"/>
    </xf>
    <xf numFmtId="0" fontId="2" fillId="0" borderId="4" xfId="0" applyFont="1" applyFill="1" applyBorder="1" applyAlignment="1" applyProtection="1">
      <alignment horizontal="center" vertical="center" wrapText="1" readingOrder="2"/>
      <protection locked="0"/>
    </xf>
    <xf numFmtId="0" fontId="2" fillId="0" borderId="7" xfId="0" applyFont="1" applyFill="1" applyBorder="1" applyAlignment="1" applyProtection="1">
      <alignment horizontal="center" vertical="center" wrapText="1" readingOrder="2"/>
      <protection locked="0"/>
    </xf>
    <xf numFmtId="0" fontId="2" fillId="0" borderId="10" xfId="0" applyFont="1" applyFill="1" applyBorder="1" applyAlignment="1" applyProtection="1">
      <alignment horizontal="center" vertical="center" wrapText="1" readingOrder="2"/>
      <protection locked="0"/>
    </xf>
    <xf numFmtId="0" fontId="3" fillId="2" borderId="50" xfId="0" applyFont="1" applyFill="1" applyBorder="1" applyAlignment="1">
      <alignment horizontal="center" vertical="center" textRotation="90" wrapText="1" readingOrder="2"/>
    </xf>
    <xf numFmtId="0" fontId="2" fillId="0" borderId="12" xfId="0" applyFont="1" applyFill="1" applyBorder="1" applyAlignment="1" applyProtection="1">
      <alignment horizontal="center" vertical="center" wrapText="1" readingOrder="2"/>
      <protection locked="0"/>
    </xf>
    <xf numFmtId="0" fontId="2" fillId="0" borderId="16" xfId="0" applyFont="1" applyFill="1" applyBorder="1" applyAlignment="1" applyProtection="1">
      <alignment horizontal="center" vertical="center" wrapText="1" readingOrder="2"/>
      <protection locked="0"/>
    </xf>
    <xf numFmtId="0" fontId="2" fillId="0" borderId="40" xfId="0" applyFont="1" applyFill="1" applyBorder="1" applyAlignment="1" applyProtection="1">
      <alignment horizontal="center" vertical="center" wrapText="1" readingOrder="2"/>
      <protection locked="0"/>
    </xf>
    <xf numFmtId="0" fontId="10" fillId="0" borderId="0" xfId="0" applyFont="1"/>
    <xf numFmtId="10" fontId="0" fillId="0" borderId="0" xfId="0" applyNumberFormat="1" applyAlignment="1">
      <alignment shrinkToFit="1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4" fillId="3" borderId="51" xfId="0" applyFont="1" applyFill="1" applyBorder="1" applyAlignment="1">
      <alignment horizontal="center" vertical="center" readingOrder="2"/>
    </xf>
    <xf numFmtId="0" fontId="4" fillId="3" borderId="55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>
      <alignment horizontal="center" vertical="center" wrapText="1" readingOrder="2"/>
    </xf>
    <xf numFmtId="10" fontId="5" fillId="0" borderId="0" xfId="0" applyNumberFormat="1" applyFont="1" applyFill="1" applyBorder="1" applyAlignment="1">
      <alignment horizontal="center" vertical="center" wrapText="1" readingOrder="2"/>
    </xf>
    <xf numFmtId="0" fontId="5" fillId="0" borderId="49" xfId="0" applyFont="1" applyFill="1" applyBorder="1" applyAlignment="1">
      <alignment horizontal="center" vertical="center" wrapText="1" readingOrder="2"/>
    </xf>
    <xf numFmtId="10" fontId="5" fillId="0" borderId="49" xfId="0" applyNumberFormat="1" applyFont="1" applyFill="1" applyBorder="1" applyAlignment="1">
      <alignment horizontal="center" vertical="center" wrapText="1" readingOrder="2"/>
    </xf>
    <xf numFmtId="0" fontId="0" fillId="0" borderId="0" xfId="0" applyFill="1" applyBorder="1" applyAlignment="1">
      <alignment horizontal="center" vertical="center" readingOrder="2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 vertical="center" wrapText="1" readingOrder="2"/>
    </xf>
    <xf numFmtId="0" fontId="2" fillId="5" borderId="19" xfId="0" applyFont="1" applyFill="1" applyBorder="1" applyAlignment="1">
      <alignment horizontal="center" vertical="center" wrapText="1" readingOrder="2"/>
    </xf>
    <xf numFmtId="0" fontId="2" fillId="5" borderId="20" xfId="0" applyFont="1" applyFill="1" applyBorder="1" applyAlignment="1">
      <alignment horizontal="center" vertical="center" wrapText="1" readingOrder="2"/>
    </xf>
    <xf numFmtId="0" fontId="4" fillId="9" borderId="7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9" fontId="5" fillId="4" borderId="16" xfId="1" applyNumberFormat="1" applyFont="1" applyFill="1" applyBorder="1" applyAlignment="1">
      <alignment horizontal="center" vertical="center" readingOrder="2"/>
    </xf>
    <xf numFmtId="9" fontId="5" fillId="4" borderId="17" xfId="1" applyNumberFormat="1" applyFont="1" applyFill="1" applyBorder="1" applyAlignment="1">
      <alignment horizontal="center" vertical="center" readingOrder="2"/>
    </xf>
    <xf numFmtId="0" fontId="5" fillId="0" borderId="6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readingOrder="2"/>
    </xf>
    <xf numFmtId="0" fontId="5" fillId="9" borderId="3" xfId="0" applyFont="1" applyFill="1" applyBorder="1" applyAlignment="1">
      <alignment horizontal="center" vertical="center" wrapText="1" readingOrder="2"/>
    </xf>
    <xf numFmtId="0" fontId="5" fillId="9" borderId="4" xfId="0" applyFont="1" applyFill="1" applyBorder="1" applyAlignment="1">
      <alignment horizontal="center" vertical="center" wrapText="1" readingOrder="2"/>
    </xf>
    <xf numFmtId="0" fontId="5" fillId="7" borderId="4" xfId="0" applyFont="1" applyFill="1" applyBorder="1" applyAlignment="1">
      <alignment horizontal="center" vertical="center" wrapText="1" readingOrder="2"/>
    </xf>
    <xf numFmtId="0" fontId="5" fillId="11" borderId="4" xfId="0" applyFont="1" applyFill="1" applyBorder="1" applyAlignment="1">
      <alignment horizontal="center" vertical="center" wrapText="1" readingOrder="2"/>
    </xf>
    <xf numFmtId="10" fontId="5" fillId="11" borderId="4" xfId="0" applyNumberFormat="1" applyFont="1" applyFill="1" applyBorder="1" applyAlignment="1">
      <alignment horizontal="center" vertical="center" wrapText="1" readingOrder="2"/>
    </xf>
    <xf numFmtId="0" fontId="5" fillId="12" borderId="4" xfId="0" applyFont="1" applyFill="1" applyBorder="1" applyAlignment="1">
      <alignment horizontal="center" vertical="center" wrapText="1" readingOrder="2"/>
    </xf>
    <xf numFmtId="0" fontId="5" fillId="12" borderId="5" xfId="0" applyFont="1" applyFill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readingOrder="2"/>
    </xf>
    <xf numFmtId="0" fontId="5" fillId="6" borderId="7" xfId="0" applyFont="1" applyFill="1" applyBorder="1" applyAlignment="1">
      <alignment horizontal="center" vertical="center" wrapText="1" readingOrder="2"/>
    </xf>
    <xf numFmtId="10" fontId="5" fillId="6" borderId="7" xfId="0" applyNumberFormat="1" applyFont="1" applyFill="1" applyBorder="1" applyAlignment="1">
      <alignment horizontal="center" vertical="center" wrapText="1" readingOrder="2"/>
    </xf>
    <xf numFmtId="10" fontId="5" fillId="6" borderId="8" xfId="0" applyNumberFormat="1" applyFont="1" applyFill="1" applyBorder="1" applyAlignment="1">
      <alignment horizontal="center" vertical="center" wrapText="1" readingOrder="2"/>
    </xf>
    <xf numFmtId="0" fontId="5" fillId="0" borderId="6" xfId="0" applyFont="1" applyFill="1" applyBorder="1" applyAlignment="1">
      <alignment horizontal="center" vertical="center" wrapText="1" readingOrder="2"/>
    </xf>
    <xf numFmtId="0" fontId="5" fillId="0" borderId="7" xfId="0" applyFont="1" applyFill="1" applyBorder="1" applyAlignment="1">
      <alignment horizontal="center" vertical="center" wrapText="1" readingOrder="2"/>
    </xf>
    <xf numFmtId="0" fontId="5" fillId="10" borderId="7" xfId="0" applyFont="1" applyFill="1" applyBorder="1" applyAlignment="1">
      <alignment horizontal="center" vertical="center" wrapText="1" readingOrder="2"/>
    </xf>
    <xf numFmtId="10" fontId="5" fillId="10" borderId="7" xfId="0" applyNumberFormat="1" applyFont="1" applyFill="1" applyBorder="1" applyAlignment="1">
      <alignment horizontal="center" vertical="center" wrapText="1" readingOrder="2"/>
    </xf>
    <xf numFmtId="0" fontId="5" fillId="8" borderId="7" xfId="0" applyFont="1" applyFill="1" applyBorder="1" applyAlignment="1">
      <alignment horizontal="center" vertical="center" wrapText="1" readingOrder="2"/>
    </xf>
    <xf numFmtId="10" fontId="5" fillId="8" borderId="7" xfId="0" applyNumberFormat="1" applyFont="1" applyFill="1" applyBorder="1" applyAlignment="1">
      <alignment horizontal="center" vertical="center" wrapText="1" readingOrder="2"/>
    </xf>
    <xf numFmtId="0" fontId="5" fillId="6" borderId="28" xfId="0" applyFont="1" applyFill="1" applyBorder="1" applyAlignment="1">
      <alignment horizontal="center" vertical="center" wrapText="1" readingOrder="2"/>
    </xf>
    <xf numFmtId="10" fontId="5" fillId="6" borderId="28" xfId="0" applyNumberFormat="1" applyFont="1" applyFill="1" applyBorder="1" applyAlignment="1">
      <alignment horizontal="center" vertical="center" wrapText="1" readingOrder="2"/>
    </xf>
    <xf numFmtId="10" fontId="5" fillId="6" borderId="29" xfId="0" applyNumberFormat="1" applyFont="1" applyFill="1" applyBorder="1" applyAlignment="1">
      <alignment horizontal="center" vertical="center" wrapText="1" readingOrder="2"/>
    </xf>
    <xf numFmtId="0" fontId="5" fillId="0" borderId="21" xfId="0" applyFont="1" applyFill="1" applyBorder="1" applyAlignment="1">
      <alignment horizontal="center" vertical="center" wrapText="1" readingOrder="2"/>
    </xf>
    <xf numFmtId="0" fontId="5" fillId="0" borderId="22" xfId="0" applyFont="1" applyFill="1" applyBorder="1" applyAlignment="1">
      <alignment horizontal="center" vertical="center" wrapText="1" readingOrder="2"/>
    </xf>
    <xf numFmtId="0" fontId="5" fillId="10" borderId="24" xfId="0" applyFont="1" applyFill="1" applyBorder="1" applyAlignment="1">
      <alignment horizontal="center" vertical="center" wrapText="1" readingOrder="2"/>
    </xf>
    <xf numFmtId="0" fontId="5" fillId="10" borderId="25" xfId="0" applyFont="1" applyFill="1" applyBorder="1" applyAlignment="1">
      <alignment horizontal="center" vertical="center" wrapText="1" readingOrder="2"/>
    </xf>
    <xf numFmtId="0" fontId="5" fillId="10" borderId="26" xfId="0" applyFont="1" applyFill="1" applyBorder="1" applyAlignment="1">
      <alignment horizontal="center" vertical="center" wrapText="1" readingOrder="2"/>
    </xf>
    <xf numFmtId="10" fontId="5" fillId="10" borderId="22" xfId="0" applyNumberFormat="1" applyFont="1" applyFill="1" applyBorder="1" applyAlignment="1">
      <alignment horizontal="center" vertical="center" wrapText="1" readingOrder="2"/>
    </xf>
    <xf numFmtId="0" fontId="5" fillId="8" borderId="22" xfId="0" applyFont="1" applyFill="1" applyBorder="1" applyAlignment="1">
      <alignment horizontal="center" vertical="center" wrapText="1" readingOrder="2"/>
    </xf>
    <xf numFmtId="10" fontId="5" fillId="8" borderId="22" xfId="0" applyNumberFormat="1" applyFont="1" applyFill="1" applyBorder="1" applyAlignment="1">
      <alignment horizontal="center" vertical="center" wrapText="1" readingOrder="2"/>
    </xf>
    <xf numFmtId="0" fontId="5" fillId="6" borderId="22" xfId="0" applyFont="1" applyFill="1" applyBorder="1" applyAlignment="1">
      <alignment horizontal="center" vertical="center" wrapText="1" readingOrder="2"/>
    </xf>
    <xf numFmtId="10" fontId="5" fillId="6" borderId="22" xfId="0" applyNumberFormat="1" applyFont="1" applyFill="1" applyBorder="1" applyAlignment="1">
      <alignment horizontal="center" vertical="center" wrapText="1" readingOrder="2"/>
    </xf>
    <xf numFmtId="10" fontId="5" fillId="6" borderId="23" xfId="0" applyNumberFormat="1" applyFont="1" applyFill="1" applyBorder="1" applyAlignment="1">
      <alignment horizontal="center" vertical="center" wrapText="1" readingOrder="2"/>
    </xf>
    <xf numFmtId="0" fontId="5" fillId="0" borderId="27" xfId="0" applyFont="1" applyFill="1" applyBorder="1" applyAlignment="1">
      <alignment horizontal="center" vertical="center" wrapText="1" readingOrder="2"/>
    </xf>
    <xf numFmtId="0" fontId="5" fillId="0" borderId="28" xfId="0" applyFont="1" applyFill="1" applyBorder="1" applyAlignment="1">
      <alignment horizontal="center" vertical="center" wrapText="1" readingOrder="2"/>
    </xf>
    <xf numFmtId="0" fontId="5" fillId="10" borderId="28" xfId="0" applyFont="1" applyFill="1" applyBorder="1" applyAlignment="1">
      <alignment horizontal="center" vertical="center" wrapText="1" readingOrder="2"/>
    </xf>
    <xf numFmtId="10" fontId="5" fillId="10" borderId="28" xfId="0" applyNumberFormat="1" applyFont="1" applyFill="1" applyBorder="1" applyAlignment="1">
      <alignment horizontal="center" vertical="center" wrapText="1" readingOrder="2"/>
    </xf>
    <xf numFmtId="0" fontId="5" fillId="8" borderId="28" xfId="0" applyFont="1" applyFill="1" applyBorder="1" applyAlignment="1">
      <alignment horizontal="center" vertical="center" wrapText="1" readingOrder="2"/>
    </xf>
    <xf numFmtId="10" fontId="5" fillId="8" borderId="28" xfId="0" applyNumberFormat="1" applyFont="1" applyFill="1" applyBorder="1" applyAlignment="1">
      <alignment horizontal="center" vertical="center" wrapText="1" readingOrder="2"/>
    </xf>
    <xf numFmtId="0" fontId="5" fillId="6" borderId="38" xfId="0" applyFont="1" applyFill="1" applyBorder="1" applyAlignment="1">
      <alignment horizontal="center" vertical="center" wrapText="1" readingOrder="2"/>
    </xf>
    <xf numFmtId="0" fontId="5" fillId="9" borderId="39" xfId="0" applyFont="1" applyFill="1" applyBorder="1" applyAlignment="1">
      <alignment horizontal="center" vertical="center" wrapText="1" readingOrder="2"/>
    </xf>
    <xf numFmtId="0" fontId="5" fillId="9" borderId="34" xfId="0" applyFont="1" applyFill="1" applyBorder="1" applyAlignment="1">
      <alignment horizontal="center" vertical="center" wrapText="1" readingOrder="2"/>
    </xf>
    <xf numFmtId="10" fontId="5" fillId="9" borderId="34" xfId="0" applyNumberFormat="1" applyFont="1" applyFill="1" applyBorder="1" applyAlignment="1">
      <alignment horizontal="center" vertical="center" wrapText="1" readingOrder="2"/>
    </xf>
    <xf numFmtId="10" fontId="5" fillId="9" borderId="35" xfId="0" applyNumberFormat="1" applyFont="1" applyFill="1" applyBorder="1" applyAlignment="1">
      <alignment horizontal="center" vertical="center" wrapText="1" readingOrder="2"/>
    </xf>
    <xf numFmtId="0" fontId="5" fillId="10" borderId="36" xfId="0" applyFont="1" applyFill="1" applyBorder="1" applyAlignment="1">
      <alignment horizontal="center" vertical="center" wrapText="1" readingOrder="2"/>
    </xf>
    <xf numFmtId="0" fontId="5" fillId="10" borderId="0" xfId="0" applyFont="1" applyFill="1" applyBorder="1" applyAlignment="1">
      <alignment horizontal="center" vertical="center" wrapText="1" readingOrder="2"/>
    </xf>
    <xf numFmtId="0" fontId="5" fillId="10" borderId="37" xfId="0" applyFont="1" applyFill="1" applyBorder="1" applyAlignment="1">
      <alignment horizontal="center" vertical="center" wrapText="1" readingOrder="2"/>
    </xf>
    <xf numFmtId="0" fontId="5" fillId="8" borderId="38" xfId="0" applyFont="1" applyFill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12" borderId="12" xfId="0" applyFont="1" applyFill="1" applyBorder="1" applyAlignment="1">
      <alignment horizontal="center" vertical="center" wrapText="1" readingOrder="2"/>
    </xf>
    <xf numFmtId="0" fontId="5" fillId="12" borderId="46" xfId="0" applyFont="1" applyFill="1" applyBorder="1" applyAlignment="1">
      <alignment horizontal="center" vertical="center" wrapText="1" readingOrder="2"/>
    </xf>
    <xf numFmtId="0" fontId="5" fillId="12" borderId="47" xfId="0" applyFont="1" applyFill="1" applyBorder="1" applyAlignment="1">
      <alignment horizontal="center" vertical="center" wrapText="1" readingOrder="2"/>
    </xf>
    <xf numFmtId="0" fontId="5" fillId="9" borderId="12" xfId="0" applyFont="1" applyFill="1" applyBorder="1" applyAlignment="1">
      <alignment horizontal="center" vertical="center" wrapText="1" readingOrder="2"/>
    </xf>
    <xf numFmtId="0" fontId="5" fillId="9" borderId="46" xfId="0" applyFont="1" applyFill="1" applyBorder="1" applyAlignment="1">
      <alignment horizontal="center" vertical="center" wrapText="1" readingOrder="2"/>
    </xf>
    <xf numFmtId="0" fontId="5" fillId="9" borderId="13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wrapText="1" readingOrder="2"/>
    </xf>
    <xf numFmtId="0" fontId="5" fillId="0" borderId="28" xfId="0" applyFont="1" applyBorder="1" applyAlignment="1">
      <alignment horizontal="center" vertical="center" wrapText="1" readingOrder="2"/>
    </xf>
    <xf numFmtId="0" fontId="5" fillId="0" borderId="45" xfId="0" applyFont="1" applyBorder="1" applyAlignment="1">
      <alignment horizontal="center" vertical="center" readingOrder="2"/>
    </xf>
    <xf numFmtId="0" fontId="5" fillId="0" borderId="41" xfId="0" applyFont="1" applyBorder="1" applyAlignment="1">
      <alignment horizontal="center" vertical="center" readingOrder="2"/>
    </xf>
    <xf numFmtId="0" fontId="5" fillId="0" borderId="42" xfId="0" applyFont="1" applyBorder="1" applyAlignment="1">
      <alignment horizontal="center" vertical="center" readingOrder="2"/>
    </xf>
    <xf numFmtId="0" fontId="5" fillId="10" borderId="40" xfId="0" applyFont="1" applyFill="1" applyBorder="1" applyAlignment="1">
      <alignment horizontal="center" vertical="center" readingOrder="2"/>
    </xf>
    <xf numFmtId="0" fontId="5" fillId="10" borderId="41" xfId="0" applyFont="1" applyFill="1" applyBorder="1" applyAlignment="1">
      <alignment horizontal="center" vertical="center" readingOrder="2"/>
    </xf>
    <xf numFmtId="0" fontId="5" fillId="10" borderId="42" xfId="0" applyFont="1" applyFill="1" applyBorder="1" applyAlignment="1">
      <alignment horizontal="center" vertical="center" readingOrder="2"/>
    </xf>
    <xf numFmtId="10" fontId="5" fillId="10" borderId="40" xfId="0" applyNumberFormat="1" applyFont="1" applyFill="1" applyBorder="1" applyAlignment="1">
      <alignment horizontal="center" vertical="center" readingOrder="2"/>
    </xf>
    <xf numFmtId="10" fontId="5" fillId="10" borderId="41" xfId="0" applyNumberFormat="1" applyFont="1" applyFill="1" applyBorder="1" applyAlignment="1">
      <alignment horizontal="center" vertical="center" readingOrder="2"/>
    </xf>
    <xf numFmtId="10" fontId="5" fillId="10" borderId="42" xfId="0" applyNumberFormat="1" applyFont="1" applyFill="1" applyBorder="1" applyAlignment="1">
      <alignment horizontal="center" vertical="center" readingOrder="2"/>
    </xf>
    <xf numFmtId="0" fontId="5" fillId="8" borderId="40" xfId="0" applyFont="1" applyFill="1" applyBorder="1" applyAlignment="1">
      <alignment horizontal="center" vertical="center" readingOrder="2"/>
    </xf>
    <xf numFmtId="0" fontId="5" fillId="8" borderId="41" xfId="0" applyFont="1" applyFill="1" applyBorder="1" applyAlignment="1">
      <alignment horizontal="center" vertical="center" readingOrder="2"/>
    </xf>
    <xf numFmtId="0" fontId="5" fillId="8" borderId="42" xfId="0" applyFont="1" applyFill="1" applyBorder="1" applyAlignment="1">
      <alignment horizontal="center" vertical="center" readingOrder="2"/>
    </xf>
    <xf numFmtId="10" fontId="5" fillId="8" borderId="40" xfId="0" applyNumberFormat="1" applyFont="1" applyFill="1" applyBorder="1" applyAlignment="1">
      <alignment horizontal="center" vertical="center" readingOrder="2"/>
    </xf>
    <xf numFmtId="10" fontId="5" fillId="8" borderId="41" xfId="0" applyNumberFormat="1" applyFont="1" applyFill="1" applyBorder="1" applyAlignment="1">
      <alignment horizontal="center" vertical="center" readingOrder="2"/>
    </xf>
    <xf numFmtId="10" fontId="5" fillId="8" borderId="42" xfId="0" applyNumberFormat="1" applyFont="1" applyFill="1" applyBorder="1" applyAlignment="1">
      <alignment horizontal="center" vertical="center" readingOrder="2"/>
    </xf>
    <xf numFmtId="0" fontId="5" fillId="6" borderId="40" xfId="0" applyFont="1" applyFill="1" applyBorder="1" applyAlignment="1">
      <alignment horizontal="center" vertical="center" readingOrder="2"/>
    </xf>
    <xf numFmtId="0" fontId="5" fillId="6" borderId="41" xfId="0" applyFont="1" applyFill="1" applyBorder="1" applyAlignment="1">
      <alignment horizontal="center" vertical="center" readingOrder="2"/>
    </xf>
    <xf numFmtId="0" fontId="5" fillId="6" borderId="42" xfId="0" applyFont="1" applyFill="1" applyBorder="1" applyAlignment="1">
      <alignment horizontal="center" vertical="center" readingOrder="2"/>
    </xf>
    <xf numFmtId="10" fontId="5" fillId="6" borderId="40" xfId="0" applyNumberFormat="1" applyFont="1" applyFill="1" applyBorder="1" applyAlignment="1">
      <alignment horizontal="center" vertical="center" readingOrder="2"/>
    </xf>
    <xf numFmtId="10" fontId="5" fillId="6" borderId="41" xfId="0" applyNumberFormat="1" applyFont="1" applyFill="1" applyBorder="1" applyAlignment="1">
      <alignment horizontal="center" vertical="center" readingOrder="2"/>
    </xf>
    <xf numFmtId="10" fontId="5" fillId="6" borderId="42" xfId="0" applyNumberFormat="1" applyFont="1" applyFill="1" applyBorder="1" applyAlignment="1">
      <alignment horizontal="center" vertical="center" readingOrder="2"/>
    </xf>
    <xf numFmtId="0" fontId="5" fillId="0" borderId="40" xfId="0" applyFont="1" applyFill="1" applyBorder="1" applyAlignment="1">
      <alignment horizontal="center" vertical="center" readingOrder="2"/>
    </xf>
    <xf numFmtId="0" fontId="5" fillId="0" borderId="41" xfId="0" applyFont="1" applyFill="1" applyBorder="1" applyAlignment="1">
      <alignment horizontal="center" vertical="center" readingOrder="2"/>
    </xf>
    <xf numFmtId="0" fontId="5" fillId="0" borderId="44" xfId="0" applyFont="1" applyFill="1" applyBorder="1" applyAlignment="1">
      <alignment horizontal="center" vertical="center" readingOrder="2"/>
    </xf>
    <xf numFmtId="0" fontId="5" fillId="9" borderId="30" xfId="0" applyFont="1" applyFill="1" applyBorder="1" applyAlignment="1">
      <alignment horizontal="center" vertical="center" wrapText="1" readingOrder="2"/>
    </xf>
    <xf numFmtId="0" fontId="5" fillId="9" borderId="31" xfId="0" applyFont="1" applyFill="1" applyBorder="1" applyAlignment="1">
      <alignment horizontal="center" vertical="center" wrapText="1" readingOrder="2"/>
    </xf>
    <xf numFmtId="0" fontId="5" fillId="9" borderId="32" xfId="0" applyFont="1" applyFill="1" applyBorder="1" applyAlignment="1">
      <alignment horizontal="center" vertical="center" wrapText="1" readingOrder="2"/>
    </xf>
    <xf numFmtId="0" fontId="5" fillId="9" borderId="33" xfId="0" applyFont="1" applyFill="1" applyBorder="1" applyAlignment="1">
      <alignment horizontal="center" vertical="center" wrapText="1" readingOrder="2"/>
    </xf>
    <xf numFmtId="0" fontId="6" fillId="0" borderId="43" xfId="0" applyFont="1" applyBorder="1" applyAlignment="1">
      <alignment horizontal="center" vertical="center" readingOrder="2"/>
    </xf>
    <xf numFmtId="0" fontId="5" fillId="9" borderId="48" xfId="0" applyFont="1" applyFill="1" applyBorder="1" applyAlignment="1">
      <alignment horizontal="center" vertical="center" wrapText="1" readingOrder="2"/>
    </xf>
    <xf numFmtId="0" fontId="5" fillId="9" borderId="47" xfId="0" applyFont="1" applyFill="1" applyBorder="1" applyAlignment="1">
      <alignment horizontal="center" vertical="center" wrapText="1" readingOrder="2"/>
    </xf>
    <xf numFmtId="0" fontId="5" fillId="7" borderId="12" xfId="0" applyFont="1" applyFill="1" applyBorder="1" applyAlignment="1">
      <alignment horizontal="center" vertical="center" wrapText="1" readingOrder="2"/>
    </xf>
    <xf numFmtId="0" fontId="5" fillId="7" borderId="46" xfId="0" applyFont="1" applyFill="1" applyBorder="1" applyAlignment="1">
      <alignment horizontal="center" vertical="center" wrapText="1" readingOrder="2"/>
    </xf>
    <xf numFmtId="0" fontId="5" fillId="7" borderId="47" xfId="0" applyFont="1" applyFill="1" applyBorder="1" applyAlignment="1">
      <alignment horizontal="center" vertical="center" wrapText="1" readingOrder="2"/>
    </xf>
    <xf numFmtId="0" fontId="5" fillId="11" borderId="12" xfId="0" applyFont="1" applyFill="1" applyBorder="1" applyAlignment="1">
      <alignment horizontal="center" vertical="center" wrapText="1" readingOrder="2"/>
    </xf>
    <xf numFmtId="0" fontId="5" fillId="11" borderId="46" xfId="0" applyFont="1" applyFill="1" applyBorder="1" applyAlignment="1">
      <alignment horizontal="center" vertical="center" wrapText="1" readingOrder="2"/>
    </xf>
    <xf numFmtId="0" fontId="5" fillId="11" borderId="47" xfId="0" applyFont="1" applyFill="1" applyBorder="1" applyAlignment="1">
      <alignment horizontal="center" vertical="center" wrapText="1" readingOrder="2"/>
    </xf>
    <xf numFmtId="9" fontId="0" fillId="4" borderId="56" xfId="1" applyNumberFormat="1" applyFont="1" applyFill="1" applyBorder="1" applyAlignment="1">
      <alignment horizontal="center" vertical="center" readingOrder="2"/>
    </xf>
    <xf numFmtId="9" fontId="0" fillId="4" borderId="17" xfId="1" applyNumberFormat="1" applyFont="1" applyFill="1" applyBorder="1" applyAlignment="1">
      <alignment horizontal="center" vertical="center" readingOrder="2"/>
    </xf>
    <xf numFmtId="9" fontId="0" fillId="4" borderId="45" xfId="1" applyNumberFormat="1" applyFont="1" applyFill="1" applyBorder="1" applyAlignment="1">
      <alignment horizontal="center" vertical="center" readingOrder="2"/>
    </xf>
    <xf numFmtId="9" fontId="0" fillId="4" borderId="44" xfId="1" applyNumberFormat="1" applyFont="1" applyFill="1" applyBorder="1" applyAlignment="1">
      <alignment horizontal="center" vertical="center" readingOrder="2"/>
    </xf>
    <xf numFmtId="0" fontId="4" fillId="4" borderId="48" xfId="0" applyFont="1" applyFill="1" applyBorder="1" applyAlignment="1">
      <alignment horizontal="center" vertical="center" readingOrder="2"/>
    </xf>
    <xf numFmtId="0" fontId="4" fillId="4" borderId="13" xfId="0" applyFont="1" applyFill="1" applyBorder="1" applyAlignment="1">
      <alignment horizontal="center" vertical="center" readingOrder="2"/>
    </xf>
    <xf numFmtId="0" fontId="4" fillId="4" borderId="56" xfId="0" applyFont="1" applyFill="1" applyBorder="1" applyAlignment="1">
      <alignment horizontal="center" vertical="center" readingOrder="2"/>
    </xf>
    <xf numFmtId="0" fontId="4" fillId="4" borderId="17" xfId="0" applyFont="1" applyFill="1" applyBorder="1" applyAlignment="1">
      <alignment horizontal="center" vertical="center" readingOrder="2"/>
    </xf>
    <xf numFmtId="0" fontId="0" fillId="4" borderId="31" xfId="0" applyFill="1" applyBorder="1" applyAlignment="1">
      <alignment horizontal="center" vertical="center" readingOrder="2"/>
    </xf>
    <xf numFmtId="0" fontId="0" fillId="4" borderId="54" xfId="0" applyFill="1" applyBorder="1" applyAlignment="1">
      <alignment horizontal="center" vertical="center" readingOrder="2"/>
    </xf>
    <xf numFmtId="0" fontId="5" fillId="10" borderId="10" xfId="0" applyFont="1" applyFill="1" applyBorder="1" applyAlignment="1">
      <alignment horizontal="center" vertical="center" readingOrder="2"/>
    </xf>
    <xf numFmtId="10" fontId="5" fillId="10" borderId="10" xfId="0" applyNumberFormat="1" applyFont="1" applyFill="1" applyBorder="1" applyAlignment="1">
      <alignment horizontal="center" vertical="center" readingOrder="2"/>
    </xf>
    <xf numFmtId="0" fontId="5" fillId="8" borderId="10" xfId="0" applyFont="1" applyFill="1" applyBorder="1" applyAlignment="1">
      <alignment horizontal="center" vertical="center" readingOrder="2"/>
    </xf>
    <xf numFmtId="10" fontId="5" fillId="8" borderId="10" xfId="0" applyNumberFormat="1" applyFont="1" applyFill="1" applyBorder="1" applyAlignment="1">
      <alignment horizontal="center" vertical="center" readingOrder="2"/>
    </xf>
    <xf numFmtId="0" fontId="5" fillId="6" borderId="10" xfId="0" applyFont="1" applyFill="1" applyBorder="1" applyAlignment="1">
      <alignment horizontal="center" vertical="center" readingOrder="2"/>
    </xf>
    <xf numFmtId="0" fontId="5" fillId="0" borderId="10" xfId="0" applyFont="1" applyFill="1" applyBorder="1" applyAlignment="1">
      <alignment horizontal="center" vertical="center" readingOrder="2"/>
    </xf>
    <xf numFmtId="0" fontId="5" fillId="0" borderId="11" xfId="0" applyFont="1" applyFill="1" applyBorder="1" applyAlignment="1">
      <alignment horizontal="center" vertical="center" readingOrder="2"/>
    </xf>
    <xf numFmtId="0" fontId="7" fillId="0" borderId="0" xfId="0" applyFont="1" applyAlignment="1">
      <alignment horizontal="center" vertical="center" wrapText="1" readingOrder="2"/>
    </xf>
    <xf numFmtId="0" fontId="0" fillId="0" borderId="0" xfId="0" applyAlignment="1">
      <alignment horizontal="center" vertical="center" readingOrder="2"/>
    </xf>
    <xf numFmtId="0" fontId="0" fillId="0" borderId="43" xfId="0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5" fillId="6" borderId="10" xfId="0" applyFont="1" applyFill="1" applyBorder="1" applyAlignment="1">
      <alignment horizontal="center" vertical="center" wrapText="1" readingOrder="2"/>
    </xf>
    <xf numFmtId="9" fontId="5" fillId="6" borderId="10" xfId="0" applyNumberFormat="1" applyFont="1" applyFill="1" applyBorder="1" applyAlignment="1">
      <alignment horizontal="center" vertical="center" wrapText="1" readingOrder="2"/>
    </xf>
    <xf numFmtId="9" fontId="5" fillId="6" borderId="11" xfId="0" applyNumberFormat="1" applyFont="1" applyFill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10" borderId="10" xfId="0" applyFont="1" applyFill="1" applyBorder="1" applyAlignment="1">
      <alignment horizontal="center" vertical="center" wrapText="1" readingOrder="2"/>
    </xf>
    <xf numFmtId="9" fontId="5" fillId="10" borderId="10" xfId="0" applyNumberFormat="1" applyFont="1" applyFill="1" applyBorder="1" applyAlignment="1">
      <alignment horizontal="center" vertical="center" wrapText="1" readingOrder="2"/>
    </xf>
    <xf numFmtId="0" fontId="5" fillId="8" borderId="10" xfId="0" applyFont="1" applyFill="1" applyBorder="1" applyAlignment="1">
      <alignment horizontal="center" vertical="center" wrapText="1" readingOrder="2"/>
    </xf>
    <xf numFmtId="9" fontId="5" fillId="8" borderId="10" xfId="0" applyNumberFormat="1" applyFont="1" applyFill="1" applyBorder="1" applyAlignment="1">
      <alignment horizontal="center" vertical="center" wrapText="1" readingOrder="2"/>
    </xf>
    <xf numFmtId="0" fontId="5" fillId="9" borderId="5" xfId="0" applyFont="1" applyFill="1" applyBorder="1" applyAlignment="1">
      <alignment horizontal="center" vertical="center" wrapText="1" readingOrder="2"/>
    </xf>
    <xf numFmtId="9" fontId="5" fillId="6" borderId="7" xfId="0" applyNumberFormat="1" applyFont="1" applyFill="1" applyBorder="1" applyAlignment="1">
      <alignment horizontal="center" vertical="center" wrapText="1" readingOrder="2"/>
    </xf>
    <xf numFmtId="9" fontId="5" fillId="6" borderId="8" xfId="0" applyNumberFormat="1" applyFont="1" applyFill="1" applyBorder="1" applyAlignment="1">
      <alignment horizontal="center" vertical="center" wrapText="1" readingOrder="2"/>
    </xf>
    <xf numFmtId="9" fontId="5" fillId="10" borderId="7" xfId="0" applyNumberFormat="1" applyFont="1" applyFill="1" applyBorder="1" applyAlignment="1">
      <alignment horizontal="center" vertical="center" wrapText="1" readingOrder="2"/>
    </xf>
    <xf numFmtId="9" fontId="5" fillId="8" borderId="7" xfId="0" applyNumberFormat="1" applyFont="1" applyFill="1" applyBorder="1" applyAlignment="1">
      <alignment horizontal="center" vertical="center" wrapText="1" readingOrder="2"/>
    </xf>
    <xf numFmtId="9" fontId="5" fillId="9" borderId="34" xfId="0" applyNumberFormat="1" applyFont="1" applyFill="1" applyBorder="1" applyAlignment="1">
      <alignment horizontal="center" vertical="center" wrapText="1" readingOrder="2"/>
    </xf>
    <xf numFmtId="9" fontId="5" fillId="9" borderId="35" xfId="0" applyNumberFormat="1" applyFont="1" applyFill="1" applyBorder="1" applyAlignment="1">
      <alignment horizontal="center" vertical="center" wrapText="1" readingOrder="2"/>
    </xf>
    <xf numFmtId="9" fontId="5" fillId="10" borderId="28" xfId="0" applyNumberFormat="1" applyFont="1" applyFill="1" applyBorder="1" applyAlignment="1">
      <alignment horizontal="center" vertical="center" wrapText="1" readingOrder="2"/>
    </xf>
    <xf numFmtId="9" fontId="5" fillId="8" borderId="28" xfId="0" applyNumberFormat="1" applyFont="1" applyFill="1" applyBorder="1" applyAlignment="1">
      <alignment horizontal="center" vertical="center" wrapText="1" readingOrder="2"/>
    </xf>
    <xf numFmtId="9" fontId="5" fillId="6" borderId="28" xfId="0" applyNumberFormat="1" applyFont="1" applyFill="1" applyBorder="1" applyAlignment="1">
      <alignment horizontal="center" vertical="center" wrapText="1" readingOrder="2"/>
    </xf>
    <xf numFmtId="9" fontId="5" fillId="6" borderId="29" xfId="0" applyNumberFormat="1" applyFont="1" applyFill="1" applyBorder="1" applyAlignment="1">
      <alignment horizontal="center" vertical="center" wrapText="1" readingOrder="2"/>
    </xf>
    <xf numFmtId="9" fontId="5" fillId="10" borderId="22" xfId="0" applyNumberFormat="1" applyFont="1" applyFill="1" applyBorder="1" applyAlignment="1">
      <alignment horizontal="center" vertical="center" wrapText="1" readingOrder="2"/>
    </xf>
    <xf numFmtId="9" fontId="5" fillId="8" borderId="22" xfId="0" applyNumberFormat="1" applyFont="1" applyFill="1" applyBorder="1" applyAlignment="1">
      <alignment horizontal="center" vertical="center" wrapText="1" readingOrder="2"/>
    </xf>
    <xf numFmtId="9" fontId="5" fillId="6" borderId="22" xfId="0" applyNumberFormat="1" applyFont="1" applyFill="1" applyBorder="1" applyAlignment="1">
      <alignment horizontal="center" vertical="center" wrapText="1" readingOrder="2"/>
    </xf>
    <xf numFmtId="9" fontId="5" fillId="6" borderId="23" xfId="0" applyNumberFormat="1" applyFont="1" applyFill="1" applyBorder="1" applyAlignment="1">
      <alignment horizontal="center" vertical="center" wrapText="1" readingOrder="2"/>
    </xf>
    <xf numFmtId="0" fontId="0" fillId="0" borderId="7" xfId="0" applyBorder="1" applyAlignment="1">
      <alignment horizontal="center" vertical="center" readingOrder="2"/>
    </xf>
    <xf numFmtId="0" fontId="0" fillId="0" borderId="6" xfId="0" applyBorder="1" applyAlignment="1" applyProtection="1">
      <alignment horizontal="center" vertical="center" readingOrder="2"/>
      <protection locked="0"/>
    </xf>
    <xf numFmtId="0" fontId="0" fillId="0" borderId="7" xfId="0" applyBorder="1" applyAlignment="1" applyProtection="1">
      <alignment horizontal="center" vertical="center" readingOrder="2"/>
      <protection locked="0"/>
    </xf>
    <xf numFmtId="0" fontId="0" fillId="0" borderId="9" xfId="0" applyBorder="1" applyAlignment="1" applyProtection="1">
      <alignment horizontal="center" vertical="center" readingOrder="2"/>
      <protection locked="0"/>
    </xf>
    <xf numFmtId="0" fontId="0" fillId="0" borderId="10" xfId="0" applyBorder="1" applyAlignment="1" applyProtection="1">
      <alignment horizontal="center" vertical="center" readingOrder="2"/>
      <protection locked="0"/>
    </xf>
    <xf numFmtId="0" fontId="0" fillId="0" borderId="10" xfId="0" applyBorder="1" applyAlignment="1">
      <alignment horizontal="center" vertical="center" readingOrder="2"/>
    </xf>
    <xf numFmtId="0" fontId="2" fillId="5" borderId="10" xfId="0" applyFont="1" applyFill="1" applyBorder="1" applyAlignment="1">
      <alignment horizontal="center" vertical="center" wrapText="1" readingOrder="2"/>
    </xf>
    <xf numFmtId="0" fontId="0" fillId="0" borderId="3" xfId="0" applyBorder="1" applyAlignment="1" applyProtection="1">
      <alignment horizontal="center" vertical="center" readingOrder="2"/>
      <protection locked="0"/>
    </xf>
    <xf numFmtId="0" fontId="0" fillId="0" borderId="4" xfId="0" applyBorder="1" applyAlignment="1" applyProtection="1">
      <alignment horizontal="center" vertical="center" readingOrder="2"/>
      <protection locked="0"/>
    </xf>
    <xf numFmtId="0" fontId="0" fillId="0" borderId="4" xfId="0" applyBorder="1" applyAlignment="1">
      <alignment horizontal="center" vertical="center" readingOrder="2"/>
    </xf>
    <xf numFmtId="0" fontId="6" fillId="0" borderId="31" xfId="0" applyFont="1" applyBorder="1" applyAlignment="1">
      <alignment horizontal="center" vertical="center" readingOrder="2"/>
    </xf>
    <xf numFmtId="0" fontId="0" fillId="0" borderId="12" xfId="0" applyBorder="1" applyAlignment="1">
      <alignment horizontal="center" vertical="center" readingOrder="2"/>
    </xf>
    <xf numFmtId="0" fontId="0" fillId="0" borderId="16" xfId="0" applyBorder="1" applyAlignment="1">
      <alignment horizontal="center" vertical="center" readingOrder="2"/>
    </xf>
    <xf numFmtId="0" fontId="8" fillId="9" borderId="3" xfId="0" applyFont="1" applyFill="1" applyBorder="1" applyAlignment="1">
      <alignment horizontal="center" vertical="center" readingOrder="2"/>
    </xf>
    <xf numFmtId="0" fontId="8" fillId="9" borderId="4" xfId="0" applyFont="1" applyFill="1" applyBorder="1" applyAlignment="1">
      <alignment horizontal="center" vertical="center" readingOrder="2"/>
    </xf>
    <xf numFmtId="0" fontId="4" fillId="4" borderId="52" xfId="0" applyFont="1" applyFill="1" applyBorder="1" applyAlignment="1">
      <alignment horizontal="center" vertical="center" readingOrder="2"/>
    </xf>
    <xf numFmtId="0" fontId="4" fillId="4" borderId="53" xfId="0" applyFont="1" applyFill="1" applyBorder="1" applyAlignment="1">
      <alignment horizontal="center" vertical="center" readingOrder="2"/>
    </xf>
    <xf numFmtId="0" fontId="4" fillId="9" borderId="6" xfId="0" applyFont="1" applyFill="1" applyBorder="1" applyAlignment="1">
      <alignment horizontal="center" vertical="center" readingOrder="2"/>
    </xf>
    <xf numFmtId="0" fontId="4" fillId="9" borderId="7" xfId="0" applyFont="1" applyFill="1" applyBorder="1" applyAlignment="1">
      <alignment horizontal="center" vertical="center" readingOrder="2"/>
    </xf>
    <xf numFmtId="0" fontId="4" fillId="9" borderId="27" xfId="0" applyFont="1" applyFill="1" applyBorder="1" applyAlignment="1">
      <alignment horizontal="center" vertical="center" readingOrder="2"/>
    </xf>
    <xf numFmtId="0" fontId="4" fillId="9" borderId="28" xfId="0" applyFont="1" applyFill="1" applyBorder="1" applyAlignment="1">
      <alignment horizontal="center" vertical="center" readingOrder="2"/>
    </xf>
    <xf numFmtId="0" fontId="0" fillId="0" borderId="40" xfId="0" applyBorder="1" applyAlignment="1">
      <alignment horizontal="center" vertical="center" readingOrder="2"/>
    </xf>
    <xf numFmtId="0" fontId="8" fillId="9" borderId="3" xfId="0" applyFont="1" applyFill="1" applyBorder="1" applyAlignment="1">
      <alignment horizontal="center" readingOrder="2"/>
    </xf>
    <xf numFmtId="0" fontId="8" fillId="9" borderId="4" xfId="0" applyFont="1" applyFill="1" applyBorder="1" applyAlignment="1">
      <alignment horizontal="center" readingOrder="2"/>
    </xf>
    <xf numFmtId="0" fontId="4" fillId="4" borderId="52" xfId="0" applyFont="1" applyFill="1" applyBorder="1" applyAlignment="1">
      <alignment horizontal="center" readingOrder="2"/>
    </xf>
    <xf numFmtId="0" fontId="4" fillId="4" borderId="53" xfId="0" applyFont="1" applyFill="1" applyBorder="1" applyAlignment="1">
      <alignment horizontal="center" readingOrder="2"/>
    </xf>
    <xf numFmtId="0" fontId="0" fillId="4" borderId="31" xfId="0" applyFill="1" applyBorder="1" applyAlignment="1">
      <alignment horizontal="center" readingOrder="2"/>
    </xf>
    <xf numFmtId="0" fontId="0" fillId="4" borderId="54" xfId="0" applyFill="1" applyBorder="1" applyAlignment="1">
      <alignment horizontal="center" readingOrder="2"/>
    </xf>
    <xf numFmtId="0" fontId="5" fillId="12" borderId="4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/>
    </xf>
    <xf numFmtId="0" fontId="5" fillId="9" borderId="4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10" fontId="5" fillId="10" borderId="10" xfId="0" applyNumberFormat="1" applyFont="1" applyFill="1" applyBorder="1" applyAlignment="1">
      <alignment horizontal="center" vertical="center" wrapText="1" readingOrder="2"/>
    </xf>
    <xf numFmtId="10" fontId="5" fillId="8" borderId="10" xfId="0" applyNumberFormat="1" applyFont="1" applyFill="1" applyBorder="1" applyAlignment="1">
      <alignment horizontal="center" vertical="center" wrapText="1" readingOrder="2"/>
    </xf>
    <xf numFmtId="10" fontId="5" fillId="6" borderId="40" xfId="0" applyNumberFormat="1" applyFont="1" applyFill="1" applyBorder="1" applyAlignment="1">
      <alignment horizontal="center" vertical="center" wrapText="1" readingOrder="2"/>
    </xf>
    <xf numFmtId="10" fontId="5" fillId="6" borderId="41" xfId="0" applyNumberFormat="1" applyFont="1" applyFill="1" applyBorder="1" applyAlignment="1">
      <alignment horizontal="center" vertical="center" wrapText="1" readingOrder="2"/>
    </xf>
    <xf numFmtId="10" fontId="5" fillId="6" borderId="42" xfId="0" applyNumberFormat="1" applyFont="1" applyFill="1" applyBorder="1" applyAlignment="1">
      <alignment horizontal="center" vertical="center" wrapText="1" readingOrder="2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12"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colors>
    <mruColors>
      <color rgb="FFAF423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view3D>
      <c:rotY val="340"/>
      <c:rAngAx val="1"/>
    </c:view3D>
    <c:plotArea>
      <c:layout/>
      <c:bar3DChart>
        <c:barDir val="col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cat>
            <c:strRef>
              <c:f>('ف ق'!$B$46,'ف ق'!$E$46,'ف ق'!$K$46,'ف ق'!$Q$46)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الاىلى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المحاولةالثالثة</c:v>
                </c:pt>
              </c:strCache>
            </c:strRef>
          </c:cat>
          <c:val>
            <c:numRef>
              <c:f>('ف ق'!$B$47,'ف ق'!$E$47,'ف ق'!$K$47,'ف ق'!$Q$47)</c:f>
              <c:numCache>
                <c:formatCode>General</c:formatCode>
                <c:ptCount val="4"/>
                <c:pt idx="0">
                  <c:v>100</c:v>
                </c:pt>
                <c:pt idx="1">
                  <c:v>70</c:v>
                </c:pt>
                <c:pt idx="2">
                  <c:v>23</c:v>
                </c:pt>
                <c:pt idx="3">
                  <c:v>29</c:v>
                </c:pt>
              </c:numCache>
            </c:numRef>
          </c:val>
        </c:ser>
        <c:shape val="box"/>
        <c:axId val="119954432"/>
        <c:axId val="119972608"/>
        <c:axId val="0"/>
      </c:bar3DChart>
      <c:catAx>
        <c:axId val="119954432"/>
        <c:scaling>
          <c:orientation val="maxMin"/>
        </c:scaling>
        <c:axPos val="b"/>
        <c:numFmt formatCode="General" sourceLinked="1"/>
        <c:tickLblPos val="nextTo"/>
        <c:txPr>
          <a:bodyPr/>
          <a:lstStyle/>
          <a:p>
            <a:pPr>
              <a:defRPr lang="ar-SA" sz="1200" b="1"/>
            </a:pPr>
            <a:endParaRPr lang="ar-EG"/>
          </a:p>
        </c:txPr>
        <c:crossAx val="119972608"/>
        <c:crosses val="autoZero"/>
        <c:auto val="1"/>
        <c:lblAlgn val="ctr"/>
        <c:lblOffset val="100"/>
      </c:catAx>
      <c:valAx>
        <c:axId val="119972608"/>
        <c:scaling>
          <c:orientation val="minMax"/>
        </c:scaling>
        <c:axPos val="r"/>
        <c:majorGridlines/>
        <c:numFmt formatCode="General" sourceLinked="1"/>
        <c:tickLblPos val="nextTo"/>
        <c:txPr>
          <a:bodyPr/>
          <a:lstStyle/>
          <a:p>
            <a:pPr>
              <a:defRPr lang="ar-SA" sz="1100" b="1"/>
            </a:pPr>
            <a:endParaRPr lang="ar-EG"/>
          </a:p>
        </c:txPr>
        <c:crossAx val="119954432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view3D>
      <c:rotY val="340"/>
      <c:rAngAx val="1"/>
    </c:view3D>
    <c:plotArea>
      <c:layout/>
      <c:bar3DChart>
        <c:barDir val="col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cat>
            <c:strRef>
              <c:f>(ف1!$B$55,ف1!$E$55,ف1!$K$55,ف1!$Q$55)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الاىلى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المحاولةالثالثة</c:v>
                </c:pt>
              </c:strCache>
            </c:strRef>
          </c:cat>
          <c:val>
            <c:numRef>
              <c:f>(ف1!$B$56,ف1!$E$56,ف1!$K$56,ف1!$Q$56)</c:f>
              <c:numCache>
                <c:formatCode>General</c:formatCode>
                <c:ptCount val="4"/>
                <c:pt idx="0">
                  <c:v>200</c:v>
                </c:pt>
                <c:pt idx="1">
                  <c:v>149</c:v>
                </c:pt>
                <c:pt idx="2">
                  <c:v>40</c:v>
                </c:pt>
                <c:pt idx="3">
                  <c:v>11</c:v>
                </c:pt>
              </c:numCache>
            </c:numRef>
          </c:val>
        </c:ser>
        <c:shape val="box"/>
        <c:axId val="120040064"/>
        <c:axId val="120041856"/>
        <c:axId val="0"/>
      </c:bar3DChart>
      <c:catAx>
        <c:axId val="120040064"/>
        <c:scaling>
          <c:orientation val="maxMin"/>
        </c:scaling>
        <c:axPos val="b"/>
        <c:tickLblPos val="nextTo"/>
        <c:txPr>
          <a:bodyPr/>
          <a:lstStyle/>
          <a:p>
            <a:pPr>
              <a:defRPr lang="ar-SA" sz="1200" b="1">
                <a:cs typeface="+mj-cs"/>
              </a:defRPr>
            </a:pPr>
            <a:endParaRPr lang="ar-EG"/>
          </a:p>
        </c:txPr>
        <c:crossAx val="120041856"/>
        <c:crosses val="autoZero"/>
        <c:auto val="1"/>
        <c:lblAlgn val="ctr"/>
        <c:lblOffset val="100"/>
      </c:catAx>
      <c:valAx>
        <c:axId val="120041856"/>
        <c:scaling>
          <c:orientation val="minMax"/>
        </c:scaling>
        <c:axPos val="r"/>
        <c:majorGridlines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EG"/>
          </a:p>
        </c:txPr>
        <c:crossAx val="120040064"/>
        <c:crosses val="autoZero"/>
        <c:crossBetween val="between"/>
      </c:valAx>
    </c:plotArea>
    <c:plotVisOnly val="1"/>
  </c:chart>
  <c:txPr>
    <a:bodyPr/>
    <a:lstStyle/>
    <a:p>
      <a:pPr>
        <a:defRPr sz="900"/>
      </a:pPr>
      <a:endParaRPr lang="ar-EG"/>
    </a:p>
  </c:txPr>
  <c:printSettings>
    <c:headerFooter/>
    <c:pageMargins b="0.75000000000000056" l="0.70000000000000051" r="0.70000000000000051" t="0.75000000000000056" header="0.30000000000000027" footer="0.30000000000000027"/>
    <c:pageSetup paperSize="9" orientation="landscape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view3D>
      <c:rotY val="340"/>
      <c:rAngAx val="1"/>
    </c:view3D>
    <c:plotArea>
      <c:layout/>
      <c:bar3DChart>
        <c:barDir val="col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cat>
            <c:strRef>
              <c:f>(ف2!$B$55,ف2!$E$55,ف2!$K$55,ف2!$Q$55)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الاىلى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المحاولةالثالثة</c:v>
                </c:pt>
              </c:strCache>
            </c:strRef>
          </c:cat>
          <c:val>
            <c:numRef>
              <c:f>(ف2!$B$56,ف2!$E$56,ف2!$K$56,ف2!$Q$56)</c:f>
              <c:numCache>
                <c:formatCode>General</c:formatCode>
                <c:ptCount val="4"/>
                <c:pt idx="0">
                  <c:v>200</c:v>
                </c:pt>
                <c:pt idx="1">
                  <c:v>149</c:v>
                </c:pt>
                <c:pt idx="2">
                  <c:v>40</c:v>
                </c:pt>
                <c:pt idx="3">
                  <c:v>11</c:v>
                </c:pt>
              </c:numCache>
            </c:numRef>
          </c:val>
        </c:ser>
        <c:shape val="box"/>
        <c:axId val="120449280"/>
        <c:axId val="128188416"/>
        <c:axId val="0"/>
      </c:bar3DChart>
      <c:catAx>
        <c:axId val="120449280"/>
        <c:scaling>
          <c:orientation val="maxMin"/>
        </c:scaling>
        <c:axPos val="b"/>
        <c:tickLblPos val="nextTo"/>
        <c:txPr>
          <a:bodyPr/>
          <a:lstStyle/>
          <a:p>
            <a:pPr>
              <a:defRPr lang="ar-SA" sz="1200" b="1">
                <a:cs typeface="+mj-cs"/>
              </a:defRPr>
            </a:pPr>
            <a:endParaRPr lang="ar-EG"/>
          </a:p>
        </c:txPr>
        <c:crossAx val="128188416"/>
        <c:crosses val="autoZero"/>
        <c:auto val="1"/>
        <c:lblAlgn val="ctr"/>
        <c:lblOffset val="100"/>
      </c:catAx>
      <c:valAx>
        <c:axId val="128188416"/>
        <c:scaling>
          <c:orientation val="minMax"/>
        </c:scaling>
        <c:axPos val="r"/>
        <c:majorGridlines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EG"/>
          </a:p>
        </c:txPr>
        <c:crossAx val="120449280"/>
        <c:crosses val="autoZero"/>
        <c:crossBetween val="between"/>
      </c:valAx>
    </c:plotArea>
    <c:plotVisOnly val="1"/>
  </c:chart>
  <c:txPr>
    <a:bodyPr/>
    <a:lstStyle/>
    <a:p>
      <a:pPr>
        <a:defRPr sz="900"/>
      </a:pPr>
      <a:endParaRPr lang="ar-EG"/>
    </a:p>
  </c:txPr>
  <c:printSettings>
    <c:headerFooter/>
    <c:pageMargins b="0.75000000000000089" l="0.70000000000000062" r="0.70000000000000062" t="0.75000000000000089" header="0.30000000000000032" footer="0.30000000000000032"/>
    <c:pageSetup paperSize="9" orientation="landscape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view3D>
      <c:rotY val="340"/>
      <c:rAngAx val="1"/>
    </c:view3D>
    <c:plotArea>
      <c:layout/>
      <c:bar3DChart>
        <c:barDir val="col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cat>
            <c:strRef>
              <c:f>(ف3!$B$55,ف3!$E$55,ف3!$K$55,ف3!$Q$55)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الاىلى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المحاولةالثالثة</c:v>
                </c:pt>
              </c:strCache>
            </c:strRef>
          </c:cat>
          <c:val>
            <c:numRef>
              <c:f>(ف3!$B$56,ف3!$E$56,ف3!$K$56,ف3!$Q$56)</c:f>
              <c:numCache>
                <c:formatCode>General</c:formatCode>
                <c:ptCount val="4"/>
                <c:pt idx="0">
                  <c:v>200</c:v>
                </c:pt>
                <c:pt idx="1">
                  <c:v>149</c:v>
                </c:pt>
                <c:pt idx="2">
                  <c:v>40</c:v>
                </c:pt>
                <c:pt idx="3">
                  <c:v>11</c:v>
                </c:pt>
              </c:numCache>
            </c:numRef>
          </c:val>
        </c:ser>
        <c:shape val="box"/>
        <c:axId val="128792448"/>
        <c:axId val="128793984"/>
        <c:axId val="0"/>
      </c:bar3DChart>
      <c:catAx>
        <c:axId val="128792448"/>
        <c:scaling>
          <c:orientation val="maxMin"/>
        </c:scaling>
        <c:axPos val="b"/>
        <c:tickLblPos val="nextTo"/>
        <c:txPr>
          <a:bodyPr/>
          <a:lstStyle/>
          <a:p>
            <a:pPr>
              <a:defRPr lang="ar-SA" sz="1200" b="1">
                <a:cs typeface="+mj-cs"/>
              </a:defRPr>
            </a:pPr>
            <a:endParaRPr lang="ar-EG"/>
          </a:p>
        </c:txPr>
        <c:crossAx val="128793984"/>
        <c:crosses val="autoZero"/>
        <c:auto val="1"/>
        <c:lblAlgn val="ctr"/>
        <c:lblOffset val="100"/>
      </c:catAx>
      <c:valAx>
        <c:axId val="128793984"/>
        <c:scaling>
          <c:orientation val="minMax"/>
        </c:scaling>
        <c:axPos val="r"/>
        <c:majorGridlines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EG"/>
          </a:p>
        </c:txPr>
        <c:crossAx val="128792448"/>
        <c:crosses val="autoZero"/>
        <c:crossBetween val="between"/>
      </c:valAx>
    </c:plotArea>
    <c:plotVisOnly val="1"/>
  </c:chart>
  <c:txPr>
    <a:bodyPr/>
    <a:lstStyle/>
    <a:p>
      <a:pPr>
        <a:defRPr sz="900"/>
      </a:pPr>
      <a:endParaRPr lang="ar-EG"/>
    </a:p>
  </c:txPr>
  <c:printSettings>
    <c:headerFooter/>
    <c:pageMargins b="0.75000000000000089" l="0.70000000000000062" r="0.70000000000000062" t="0.75000000000000089" header="0.30000000000000032" footer="0.30000000000000032"/>
    <c:pageSetup paperSize="9" orientation="landscape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391439</xdr:colOff>
      <xdr:row>48</xdr:row>
      <xdr:rowOff>0</xdr:rowOff>
    </xdr:from>
    <xdr:to>
      <xdr:col>22</xdr:col>
      <xdr:colOff>13048</xdr:colOff>
      <xdr:row>63</xdr:row>
      <xdr:rowOff>0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28015</xdr:colOff>
      <xdr:row>57</xdr:row>
      <xdr:rowOff>14008</xdr:rowOff>
    </xdr:from>
    <xdr:to>
      <xdr:col>25</xdr:col>
      <xdr:colOff>28015</xdr:colOff>
      <xdr:row>72</xdr:row>
      <xdr:rowOff>42023</xdr:rowOff>
    </xdr:to>
    <xdr:graphicFrame macro="">
      <xdr:nvGraphicFramePr>
        <xdr:cNvPr id="13" name="مخطط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28015</xdr:colOff>
      <xdr:row>57</xdr:row>
      <xdr:rowOff>14008</xdr:rowOff>
    </xdr:from>
    <xdr:to>
      <xdr:col>25</xdr:col>
      <xdr:colOff>28015</xdr:colOff>
      <xdr:row>72</xdr:row>
      <xdr:rowOff>42023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28015</xdr:colOff>
      <xdr:row>57</xdr:row>
      <xdr:rowOff>14008</xdr:rowOff>
    </xdr:from>
    <xdr:to>
      <xdr:col>25</xdr:col>
      <xdr:colOff>28015</xdr:colOff>
      <xdr:row>72</xdr:row>
      <xdr:rowOff>42023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B79"/>
  <sheetViews>
    <sheetView rightToLeft="1" tabSelected="1" topLeftCell="B55" zoomScale="89" zoomScaleNormal="89" workbookViewId="0">
      <selection activeCell="B8" sqref="B8:E8"/>
    </sheetView>
  </sheetViews>
  <sheetFormatPr defaultColWidth="0" defaultRowHeight="14.25" zeroHeight="1"/>
  <cols>
    <col min="1" max="1" width="8.875" customWidth="1"/>
    <col min="2" max="5" width="6.25" customWidth="1"/>
    <col min="6" max="7" width="4.875" customWidth="1"/>
    <col min="8" max="25" width="4.75" customWidth="1"/>
    <col min="26" max="27" width="4.5" customWidth="1"/>
    <col min="28" max="28" width="9" customWidth="1"/>
    <col min="29" max="16384" width="9" hidden="1"/>
  </cols>
  <sheetData>
    <row r="1" spans="2:27" ht="60.75" customHeight="1"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2:27" ht="15" thickBot="1"/>
    <row r="3" spans="2:27" ht="27" customHeight="1" thickTop="1">
      <c r="B3" s="33" t="s">
        <v>34</v>
      </c>
      <c r="C3" s="34"/>
      <c r="D3" s="34"/>
      <c r="E3" s="34"/>
      <c r="F3" s="34"/>
      <c r="G3" s="34"/>
      <c r="H3" s="32" t="s">
        <v>1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28"/>
      <c r="AA3" s="29"/>
    </row>
    <row r="4" spans="2:27" ht="18">
      <c r="B4" s="39" t="s">
        <v>30</v>
      </c>
      <c r="C4" s="38"/>
      <c r="D4" s="38"/>
      <c r="E4" s="38"/>
      <c r="F4" s="38" t="s">
        <v>2</v>
      </c>
      <c r="G4" s="38"/>
      <c r="H4" s="2">
        <v>1</v>
      </c>
      <c r="I4" s="2">
        <v>2</v>
      </c>
      <c r="J4" s="2">
        <v>3</v>
      </c>
      <c r="K4" s="2">
        <v>4</v>
      </c>
      <c r="L4" s="2">
        <v>5</v>
      </c>
      <c r="M4" s="2">
        <v>6</v>
      </c>
      <c r="N4" s="2">
        <v>7</v>
      </c>
      <c r="O4" s="2">
        <v>8</v>
      </c>
      <c r="P4" s="2">
        <v>9</v>
      </c>
      <c r="Q4" s="2">
        <v>10</v>
      </c>
      <c r="R4" s="2">
        <v>11</v>
      </c>
      <c r="S4" s="2">
        <v>12</v>
      </c>
      <c r="T4" s="2">
        <v>13</v>
      </c>
      <c r="U4" s="2">
        <v>14</v>
      </c>
      <c r="V4" s="2">
        <v>15</v>
      </c>
      <c r="W4" s="2">
        <v>16</v>
      </c>
      <c r="X4" s="2">
        <v>17</v>
      </c>
      <c r="Y4" s="2">
        <v>18</v>
      </c>
      <c r="Z4" s="40" t="s">
        <v>0</v>
      </c>
      <c r="AA4" s="41"/>
    </row>
    <row r="5" spans="2:27" ht="39" customHeight="1">
      <c r="B5" s="39"/>
      <c r="C5" s="38"/>
      <c r="D5" s="38"/>
      <c r="E5" s="38"/>
      <c r="F5" s="38"/>
      <c r="G5" s="3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40"/>
      <c r="AA5" s="41"/>
    </row>
    <row r="6" spans="2:27" ht="29.25" customHeight="1" thickBot="1">
      <c r="B6" s="44"/>
      <c r="C6" s="45"/>
      <c r="D6" s="45"/>
      <c r="E6" s="45"/>
      <c r="F6" s="45">
        <v>1</v>
      </c>
      <c r="G6" s="45"/>
      <c r="H6" s="3">
        <v>3</v>
      </c>
      <c r="I6" s="3">
        <v>1</v>
      </c>
      <c r="J6" s="3">
        <v>1</v>
      </c>
      <c r="K6" s="3">
        <v>1</v>
      </c>
      <c r="L6" s="3">
        <v>1</v>
      </c>
      <c r="M6" s="3">
        <v>1</v>
      </c>
      <c r="N6" s="3">
        <v>1</v>
      </c>
      <c r="O6" s="3">
        <v>2</v>
      </c>
      <c r="P6" s="3">
        <v>1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4">
        <v>1</v>
      </c>
      <c r="Z6" s="42">
        <f>IF(COUNTIF(H6:Y76,"3")=70,(SUM(COUNTIF(H6:Y6,"1")*100,COUNTIF(H6:Y6,"2")*85)/SUM(COUNTIF(H6:Y6,"1"),COUNTIF(H6:Y6,"2"),COUNTIF(H7:Y7,"3"))/100),(SUM(COUNTIF(H6:Y6,"1")*100,COUNTIF(H6:Y6,"2")*85,COUNTIF(H6:Y6,"3")*70)/SUM(COUNTIF(H6:Y6,"1"),COUNTIF(H6:Y6,"2"),COUNTIF(H6:Y6,"3"))/100))</f>
        <v>0.97499999999999998</v>
      </c>
      <c r="AA6" s="43"/>
    </row>
    <row r="7" spans="2:27" ht="29.25" customHeight="1" thickBot="1">
      <c r="B7" s="44"/>
      <c r="C7" s="45"/>
      <c r="D7" s="45"/>
      <c r="E7" s="45"/>
      <c r="F7" s="45">
        <v>2</v>
      </c>
      <c r="G7" s="45"/>
      <c r="H7" s="3">
        <v>3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3">
        <v>3</v>
      </c>
      <c r="O7" s="3">
        <v>3</v>
      </c>
      <c r="P7" s="3">
        <v>3</v>
      </c>
      <c r="Q7" s="3">
        <v>3</v>
      </c>
      <c r="R7" s="3">
        <v>3</v>
      </c>
      <c r="S7" s="3">
        <v>3</v>
      </c>
      <c r="T7" s="3">
        <v>3</v>
      </c>
      <c r="U7" s="3">
        <v>3</v>
      </c>
      <c r="V7" s="3">
        <v>3</v>
      </c>
      <c r="W7" s="3">
        <v>3</v>
      </c>
      <c r="X7" s="3">
        <v>3</v>
      </c>
      <c r="Y7" s="4">
        <v>3</v>
      </c>
      <c r="Z7" s="42">
        <f t="shared" ref="Z7:Z8" si="0">IF(COUNTIF(H7:Y77,"3")=70,(SUM(COUNTIF(H7:Y7,"1")*100,COUNTIF(H7:Y7,"2")*85)/SUM(COUNTIF(H7:Y7,"1"),COUNTIF(H7:Y7,"2"),COUNTIF(H8:Y8,"3"))/100),(SUM(COUNTIF(H7:Y7,"1")*100,COUNTIF(H7:Y7,"2")*85,COUNTIF(H7:Y7,"3")*70)/SUM(COUNTIF(H7:Y7,"1"),COUNTIF(H7:Y7,"2"),COUNTIF(H7:Y7,"3"))/100))</f>
        <v>0.7</v>
      </c>
      <c r="AA7" s="43"/>
    </row>
    <row r="8" spans="2:27" ht="29.25" customHeight="1" thickBot="1">
      <c r="B8" s="44"/>
      <c r="C8" s="45"/>
      <c r="D8" s="45"/>
      <c r="E8" s="45"/>
      <c r="F8" s="45">
        <v>3</v>
      </c>
      <c r="G8" s="45"/>
      <c r="H8" s="5">
        <v>3</v>
      </c>
      <c r="I8" s="5">
        <v>3</v>
      </c>
      <c r="J8" s="5">
        <v>3</v>
      </c>
      <c r="K8" s="5">
        <v>3</v>
      </c>
      <c r="L8" s="35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7"/>
      <c r="Y8" s="6">
        <v>3</v>
      </c>
      <c r="Z8" s="42">
        <f t="shared" si="0"/>
        <v>0.7</v>
      </c>
      <c r="AA8" s="43"/>
    </row>
    <row r="9" spans="2:27" ht="29.25" customHeight="1" thickTop="1" thickBot="1">
      <c r="B9" s="44"/>
      <c r="C9" s="45"/>
      <c r="D9" s="45"/>
      <c r="E9" s="45"/>
      <c r="F9" s="45">
        <v>4</v>
      </c>
      <c r="G9" s="45"/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1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2</v>
      </c>
      <c r="Y9" s="4">
        <v>1</v>
      </c>
      <c r="Z9" s="42">
        <f>IF(COUNTIF(H9:Y79,"3")=70,(SUM(COUNTIF(H9:Y9,"1")*100,COUNTIF(H9:Y9,"2")*85)/SUM(COUNTIF(H9:Y9,"1"),COUNTIF(H9:Y9,"2"),COUNTIF(H10:Y10,"3"))/100),(SUM(COUNTIF(H9:Y9,"1")*100,COUNTIF(H9:Y9,"2")*85,COUNTIF(H9:Y9,"3")*70)/SUM(COUNTIF(H9:Y9,"1"),COUNTIF(H9:Y9,"2"),COUNTIF(H9:Y9,"3"))/100))</f>
        <v>0.95833333333333326</v>
      </c>
      <c r="AA9" s="43"/>
    </row>
    <row r="10" spans="2:27" ht="29.25" customHeight="1" thickBot="1">
      <c r="B10" s="44"/>
      <c r="C10" s="45"/>
      <c r="D10" s="45"/>
      <c r="E10" s="45"/>
      <c r="F10" s="45">
        <v>5</v>
      </c>
      <c r="G10" s="45"/>
      <c r="H10" s="3">
        <v>2</v>
      </c>
      <c r="I10" s="3">
        <v>2</v>
      </c>
      <c r="J10" s="3">
        <v>1</v>
      </c>
      <c r="K10" s="3">
        <v>2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1</v>
      </c>
      <c r="T10" s="3">
        <v>1</v>
      </c>
      <c r="U10" s="3">
        <v>2</v>
      </c>
      <c r="V10" s="3">
        <v>1</v>
      </c>
      <c r="W10" s="3">
        <v>2</v>
      </c>
      <c r="X10" s="3">
        <v>2</v>
      </c>
      <c r="Y10" s="4">
        <v>1</v>
      </c>
      <c r="Z10" s="42">
        <f>IF(COUNTIF(H10:Y80,"3")=70,(SUM(COUNTIF(H10:Y10,"1")*100,COUNTIF(H10:Y10,"2")*85)/SUM(COUNTIF(H10:Y10,"1"),COUNTIF(H10:Y10,"2"),COUNTIF(H11:Y11,"3"))/100),(SUM(COUNTIF(H10:Y10,"1")*100,COUNTIF(H10:Y10,"2")*85,COUNTIF(H10:Y10,"3")*70)/SUM(COUNTIF(H10:Y10,"1"),COUNTIF(H10:Y10,"2"),COUNTIF(H10:Y10,"3"))/100))</f>
        <v>0.94166666666666676</v>
      </c>
      <c r="AA10" s="43"/>
    </row>
    <row r="11" spans="2:27" ht="29.25" customHeight="1" thickBot="1">
      <c r="B11" s="44"/>
      <c r="C11" s="45"/>
      <c r="D11" s="45"/>
      <c r="E11" s="45"/>
      <c r="F11" s="45">
        <v>6</v>
      </c>
      <c r="G11" s="45"/>
      <c r="H11" s="3">
        <v>2</v>
      </c>
      <c r="I11" s="3">
        <v>2</v>
      </c>
      <c r="J11" s="3">
        <v>1</v>
      </c>
      <c r="K11" s="3">
        <v>2</v>
      </c>
      <c r="L11" s="3">
        <v>2</v>
      </c>
      <c r="M11" s="3">
        <v>2</v>
      </c>
      <c r="N11" s="3">
        <v>1</v>
      </c>
      <c r="O11" s="3">
        <v>1</v>
      </c>
      <c r="P11" s="3">
        <v>1</v>
      </c>
      <c r="Q11" s="3">
        <v>2</v>
      </c>
      <c r="R11" s="3">
        <v>1</v>
      </c>
      <c r="S11" s="3">
        <v>1</v>
      </c>
      <c r="T11" s="3">
        <v>2</v>
      </c>
      <c r="U11" s="3">
        <v>2</v>
      </c>
      <c r="V11" s="3">
        <v>1</v>
      </c>
      <c r="W11" s="3">
        <v>2</v>
      </c>
      <c r="X11" s="3">
        <v>2</v>
      </c>
      <c r="Y11" s="4">
        <v>1</v>
      </c>
      <c r="Z11" s="42">
        <f>IF(COUNTIF(H11:Y81,"3")=70,(SUM(COUNTIF(H11:Y11,"1")*100,COUNTIF(H11:Y11,"2")*85)/SUM(COUNTIF(H11:Y11,"1"),COUNTIF(H11:Y11,"2"),COUNTIF(H12:Y12,"3"))/100),(SUM(COUNTIF(H11:Y11,"1")*100,COUNTIF(H11:Y11,"2")*85,COUNTIF(H11:Y11,"3")*70)/SUM(COUNTIF(H11:Y11,"1"),COUNTIF(H11:Y11,"2"),COUNTIF(H11:Y11,"3"))/100))</f>
        <v>0.91666666666666674</v>
      </c>
      <c r="AA11" s="43"/>
    </row>
    <row r="12" spans="2:27" ht="29.25" customHeight="1" thickBot="1">
      <c r="B12" s="53"/>
      <c r="C12" s="54"/>
      <c r="D12" s="54"/>
      <c r="E12" s="54"/>
      <c r="F12" s="45">
        <v>7</v>
      </c>
      <c r="G12" s="45"/>
      <c r="H12" s="5">
        <v>3</v>
      </c>
      <c r="I12" s="5">
        <v>3</v>
      </c>
      <c r="J12" s="5">
        <v>3</v>
      </c>
      <c r="K12" s="5">
        <v>3</v>
      </c>
      <c r="L12" s="35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7"/>
      <c r="Y12" s="6">
        <v>3</v>
      </c>
      <c r="Z12" s="42">
        <f>IF(COUNTIF(H12:Y82,"3")=70,(SUM(COUNTIF(H12:Y12,"1")*100,COUNTIF(H12:Y12,"2")*85)/SUM(COUNTIF(H12:Y12,"1"),COUNTIF(H12:Y12,"2"),COUNTIF(H13:Y13,"3"))/100),(SUM(COUNTIF(H12:Y12,"1")*100,COUNTIF(H12:Y12,"2")*85,COUNTIF(H12:Y12,"3")*70)/SUM(COUNTIF(H12:Y12,"1"),COUNTIF(H12:Y12,"2"),COUNTIF(H12:Y12,"3"))/100))</f>
        <v>0.7</v>
      </c>
      <c r="AA12" s="43"/>
    </row>
    <row r="13" spans="2:27" ht="15" thickTop="1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2:27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2:27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2:27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2:27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2:27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2:27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2:27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2:27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2:27" ht="30" customHeight="1" thickBot="1"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9"/>
      <c r="AA22" s="19"/>
    </row>
    <row r="23" spans="2:27" ht="50.25" customHeight="1" thickTop="1">
      <c r="B23" s="46" t="s">
        <v>2</v>
      </c>
      <c r="C23" s="47"/>
      <c r="D23" s="47"/>
      <c r="E23" s="47" t="s">
        <v>3</v>
      </c>
      <c r="F23" s="47"/>
      <c r="G23" s="47"/>
      <c r="H23" s="48" t="s">
        <v>4</v>
      </c>
      <c r="I23" s="48"/>
      <c r="J23" s="48"/>
      <c r="K23" s="48" t="s">
        <v>5</v>
      </c>
      <c r="L23" s="48"/>
      <c r="M23" s="48"/>
      <c r="N23" s="49" t="s">
        <v>6</v>
      </c>
      <c r="O23" s="49"/>
      <c r="P23" s="49"/>
      <c r="Q23" s="50" t="s">
        <v>7</v>
      </c>
      <c r="R23" s="50"/>
      <c r="S23" s="50"/>
      <c r="T23" s="51" t="s">
        <v>8</v>
      </c>
      <c r="U23" s="51"/>
      <c r="V23" s="51"/>
      <c r="W23" s="51" t="s">
        <v>9</v>
      </c>
      <c r="X23" s="51"/>
      <c r="Y23" s="52"/>
      <c r="Z23" s="19"/>
      <c r="AA23" s="19"/>
    </row>
    <row r="24" spans="2:27" ht="20.25" customHeight="1">
      <c r="B24" s="58">
        <v>1</v>
      </c>
      <c r="C24" s="59"/>
      <c r="D24" s="59"/>
      <c r="E24" s="59">
        <f>COUNT(H6:Y6,"")</f>
        <v>18</v>
      </c>
      <c r="F24" s="59"/>
      <c r="G24" s="59"/>
      <c r="H24" s="60">
        <f>COUNTIF(H6:Y6,"1")</f>
        <v>16</v>
      </c>
      <c r="I24" s="60"/>
      <c r="J24" s="60"/>
      <c r="K24" s="61">
        <f>H24/E24</f>
        <v>0.88888888888888884</v>
      </c>
      <c r="L24" s="61"/>
      <c r="M24" s="61"/>
      <c r="N24" s="62">
        <f>COUNTIF(H6:Y6,"2")</f>
        <v>1</v>
      </c>
      <c r="O24" s="62"/>
      <c r="P24" s="62"/>
      <c r="Q24" s="63">
        <f>N24/E24</f>
        <v>5.5555555555555552E-2</v>
      </c>
      <c r="R24" s="63"/>
      <c r="S24" s="63"/>
      <c r="T24" s="55">
        <f>COUNTIF(H6:Y6,"3")</f>
        <v>1</v>
      </c>
      <c r="U24" s="55"/>
      <c r="V24" s="55"/>
      <c r="W24" s="56">
        <f>T24/E24</f>
        <v>5.5555555555555552E-2</v>
      </c>
      <c r="X24" s="56"/>
      <c r="Y24" s="57"/>
      <c r="Z24" s="19"/>
      <c r="AA24" s="19"/>
    </row>
    <row r="25" spans="2:27" ht="20.25" customHeight="1">
      <c r="B25" s="58">
        <v>2</v>
      </c>
      <c r="C25" s="59"/>
      <c r="D25" s="59"/>
      <c r="E25" s="59">
        <f>COUNT(H7:Y7,"")</f>
        <v>18</v>
      </c>
      <c r="F25" s="59"/>
      <c r="G25" s="59"/>
      <c r="H25" s="60">
        <f>COUNTIF(H7:Y7,"1")</f>
        <v>0</v>
      </c>
      <c r="I25" s="60"/>
      <c r="J25" s="60"/>
      <c r="K25" s="61">
        <f t="shared" ref="K25:K32" si="1">H25/E25</f>
        <v>0</v>
      </c>
      <c r="L25" s="61"/>
      <c r="M25" s="61"/>
      <c r="N25" s="62">
        <f>COUNTIF(H7:Y7,"2")</f>
        <v>0</v>
      </c>
      <c r="O25" s="62"/>
      <c r="P25" s="62"/>
      <c r="Q25" s="63">
        <f t="shared" ref="Q25:Q31" si="2">N25/E25</f>
        <v>0</v>
      </c>
      <c r="R25" s="63"/>
      <c r="S25" s="63"/>
      <c r="T25" s="55">
        <f>COUNTIF(H7:Y7,"3")</f>
        <v>18</v>
      </c>
      <c r="U25" s="55"/>
      <c r="V25" s="55"/>
      <c r="W25" s="56">
        <f t="shared" ref="W25:W32" si="3">T25/E25</f>
        <v>1</v>
      </c>
      <c r="X25" s="56"/>
      <c r="Y25" s="57"/>
      <c r="Z25" s="19"/>
      <c r="AA25" s="19"/>
    </row>
    <row r="26" spans="2:27" ht="20.25" customHeight="1" thickBot="1">
      <c r="B26" s="78">
        <v>3</v>
      </c>
      <c r="C26" s="79"/>
      <c r="D26" s="79"/>
      <c r="E26" s="79">
        <f>COUNT(H8:Y8,"")</f>
        <v>5</v>
      </c>
      <c r="F26" s="79"/>
      <c r="G26" s="79"/>
      <c r="H26" s="80">
        <f>COUNTIF(H8:Y8,"1")</f>
        <v>0</v>
      </c>
      <c r="I26" s="80"/>
      <c r="J26" s="80"/>
      <c r="K26" s="81">
        <f t="shared" si="1"/>
        <v>0</v>
      </c>
      <c r="L26" s="81"/>
      <c r="M26" s="81"/>
      <c r="N26" s="82">
        <f>COUNTIF(H8:Y8,"2")</f>
        <v>0</v>
      </c>
      <c r="O26" s="82"/>
      <c r="P26" s="82"/>
      <c r="Q26" s="83">
        <f t="shared" si="2"/>
        <v>0</v>
      </c>
      <c r="R26" s="83"/>
      <c r="S26" s="83"/>
      <c r="T26" s="64">
        <f>COUNTIF(H8:Y8,"3")</f>
        <v>5</v>
      </c>
      <c r="U26" s="64"/>
      <c r="V26" s="64"/>
      <c r="W26" s="65">
        <f t="shared" si="3"/>
        <v>1</v>
      </c>
      <c r="X26" s="65"/>
      <c r="Y26" s="66"/>
      <c r="Z26" s="19"/>
      <c r="AA26" s="19"/>
    </row>
    <row r="27" spans="2:27" ht="20.25" customHeight="1" thickTop="1" thickBot="1">
      <c r="B27" s="129" t="s">
        <v>29</v>
      </c>
      <c r="C27" s="130"/>
      <c r="D27" s="131"/>
      <c r="E27" s="132">
        <f>SUM(E24:G26)</f>
        <v>41</v>
      </c>
      <c r="F27" s="130"/>
      <c r="G27" s="131"/>
      <c r="H27" s="132">
        <f>SUM(H24:J26)</f>
        <v>16</v>
      </c>
      <c r="I27" s="130"/>
      <c r="J27" s="131"/>
      <c r="K27" s="87">
        <f t="shared" si="1"/>
        <v>0.3902439024390244</v>
      </c>
      <c r="L27" s="87"/>
      <c r="M27" s="87"/>
      <c r="N27" s="132">
        <f>SUM(N24:P26)</f>
        <v>1</v>
      </c>
      <c r="O27" s="130"/>
      <c r="P27" s="131"/>
      <c r="Q27" s="87">
        <f t="shared" si="2"/>
        <v>2.4390243902439025E-2</v>
      </c>
      <c r="R27" s="87"/>
      <c r="S27" s="87"/>
      <c r="T27" s="132">
        <f>SUM(T24:V26)</f>
        <v>24</v>
      </c>
      <c r="U27" s="130"/>
      <c r="V27" s="131"/>
      <c r="W27" s="87">
        <f t="shared" si="3"/>
        <v>0.58536585365853655</v>
      </c>
      <c r="X27" s="87"/>
      <c r="Y27" s="88"/>
      <c r="Z27" s="19"/>
      <c r="AA27" s="19"/>
    </row>
    <row r="28" spans="2:27" ht="21" customHeight="1" thickTop="1">
      <c r="B28" s="67">
        <v>4</v>
      </c>
      <c r="C28" s="68"/>
      <c r="D28" s="68"/>
      <c r="E28" s="68">
        <v>18</v>
      </c>
      <c r="F28" s="68"/>
      <c r="G28" s="68"/>
      <c r="H28" s="69">
        <f>COUNTIF(H9:Y9,"1")</f>
        <v>13</v>
      </c>
      <c r="I28" s="70"/>
      <c r="J28" s="71"/>
      <c r="K28" s="72">
        <f t="shared" si="1"/>
        <v>0.72222222222222221</v>
      </c>
      <c r="L28" s="72"/>
      <c r="M28" s="72"/>
      <c r="N28" s="73">
        <v>5</v>
      </c>
      <c r="O28" s="73"/>
      <c r="P28" s="73"/>
      <c r="Q28" s="74">
        <f t="shared" si="2"/>
        <v>0.27777777777777779</v>
      </c>
      <c r="R28" s="74"/>
      <c r="S28" s="74"/>
      <c r="T28" s="75">
        <f>COUNTIF(H9:Y9,"3")</f>
        <v>0</v>
      </c>
      <c r="U28" s="75"/>
      <c r="V28" s="75"/>
      <c r="W28" s="76">
        <f t="shared" si="3"/>
        <v>0</v>
      </c>
      <c r="X28" s="76"/>
      <c r="Y28" s="77"/>
      <c r="Z28" s="19"/>
      <c r="AA28" s="19"/>
    </row>
    <row r="29" spans="2:27" ht="21" customHeight="1">
      <c r="B29" s="58">
        <v>5</v>
      </c>
      <c r="C29" s="59"/>
      <c r="D29" s="59"/>
      <c r="E29" s="59">
        <v>18</v>
      </c>
      <c r="F29" s="59"/>
      <c r="G29" s="59"/>
      <c r="H29" s="69">
        <f>COUNTIF(H10:Y10,"1")</f>
        <v>11</v>
      </c>
      <c r="I29" s="70"/>
      <c r="J29" s="71"/>
      <c r="K29" s="61">
        <f t="shared" si="1"/>
        <v>0.61111111111111116</v>
      </c>
      <c r="L29" s="61"/>
      <c r="M29" s="61"/>
      <c r="N29" s="73">
        <f>COUNTIF(H10:Y10,"2")</f>
        <v>7</v>
      </c>
      <c r="O29" s="73"/>
      <c r="P29" s="73"/>
      <c r="Q29" s="63">
        <f t="shared" si="2"/>
        <v>0.3888888888888889</v>
      </c>
      <c r="R29" s="63"/>
      <c r="S29" s="63"/>
      <c r="T29" s="75">
        <f>COUNTIF(H10:Y10,"3")</f>
        <v>0</v>
      </c>
      <c r="U29" s="75"/>
      <c r="V29" s="75"/>
      <c r="W29" s="56">
        <f t="shared" si="3"/>
        <v>0</v>
      </c>
      <c r="X29" s="56"/>
      <c r="Y29" s="57"/>
      <c r="Z29" s="19"/>
      <c r="AA29" s="19"/>
    </row>
    <row r="30" spans="2:27" ht="21" customHeight="1">
      <c r="B30" s="58">
        <v>6</v>
      </c>
      <c r="C30" s="59"/>
      <c r="D30" s="59"/>
      <c r="E30" s="59">
        <v>18</v>
      </c>
      <c r="F30" s="59"/>
      <c r="G30" s="59"/>
      <c r="H30" s="69">
        <f>COUNTIF(H11:Y11,"1")</f>
        <v>8</v>
      </c>
      <c r="I30" s="70"/>
      <c r="J30" s="71"/>
      <c r="K30" s="61">
        <f t="shared" si="1"/>
        <v>0.44444444444444442</v>
      </c>
      <c r="L30" s="61"/>
      <c r="M30" s="61"/>
      <c r="N30" s="73">
        <f>COUNTIF(H11:Y11,"2")</f>
        <v>10</v>
      </c>
      <c r="O30" s="73"/>
      <c r="P30" s="73"/>
      <c r="Q30" s="63">
        <f t="shared" si="2"/>
        <v>0.55555555555555558</v>
      </c>
      <c r="R30" s="63"/>
      <c r="S30" s="63"/>
      <c r="T30" s="75">
        <f>COUNTIF(H11:Y11,"3")</f>
        <v>0</v>
      </c>
      <c r="U30" s="75"/>
      <c r="V30" s="75"/>
      <c r="W30" s="56">
        <f t="shared" si="3"/>
        <v>0</v>
      </c>
      <c r="X30" s="56"/>
      <c r="Y30" s="57"/>
      <c r="Z30" s="19"/>
      <c r="AA30" s="19"/>
    </row>
    <row r="31" spans="2:27" ht="21" customHeight="1" thickBot="1">
      <c r="B31" s="78">
        <v>7</v>
      </c>
      <c r="C31" s="79"/>
      <c r="D31" s="79"/>
      <c r="E31" s="79">
        <v>5</v>
      </c>
      <c r="F31" s="79"/>
      <c r="G31" s="79"/>
      <c r="H31" s="89">
        <f>COUNTIF(H12:Y12,"1")</f>
        <v>0</v>
      </c>
      <c r="I31" s="90"/>
      <c r="J31" s="91"/>
      <c r="K31" s="81">
        <f t="shared" si="1"/>
        <v>0</v>
      </c>
      <c r="L31" s="81"/>
      <c r="M31" s="81"/>
      <c r="N31" s="92">
        <f>COUNTIF(H12:Y12,"2")</f>
        <v>0</v>
      </c>
      <c r="O31" s="92"/>
      <c r="P31" s="92"/>
      <c r="Q31" s="83">
        <f t="shared" si="2"/>
        <v>0</v>
      </c>
      <c r="R31" s="83"/>
      <c r="S31" s="83"/>
      <c r="T31" s="84">
        <f>COUNTIF(H12:Y12,"3")</f>
        <v>5</v>
      </c>
      <c r="U31" s="84"/>
      <c r="V31" s="84"/>
      <c r="W31" s="65">
        <f t="shared" si="3"/>
        <v>1</v>
      </c>
      <c r="X31" s="65"/>
      <c r="Y31" s="66"/>
      <c r="Z31" s="19"/>
      <c r="AA31" s="19"/>
    </row>
    <row r="32" spans="2:27" ht="20.25" customHeight="1" thickTop="1" thickBot="1">
      <c r="B32" s="85" t="s">
        <v>29</v>
      </c>
      <c r="C32" s="86"/>
      <c r="D32" s="86"/>
      <c r="E32" s="86">
        <f>SUM(E28:G31)</f>
        <v>59</v>
      </c>
      <c r="F32" s="86"/>
      <c r="G32" s="86"/>
      <c r="H32" s="86">
        <f>SUM(H28:J31)</f>
        <v>32</v>
      </c>
      <c r="I32" s="86"/>
      <c r="J32" s="86"/>
      <c r="K32" s="87">
        <f t="shared" si="1"/>
        <v>0.5423728813559322</v>
      </c>
      <c r="L32" s="87"/>
      <c r="M32" s="87"/>
      <c r="N32" s="86">
        <f>SUM(N28:P31)</f>
        <v>22</v>
      </c>
      <c r="O32" s="86"/>
      <c r="P32" s="86"/>
      <c r="Q32" s="87">
        <f>N32/E32</f>
        <v>0.3728813559322034</v>
      </c>
      <c r="R32" s="87"/>
      <c r="S32" s="87"/>
      <c r="T32" s="86">
        <f>SUM(T28:V31)</f>
        <v>5</v>
      </c>
      <c r="U32" s="86"/>
      <c r="V32" s="86"/>
      <c r="W32" s="87">
        <f t="shared" si="3"/>
        <v>8.4745762711864403E-2</v>
      </c>
      <c r="X32" s="87"/>
      <c r="Y32" s="88"/>
      <c r="Z32" s="19"/>
      <c r="AA32" s="19"/>
    </row>
    <row r="33" spans="1:27" ht="30" customHeight="1" thickTop="1" thickBot="1"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9"/>
      <c r="AA33" s="19"/>
    </row>
    <row r="34" spans="1:27" ht="50.25" customHeight="1" thickTop="1">
      <c r="B34" s="46" t="s">
        <v>2</v>
      </c>
      <c r="C34" s="47"/>
      <c r="D34" s="47"/>
      <c r="E34" s="47" t="s">
        <v>3</v>
      </c>
      <c r="F34" s="47"/>
      <c r="G34" s="47"/>
      <c r="H34" s="48" t="s">
        <v>4</v>
      </c>
      <c r="I34" s="48"/>
      <c r="J34" s="48"/>
      <c r="K34" s="48" t="s">
        <v>5</v>
      </c>
      <c r="L34" s="48"/>
      <c r="M34" s="48"/>
      <c r="N34" s="49" t="s">
        <v>6</v>
      </c>
      <c r="O34" s="49"/>
      <c r="P34" s="49"/>
      <c r="Q34" s="49" t="s">
        <v>7</v>
      </c>
      <c r="R34" s="49"/>
      <c r="S34" s="49"/>
      <c r="T34" s="51" t="s">
        <v>8</v>
      </c>
      <c r="U34" s="51"/>
      <c r="V34" s="51"/>
      <c r="W34" s="51" t="s">
        <v>9</v>
      </c>
      <c r="X34" s="51"/>
      <c r="Y34" s="52"/>
      <c r="Z34" s="19"/>
      <c r="AA34" s="19"/>
    </row>
    <row r="35" spans="1:27" ht="20.25" customHeight="1">
      <c r="B35" s="93">
        <v>4</v>
      </c>
      <c r="C35" s="94"/>
      <c r="D35" s="94"/>
      <c r="E35" s="94">
        <f>COUNT(H9:Y9,"")</f>
        <v>18</v>
      </c>
      <c r="F35" s="94"/>
      <c r="G35" s="94"/>
      <c r="H35" s="60">
        <f>H28</f>
        <v>13</v>
      </c>
      <c r="I35" s="60"/>
      <c r="J35" s="60"/>
      <c r="K35" s="61">
        <f>H35/E35</f>
        <v>0.72222222222222221</v>
      </c>
      <c r="L35" s="61"/>
      <c r="M35" s="61"/>
      <c r="N35" s="62">
        <f>N28</f>
        <v>5</v>
      </c>
      <c r="O35" s="62"/>
      <c r="P35" s="62"/>
      <c r="Q35" s="63">
        <f>N35/E35</f>
        <v>0.27777777777777779</v>
      </c>
      <c r="R35" s="63"/>
      <c r="S35" s="63"/>
      <c r="T35" s="55">
        <f>T28</f>
        <v>0</v>
      </c>
      <c r="U35" s="55"/>
      <c r="V35" s="55"/>
      <c r="W35" s="56">
        <f>T35/E35</f>
        <v>0</v>
      </c>
      <c r="X35" s="56"/>
      <c r="Y35" s="57"/>
      <c r="Z35" s="19"/>
      <c r="AA35" s="19"/>
    </row>
    <row r="36" spans="1:27" ht="20.25" customHeight="1">
      <c r="B36" s="93" t="s">
        <v>31</v>
      </c>
      <c r="C36" s="94"/>
      <c r="D36" s="94"/>
      <c r="E36" s="94">
        <f>COUNT(H6:Y6,H10:Y10)</f>
        <v>36</v>
      </c>
      <c r="F36" s="94"/>
      <c r="G36" s="94"/>
      <c r="H36" s="60">
        <f>H24+H29</f>
        <v>27</v>
      </c>
      <c r="I36" s="60"/>
      <c r="J36" s="60"/>
      <c r="K36" s="61">
        <f>H36/E36</f>
        <v>0.75</v>
      </c>
      <c r="L36" s="61"/>
      <c r="M36" s="61"/>
      <c r="N36" s="62">
        <f>N24+N29</f>
        <v>8</v>
      </c>
      <c r="O36" s="62"/>
      <c r="P36" s="62"/>
      <c r="Q36" s="63">
        <f>N36/E36</f>
        <v>0.22222222222222221</v>
      </c>
      <c r="R36" s="63"/>
      <c r="S36" s="63"/>
      <c r="T36" s="55">
        <f>T24+T29</f>
        <v>1</v>
      </c>
      <c r="U36" s="55"/>
      <c r="V36" s="55"/>
      <c r="W36" s="56">
        <f>T36/E36</f>
        <v>2.7777777777777776E-2</v>
      </c>
      <c r="X36" s="56"/>
      <c r="Y36" s="57"/>
      <c r="Z36" s="19"/>
      <c r="AA36" s="19"/>
    </row>
    <row r="37" spans="1:27" ht="20.25" customHeight="1">
      <c r="B37" s="93" t="s">
        <v>32</v>
      </c>
      <c r="C37" s="94"/>
      <c r="D37" s="94"/>
      <c r="E37" s="94">
        <f>COUNT(H7:Y7,H11:Y11)</f>
        <v>36</v>
      </c>
      <c r="F37" s="94"/>
      <c r="G37" s="94"/>
      <c r="H37" s="60">
        <f>H25+H30</f>
        <v>8</v>
      </c>
      <c r="I37" s="60"/>
      <c r="J37" s="60"/>
      <c r="K37" s="61">
        <f>H37/E37</f>
        <v>0.22222222222222221</v>
      </c>
      <c r="L37" s="61"/>
      <c r="M37" s="61"/>
      <c r="N37" s="62">
        <f>N25+N30</f>
        <v>10</v>
      </c>
      <c r="O37" s="62"/>
      <c r="P37" s="62"/>
      <c r="Q37" s="63">
        <f>N37/E37</f>
        <v>0.27777777777777779</v>
      </c>
      <c r="R37" s="63"/>
      <c r="S37" s="63"/>
      <c r="T37" s="55">
        <f>T25+T30</f>
        <v>18</v>
      </c>
      <c r="U37" s="55"/>
      <c r="V37" s="55"/>
      <c r="W37" s="56">
        <f>T37/E37</f>
        <v>0.5</v>
      </c>
      <c r="X37" s="56"/>
      <c r="Y37" s="57"/>
      <c r="Z37" s="19"/>
      <c r="AA37" s="19"/>
    </row>
    <row r="38" spans="1:27" ht="20.25" customHeight="1" thickBot="1">
      <c r="B38" s="103" t="s">
        <v>33</v>
      </c>
      <c r="C38" s="104"/>
      <c r="D38" s="104"/>
      <c r="E38" s="104">
        <f>COUNT(H8:Y8,H12:Y12)</f>
        <v>10</v>
      </c>
      <c r="F38" s="104"/>
      <c r="G38" s="104"/>
      <c r="H38" s="80">
        <f>H26+H31</f>
        <v>0</v>
      </c>
      <c r="I38" s="80"/>
      <c r="J38" s="80"/>
      <c r="K38" s="81">
        <f>H38/E38</f>
        <v>0</v>
      </c>
      <c r="L38" s="81"/>
      <c r="M38" s="81"/>
      <c r="N38" s="82">
        <f>N26+N31</f>
        <v>0</v>
      </c>
      <c r="O38" s="82"/>
      <c r="P38" s="82"/>
      <c r="Q38" s="83">
        <f>N38/E38</f>
        <v>0</v>
      </c>
      <c r="R38" s="83"/>
      <c r="S38" s="83"/>
      <c r="T38" s="64">
        <f>T26+T31</f>
        <v>10</v>
      </c>
      <c r="U38" s="64"/>
      <c r="V38" s="64"/>
      <c r="W38" s="65">
        <f>T38/E38</f>
        <v>1</v>
      </c>
      <c r="X38" s="65"/>
      <c r="Y38" s="66"/>
      <c r="Z38" s="19"/>
      <c r="AA38" s="19"/>
    </row>
    <row r="39" spans="1:27" ht="20.25" customHeight="1" thickTop="1">
      <c r="A39" s="7"/>
      <c r="B39" s="25"/>
      <c r="C39" s="25"/>
      <c r="D39" s="25"/>
      <c r="E39" s="25"/>
      <c r="F39" s="25"/>
      <c r="G39" s="25"/>
      <c r="H39" s="25"/>
      <c r="I39" s="25"/>
      <c r="J39" s="25"/>
      <c r="K39" s="26"/>
      <c r="L39" s="26"/>
      <c r="M39" s="26"/>
      <c r="N39" s="25"/>
      <c r="O39" s="25"/>
      <c r="P39" s="25"/>
      <c r="Q39" s="26"/>
      <c r="R39" s="26"/>
      <c r="S39" s="26"/>
      <c r="T39" s="25"/>
      <c r="U39" s="25"/>
      <c r="V39" s="25"/>
      <c r="W39" s="26"/>
      <c r="X39" s="26"/>
      <c r="Y39" s="26"/>
      <c r="Z39" s="27"/>
      <c r="AA39" s="19"/>
    </row>
    <row r="40" spans="1:27" ht="20.25" customHeight="1">
      <c r="A40" s="7"/>
      <c r="B40" s="23"/>
      <c r="C40" s="23"/>
      <c r="D40" s="23"/>
      <c r="E40" s="23"/>
      <c r="F40" s="23"/>
      <c r="G40" s="23"/>
      <c r="H40" s="23"/>
      <c r="I40" s="23"/>
      <c r="J40" s="23"/>
      <c r="K40" s="24"/>
      <c r="L40" s="24"/>
      <c r="M40" s="24"/>
      <c r="N40" s="23"/>
      <c r="O40" s="23"/>
      <c r="P40" s="23"/>
      <c r="Q40" s="24"/>
      <c r="R40" s="24"/>
      <c r="S40" s="24"/>
      <c r="T40" s="23"/>
      <c r="U40" s="23"/>
      <c r="V40" s="23"/>
      <c r="W40" s="24"/>
      <c r="X40" s="24"/>
      <c r="Y40" s="24"/>
      <c r="Z40" s="27"/>
      <c r="AA40" s="19"/>
    </row>
    <row r="41" spans="1:27" ht="20.25" customHeight="1">
      <c r="A41" s="7"/>
      <c r="B41" s="23"/>
      <c r="C41" s="23"/>
      <c r="D41" s="23"/>
      <c r="E41" s="23"/>
      <c r="F41" s="23"/>
      <c r="G41" s="23"/>
      <c r="H41" s="23"/>
      <c r="I41" s="23"/>
      <c r="J41" s="23"/>
      <c r="K41" s="24"/>
      <c r="L41" s="24"/>
      <c r="M41" s="24"/>
      <c r="N41" s="23"/>
      <c r="O41" s="23"/>
      <c r="P41" s="23"/>
      <c r="Q41" s="24"/>
      <c r="R41" s="24"/>
      <c r="S41" s="24"/>
      <c r="T41" s="23"/>
      <c r="U41" s="23"/>
      <c r="V41" s="23"/>
      <c r="W41" s="24"/>
      <c r="X41" s="24"/>
      <c r="Y41" s="24"/>
      <c r="Z41" s="27"/>
      <c r="AA41" s="19"/>
    </row>
    <row r="42" spans="1:27" ht="20.25" customHeight="1">
      <c r="A42" s="7"/>
      <c r="B42" s="23"/>
      <c r="C42" s="23"/>
      <c r="D42" s="23"/>
      <c r="E42" s="23"/>
      <c r="F42" s="23"/>
      <c r="G42" s="23"/>
      <c r="H42" s="23"/>
      <c r="I42" s="23"/>
      <c r="J42" s="23"/>
      <c r="K42" s="24"/>
      <c r="L42" s="24"/>
      <c r="M42" s="24"/>
      <c r="N42" s="23"/>
      <c r="O42" s="23"/>
      <c r="P42" s="23"/>
      <c r="Q42" s="24"/>
      <c r="R42" s="24"/>
      <c r="S42" s="24"/>
      <c r="T42" s="23"/>
      <c r="U42" s="23"/>
      <c r="V42" s="23"/>
      <c r="W42" s="24"/>
      <c r="X42" s="24"/>
      <c r="Y42" s="24"/>
      <c r="Z42" s="27"/>
      <c r="AA42" s="19"/>
    </row>
    <row r="43" spans="1:27" ht="20.25" customHeight="1">
      <c r="A43" s="7"/>
      <c r="B43" s="23"/>
      <c r="C43" s="23"/>
      <c r="D43" s="23"/>
      <c r="E43" s="23"/>
      <c r="F43" s="23"/>
      <c r="G43" s="23"/>
      <c r="H43" s="23"/>
      <c r="I43" s="23"/>
      <c r="J43" s="23"/>
      <c r="K43" s="24"/>
      <c r="L43" s="24"/>
      <c r="M43" s="24"/>
      <c r="N43" s="23"/>
      <c r="O43" s="23"/>
      <c r="P43" s="23"/>
      <c r="Q43" s="24"/>
      <c r="R43" s="24"/>
      <c r="S43" s="24"/>
      <c r="T43" s="23"/>
      <c r="U43" s="23"/>
      <c r="V43" s="23"/>
      <c r="W43" s="24"/>
      <c r="X43" s="24"/>
      <c r="Y43" s="24"/>
      <c r="Z43" s="27"/>
      <c r="AA43" s="19"/>
    </row>
    <row r="44" spans="1:27" ht="20.25" customHeight="1">
      <c r="A44" s="7"/>
      <c r="B44" s="23"/>
      <c r="C44" s="23"/>
      <c r="D44" s="23"/>
      <c r="E44" s="23"/>
      <c r="F44" s="23"/>
      <c r="G44" s="23"/>
      <c r="H44" s="23"/>
      <c r="I44" s="23"/>
      <c r="J44" s="23"/>
      <c r="K44" s="24"/>
      <c r="L44" s="24"/>
      <c r="M44" s="24"/>
      <c r="N44" s="23"/>
      <c r="O44" s="23"/>
      <c r="P44" s="23"/>
      <c r="Q44" s="24"/>
      <c r="R44" s="24"/>
      <c r="S44" s="24"/>
      <c r="T44" s="23"/>
      <c r="U44" s="23"/>
      <c r="V44" s="23"/>
      <c r="W44" s="24"/>
      <c r="X44" s="24"/>
      <c r="Y44" s="24"/>
      <c r="Z44" s="27"/>
      <c r="AA44" s="19"/>
    </row>
    <row r="45" spans="1:27" ht="37.5" customHeight="1" thickBot="1"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9"/>
      <c r="AA45" s="19"/>
    </row>
    <row r="46" spans="1:27" ht="50.25" customHeight="1" thickTop="1">
      <c r="B46" s="134" t="s">
        <v>3</v>
      </c>
      <c r="C46" s="99"/>
      <c r="D46" s="135"/>
      <c r="E46" s="136" t="s">
        <v>4</v>
      </c>
      <c r="F46" s="137"/>
      <c r="G46" s="138"/>
      <c r="H46" s="136" t="s">
        <v>5</v>
      </c>
      <c r="I46" s="137"/>
      <c r="J46" s="138"/>
      <c r="K46" s="139" t="s">
        <v>6</v>
      </c>
      <c r="L46" s="140"/>
      <c r="M46" s="141"/>
      <c r="N46" s="139" t="s">
        <v>7</v>
      </c>
      <c r="O46" s="140"/>
      <c r="P46" s="141"/>
      <c r="Q46" s="95" t="s">
        <v>8</v>
      </c>
      <c r="R46" s="96"/>
      <c r="S46" s="97"/>
      <c r="T46" s="95" t="s">
        <v>9</v>
      </c>
      <c r="U46" s="96"/>
      <c r="V46" s="97"/>
      <c r="W46" s="98" t="s">
        <v>10</v>
      </c>
      <c r="X46" s="99"/>
      <c r="Y46" s="100"/>
      <c r="Z46" s="19"/>
      <c r="AA46" s="19"/>
    </row>
    <row r="47" spans="1:27" ht="30" customHeight="1" thickBot="1">
      <c r="B47" s="105">
        <f>SUM(E27,E32)</f>
        <v>100</v>
      </c>
      <c r="C47" s="106"/>
      <c r="D47" s="107"/>
      <c r="E47" s="108">
        <f>SUM(H35:J38,N32)</f>
        <v>70</v>
      </c>
      <c r="F47" s="109"/>
      <c r="G47" s="110"/>
      <c r="H47" s="111">
        <f>E47/B47</f>
        <v>0.7</v>
      </c>
      <c r="I47" s="112"/>
      <c r="J47" s="113"/>
      <c r="K47" s="114">
        <f>SUM(N27,N32)</f>
        <v>23</v>
      </c>
      <c r="L47" s="115"/>
      <c r="M47" s="116"/>
      <c r="N47" s="117">
        <f>K47/B47</f>
        <v>0.23</v>
      </c>
      <c r="O47" s="118"/>
      <c r="P47" s="119"/>
      <c r="Q47" s="120">
        <f>SUM(T27,T32)</f>
        <v>29</v>
      </c>
      <c r="R47" s="121"/>
      <c r="S47" s="122"/>
      <c r="T47" s="123">
        <f>Q47/B47</f>
        <v>0.28999999999999998</v>
      </c>
      <c r="U47" s="124"/>
      <c r="V47" s="125"/>
      <c r="W47" s="126"/>
      <c r="X47" s="127"/>
      <c r="Y47" s="128"/>
      <c r="Z47" s="19"/>
      <c r="AA47" s="19"/>
    </row>
    <row r="48" spans="1:27" ht="15" thickTop="1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</sheetData>
  <mergeCells count="169">
    <mergeCell ref="B47:D47"/>
    <mergeCell ref="E47:G47"/>
    <mergeCell ref="H47:J47"/>
    <mergeCell ref="K47:M47"/>
    <mergeCell ref="N47:P47"/>
    <mergeCell ref="Q47:S47"/>
    <mergeCell ref="T47:V47"/>
    <mergeCell ref="W47:Y47"/>
    <mergeCell ref="B27:D27"/>
    <mergeCell ref="E27:G27"/>
    <mergeCell ref="H27:J27"/>
    <mergeCell ref="K27:M27"/>
    <mergeCell ref="N27:P27"/>
    <mergeCell ref="Q27:S27"/>
    <mergeCell ref="T27:V27"/>
    <mergeCell ref="W27:Y27"/>
    <mergeCell ref="T38:V38"/>
    <mergeCell ref="W38:Y38"/>
    <mergeCell ref="B45:Y45"/>
    <mergeCell ref="B46:D46"/>
    <mergeCell ref="E46:G46"/>
    <mergeCell ref="H46:J46"/>
    <mergeCell ref="K46:M46"/>
    <mergeCell ref="N46:P46"/>
    <mergeCell ref="Q46:S46"/>
    <mergeCell ref="T46:V46"/>
    <mergeCell ref="W46:Y46"/>
    <mergeCell ref="T37:V37"/>
    <mergeCell ref="W37:Y37"/>
    <mergeCell ref="B22:Y22"/>
    <mergeCell ref="B33:Y33"/>
    <mergeCell ref="B38:D38"/>
    <mergeCell ref="E38:G38"/>
    <mergeCell ref="H38:J38"/>
    <mergeCell ref="K38:M38"/>
    <mergeCell ref="N38:P38"/>
    <mergeCell ref="Q38:S38"/>
    <mergeCell ref="B37:D37"/>
    <mergeCell ref="E37:G37"/>
    <mergeCell ref="H37:J37"/>
    <mergeCell ref="K37:M37"/>
    <mergeCell ref="N37:P37"/>
    <mergeCell ref="Q37:S37"/>
    <mergeCell ref="T35:V35"/>
    <mergeCell ref="W35:Y35"/>
    <mergeCell ref="B36:D36"/>
    <mergeCell ref="E36:G36"/>
    <mergeCell ref="H36:J36"/>
    <mergeCell ref="K36:M36"/>
    <mergeCell ref="N36:P36"/>
    <mergeCell ref="Q36:S36"/>
    <mergeCell ref="T36:V36"/>
    <mergeCell ref="W36:Y36"/>
    <mergeCell ref="B35:D35"/>
    <mergeCell ref="E35:G35"/>
    <mergeCell ref="H35:J35"/>
    <mergeCell ref="K35:M35"/>
    <mergeCell ref="N35:P35"/>
    <mergeCell ref="Q35:S35"/>
    <mergeCell ref="B34:D34"/>
    <mergeCell ref="E34:G34"/>
    <mergeCell ref="H34:J34"/>
    <mergeCell ref="K34:M34"/>
    <mergeCell ref="N34:P34"/>
    <mergeCell ref="Q34:S34"/>
    <mergeCell ref="T34:V34"/>
    <mergeCell ref="W34:Y34"/>
    <mergeCell ref="T31:V31"/>
    <mergeCell ref="W31:Y31"/>
    <mergeCell ref="B32:D32"/>
    <mergeCell ref="E32:G32"/>
    <mergeCell ref="H32:J32"/>
    <mergeCell ref="K32:M32"/>
    <mergeCell ref="N32:P32"/>
    <mergeCell ref="Q32:S32"/>
    <mergeCell ref="T32:V32"/>
    <mergeCell ref="W32:Y32"/>
    <mergeCell ref="B31:D31"/>
    <mergeCell ref="E31:G31"/>
    <mergeCell ref="H31:J31"/>
    <mergeCell ref="K31:M31"/>
    <mergeCell ref="N31:P31"/>
    <mergeCell ref="Q31:S31"/>
    <mergeCell ref="T29:V29"/>
    <mergeCell ref="W29:Y29"/>
    <mergeCell ref="B30:D30"/>
    <mergeCell ref="E30:G30"/>
    <mergeCell ref="H30:J30"/>
    <mergeCell ref="K30:M30"/>
    <mergeCell ref="N30:P30"/>
    <mergeCell ref="Q30:S30"/>
    <mergeCell ref="T30:V30"/>
    <mergeCell ref="W30:Y30"/>
    <mergeCell ref="B29:D29"/>
    <mergeCell ref="E29:G29"/>
    <mergeCell ref="H29:J29"/>
    <mergeCell ref="K29:M29"/>
    <mergeCell ref="N29:P29"/>
    <mergeCell ref="Q29:S29"/>
    <mergeCell ref="T26:V26"/>
    <mergeCell ref="W26:Y26"/>
    <mergeCell ref="B28:D28"/>
    <mergeCell ref="E28:G28"/>
    <mergeCell ref="H28:J28"/>
    <mergeCell ref="K28:M28"/>
    <mergeCell ref="N28:P28"/>
    <mergeCell ref="Q28:S28"/>
    <mergeCell ref="T28:V28"/>
    <mergeCell ref="W28:Y28"/>
    <mergeCell ref="B26:D26"/>
    <mergeCell ref="E26:G26"/>
    <mergeCell ref="H26:J26"/>
    <mergeCell ref="K26:M26"/>
    <mergeCell ref="N26:P26"/>
    <mergeCell ref="Q26:S26"/>
    <mergeCell ref="T24:V24"/>
    <mergeCell ref="W24:Y24"/>
    <mergeCell ref="B25:D25"/>
    <mergeCell ref="E25:G25"/>
    <mergeCell ref="H25:J25"/>
    <mergeCell ref="K25:M25"/>
    <mergeCell ref="N25:P25"/>
    <mergeCell ref="Q25:S25"/>
    <mergeCell ref="T25:V25"/>
    <mergeCell ref="W25:Y25"/>
    <mergeCell ref="B24:D24"/>
    <mergeCell ref="E24:G24"/>
    <mergeCell ref="H24:J24"/>
    <mergeCell ref="K24:M24"/>
    <mergeCell ref="N24:P24"/>
    <mergeCell ref="Q24:S24"/>
    <mergeCell ref="B7:E7"/>
    <mergeCell ref="B8:E8"/>
    <mergeCell ref="B9:E9"/>
    <mergeCell ref="Z12:AA12"/>
    <mergeCell ref="B23:D23"/>
    <mergeCell ref="E23:G23"/>
    <mergeCell ref="H23:J23"/>
    <mergeCell ref="K23:M23"/>
    <mergeCell ref="N23:P23"/>
    <mergeCell ref="Q23:S23"/>
    <mergeCell ref="T23:V23"/>
    <mergeCell ref="W23:Y23"/>
    <mergeCell ref="F12:G12"/>
    <mergeCell ref="B12:E12"/>
    <mergeCell ref="Z3:AA3"/>
    <mergeCell ref="C1:Z1"/>
    <mergeCell ref="H3:Y3"/>
    <mergeCell ref="B3:G3"/>
    <mergeCell ref="L8:X8"/>
    <mergeCell ref="L12:X12"/>
    <mergeCell ref="F4:G5"/>
    <mergeCell ref="B4:E5"/>
    <mergeCell ref="Z4:AA5"/>
    <mergeCell ref="Z6:AA6"/>
    <mergeCell ref="Z7:AA7"/>
    <mergeCell ref="Z8:AA8"/>
    <mergeCell ref="Z9:AA9"/>
    <mergeCell ref="Z10:AA10"/>
    <mergeCell ref="Z11:AA11"/>
    <mergeCell ref="B10:E10"/>
    <mergeCell ref="B11:E11"/>
    <mergeCell ref="F6:G6"/>
    <mergeCell ref="F7:G7"/>
    <mergeCell ref="F8:G8"/>
    <mergeCell ref="F9:G9"/>
    <mergeCell ref="F10:G10"/>
    <mergeCell ref="F11:G11"/>
    <mergeCell ref="B6:E6"/>
  </mergeCells>
  <conditionalFormatting sqref="H6:Y12">
    <cfRule type="cellIs" dxfId="11" priority="7" operator="equal">
      <formula>3</formula>
    </cfRule>
    <cfRule type="cellIs" dxfId="10" priority="8" operator="equal">
      <formula>2</formula>
    </cfRule>
    <cfRule type="cellIs" dxfId="9" priority="9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AB89"/>
  <sheetViews>
    <sheetView rightToLeft="1" topLeftCell="A55" zoomScale="74" zoomScaleNormal="74" workbookViewId="0">
      <selection activeCell="A40" sqref="A1:XFD1048576"/>
    </sheetView>
  </sheetViews>
  <sheetFormatPr defaultColWidth="0" defaultRowHeight="14.25" zeroHeight="1"/>
  <cols>
    <col min="1" max="1" width="8.875" style="19" customWidth="1"/>
    <col min="2" max="5" width="6.375" style="19" customWidth="1"/>
    <col min="6" max="25" width="4.75" style="19" customWidth="1"/>
    <col min="26" max="27" width="4.625" style="19" customWidth="1"/>
    <col min="28" max="28" width="8.875" style="19" customWidth="1"/>
    <col min="29" max="16384" width="9" style="19" hidden="1"/>
  </cols>
  <sheetData>
    <row r="1" spans="2:27"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 spans="2:27" ht="6.75" customHeight="1" thickBot="1"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2"/>
      <c r="AA2" s="20"/>
    </row>
    <row r="3" spans="2:27" ht="30.75" customHeight="1" thickTop="1" thickBot="1">
      <c r="B3" s="200" t="s">
        <v>34</v>
      </c>
      <c r="C3" s="201"/>
      <c r="D3" s="201"/>
      <c r="E3" s="201"/>
      <c r="F3" s="201"/>
      <c r="G3" s="201"/>
      <c r="H3" s="202" t="s">
        <v>1</v>
      </c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3"/>
      <c r="Z3" s="150"/>
      <c r="AA3" s="151"/>
    </row>
    <row r="4" spans="2:27" ht="34.5" customHeight="1" thickTop="1">
      <c r="B4" s="204" t="s">
        <v>30</v>
      </c>
      <c r="C4" s="205"/>
      <c r="D4" s="205"/>
      <c r="E4" s="205"/>
      <c r="F4" s="205" t="s">
        <v>2</v>
      </c>
      <c r="G4" s="205"/>
      <c r="H4" s="21">
        <v>1</v>
      </c>
      <c r="I4" s="21">
        <v>2</v>
      </c>
      <c r="J4" s="21">
        <v>3</v>
      </c>
      <c r="K4" s="21">
        <v>4</v>
      </c>
      <c r="L4" s="21">
        <v>5</v>
      </c>
      <c r="M4" s="21">
        <v>6</v>
      </c>
      <c r="N4" s="21">
        <v>7</v>
      </c>
      <c r="O4" s="21">
        <v>8</v>
      </c>
      <c r="P4" s="21">
        <v>9</v>
      </c>
      <c r="Q4" s="21">
        <v>10</v>
      </c>
      <c r="R4" s="21">
        <v>11</v>
      </c>
      <c r="S4" s="21">
        <v>12</v>
      </c>
      <c r="T4" s="21">
        <v>13</v>
      </c>
      <c r="U4" s="21">
        <v>14</v>
      </c>
      <c r="V4" s="21">
        <v>15</v>
      </c>
      <c r="W4" s="21">
        <v>16</v>
      </c>
      <c r="X4" s="21">
        <v>17</v>
      </c>
      <c r="Y4" s="22">
        <v>18</v>
      </c>
      <c r="Z4" s="146" t="s">
        <v>0</v>
      </c>
      <c r="AA4" s="147"/>
    </row>
    <row r="5" spans="2:27" ht="135.75" customHeight="1" thickBot="1">
      <c r="B5" s="206"/>
      <c r="C5" s="207"/>
      <c r="D5" s="207"/>
      <c r="E5" s="207"/>
      <c r="F5" s="207"/>
      <c r="G5" s="207"/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8" t="s">
        <v>20</v>
      </c>
      <c r="R5" s="8" t="s">
        <v>21</v>
      </c>
      <c r="S5" s="8" t="s">
        <v>22</v>
      </c>
      <c r="T5" s="8" t="s">
        <v>23</v>
      </c>
      <c r="U5" s="8" t="s">
        <v>24</v>
      </c>
      <c r="V5" s="8" t="s">
        <v>25</v>
      </c>
      <c r="W5" s="8" t="s">
        <v>26</v>
      </c>
      <c r="X5" s="8" t="s">
        <v>27</v>
      </c>
      <c r="Y5" s="12" t="s">
        <v>28</v>
      </c>
      <c r="Z5" s="148"/>
      <c r="AA5" s="149"/>
    </row>
    <row r="6" spans="2:27" ht="23.1" customHeight="1" thickTop="1">
      <c r="B6" s="194"/>
      <c r="C6" s="195"/>
      <c r="D6" s="195"/>
      <c r="E6" s="195"/>
      <c r="F6" s="196"/>
      <c r="G6" s="198"/>
      <c r="H6" s="9">
        <v>2</v>
      </c>
      <c r="I6" s="9">
        <v>2</v>
      </c>
      <c r="J6" s="9">
        <v>2</v>
      </c>
      <c r="K6" s="9">
        <v>2</v>
      </c>
      <c r="L6" s="9">
        <v>2</v>
      </c>
      <c r="M6" s="9">
        <v>2</v>
      </c>
      <c r="N6" s="9">
        <v>2</v>
      </c>
      <c r="O6" s="9">
        <v>2</v>
      </c>
      <c r="P6" s="9">
        <v>2</v>
      </c>
      <c r="Q6" s="9">
        <v>2</v>
      </c>
      <c r="R6" s="9">
        <v>2</v>
      </c>
      <c r="S6" s="9">
        <v>1</v>
      </c>
      <c r="T6" s="9">
        <v>3</v>
      </c>
      <c r="U6" s="9">
        <v>3</v>
      </c>
      <c r="V6" s="9">
        <v>3</v>
      </c>
      <c r="W6" s="9">
        <v>3</v>
      </c>
      <c r="X6" s="9">
        <v>3</v>
      </c>
      <c r="Y6" s="13">
        <v>1</v>
      </c>
      <c r="Z6" s="142">
        <f>IF(COUNTIF(H6:Y76,"3")=70,(SUM(COUNTIF(H6:Y6,"1")*100,COUNTIF(H6:Y6,"2")*85)/SUM(COUNTIF(H6:Y6,"1"),COUNTIF(H6:Y6,"2"),COUNTIF(H7:Y7,"3"))/100),(SUM(COUNTIF(H6:Y6,"1")*100,COUNTIF(H6:Y6,"2")*85,COUNTIF(H6:Y6,"3")*70)/SUM(COUNTIF(H6:Y6,"1"),COUNTIF(H6:Y6,"2"),COUNTIF(H6:Y6,"3"))/100))</f>
        <v>0.82499999999999996</v>
      </c>
      <c r="AA6" s="143"/>
    </row>
    <row r="7" spans="2:27" ht="23.1" customHeight="1">
      <c r="B7" s="188"/>
      <c r="C7" s="189"/>
      <c r="D7" s="189"/>
      <c r="E7" s="189"/>
      <c r="F7" s="187"/>
      <c r="G7" s="199"/>
      <c r="H7" s="10">
        <v>1</v>
      </c>
      <c r="I7" s="10">
        <v>2</v>
      </c>
      <c r="J7" s="10">
        <v>1</v>
      </c>
      <c r="K7" s="10">
        <v>1</v>
      </c>
      <c r="L7" s="10">
        <v>1</v>
      </c>
      <c r="M7" s="10">
        <v>1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0">
        <v>1</v>
      </c>
      <c r="W7" s="10">
        <v>1</v>
      </c>
      <c r="X7" s="10">
        <v>1</v>
      </c>
      <c r="Y7" s="14">
        <v>1</v>
      </c>
      <c r="Z7" s="142">
        <f t="shared" ref="Z7:Z19" si="0">IF(COUNTIF(H7:Y77,"3")=70,(SUM(COUNTIF(H7:Y7,"1")*100,COUNTIF(H7:Y7,"2")*85)/SUM(COUNTIF(H7:Y7,"1"),COUNTIF(H7:Y7,"2"),COUNTIF(H8:Y8,"3"))/100),(SUM(COUNTIF(H7:Y7,"1")*100,COUNTIF(H7:Y7,"2")*85,COUNTIF(H7:Y7,"3")*70)/SUM(COUNTIF(H7:Y7,"1"),COUNTIF(H7:Y7,"2"),COUNTIF(H7:Y7,"3"))/100))</f>
        <v>0.9916666666666667</v>
      </c>
      <c r="AA7" s="143"/>
    </row>
    <row r="8" spans="2:27" ht="23.1" customHeight="1" thickBot="1">
      <c r="B8" s="190"/>
      <c r="C8" s="191"/>
      <c r="D8" s="191"/>
      <c r="E8" s="191"/>
      <c r="F8" s="192"/>
      <c r="G8" s="208"/>
      <c r="H8" s="11">
        <v>1</v>
      </c>
      <c r="I8" s="11">
        <v>2</v>
      </c>
      <c r="J8" s="11">
        <v>1</v>
      </c>
      <c r="K8" s="11">
        <v>1</v>
      </c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5">
        <v>1</v>
      </c>
      <c r="Z8" s="142">
        <f t="shared" si="0"/>
        <v>0.97</v>
      </c>
      <c r="AA8" s="143"/>
    </row>
    <row r="9" spans="2:27" ht="23.1" customHeight="1" thickTop="1">
      <c r="B9" s="194"/>
      <c r="C9" s="195"/>
      <c r="D9" s="195"/>
      <c r="E9" s="195"/>
      <c r="F9" s="196"/>
      <c r="G9" s="196"/>
      <c r="H9" s="9">
        <v>1</v>
      </c>
      <c r="I9" s="9">
        <v>2</v>
      </c>
      <c r="J9" s="9">
        <v>1</v>
      </c>
      <c r="K9" s="9">
        <v>1</v>
      </c>
      <c r="L9" s="9">
        <v>1</v>
      </c>
      <c r="M9" s="9">
        <v>1</v>
      </c>
      <c r="N9" s="9">
        <v>1</v>
      </c>
      <c r="O9" s="9">
        <v>1</v>
      </c>
      <c r="P9" s="9">
        <v>1</v>
      </c>
      <c r="Q9" s="9">
        <v>1</v>
      </c>
      <c r="R9" s="9">
        <v>1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13">
        <v>1</v>
      </c>
      <c r="Z9" s="142">
        <f t="shared" si="0"/>
        <v>0.9916666666666667</v>
      </c>
      <c r="AA9" s="143"/>
    </row>
    <row r="10" spans="2:27" ht="23.1" customHeight="1">
      <c r="B10" s="188"/>
      <c r="C10" s="189"/>
      <c r="D10" s="189"/>
      <c r="E10" s="189"/>
      <c r="F10" s="187"/>
      <c r="G10" s="187"/>
      <c r="H10" s="10">
        <v>1</v>
      </c>
      <c r="I10" s="10">
        <v>2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  <c r="P10" s="10">
        <v>1</v>
      </c>
      <c r="Q10" s="10">
        <v>1</v>
      </c>
      <c r="R10" s="10">
        <v>1</v>
      </c>
      <c r="S10" s="10">
        <v>1</v>
      </c>
      <c r="T10" s="10">
        <v>1</v>
      </c>
      <c r="U10" s="10">
        <v>1</v>
      </c>
      <c r="V10" s="10">
        <v>1</v>
      </c>
      <c r="W10" s="10">
        <v>1</v>
      </c>
      <c r="X10" s="10">
        <v>1</v>
      </c>
      <c r="Y10" s="14">
        <v>1</v>
      </c>
      <c r="Z10" s="142">
        <f t="shared" si="0"/>
        <v>0.9916666666666667</v>
      </c>
      <c r="AA10" s="143"/>
    </row>
    <row r="11" spans="2:27" ht="23.1" customHeight="1" thickBot="1">
      <c r="B11" s="190"/>
      <c r="C11" s="191"/>
      <c r="D11" s="191"/>
      <c r="E11" s="191"/>
      <c r="F11" s="192"/>
      <c r="G11" s="192"/>
      <c r="H11" s="11">
        <v>1</v>
      </c>
      <c r="I11" s="11">
        <v>2</v>
      </c>
      <c r="J11" s="11">
        <v>1</v>
      </c>
      <c r="K11" s="11">
        <v>1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5">
        <v>1</v>
      </c>
      <c r="Z11" s="142">
        <f t="shared" si="0"/>
        <v>0.97</v>
      </c>
      <c r="AA11" s="143"/>
    </row>
    <row r="12" spans="2:27" ht="23.1" customHeight="1" thickTop="1">
      <c r="B12" s="194"/>
      <c r="C12" s="195"/>
      <c r="D12" s="195"/>
      <c r="E12" s="195"/>
      <c r="F12" s="196"/>
      <c r="G12" s="196"/>
      <c r="H12" s="9">
        <v>1</v>
      </c>
      <c r="I12" s="9">
        <v>2</v>
      </c>
      <c r="J12" s="9">
        <v>3</v>
      </c>
      <c r="K12" s="9">
        <v>1</v>
      </c>
      <c r="L12" s="9">
        <v>1</v>
      </c>
      <c r="M12" s="9">
        <v>1</v>
      </c>
      <c r="N12" s="9">
        <v>1</v>
      </c>
      <c r="O12" s="9">
        <v>1</v>
      </c>
      <c r="P12" s="9">
        <v>1</v>
      </c>
      <c r="Q12" s="9">
        <v>1</v>
      </c>
      <c r="R12" s="9">
        <v>1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13">
        <v>1</v>
      </c>
      <c r="Z12" s="142">
        <f t="shared" si="0"/>
        <v>0.97499999999999998</v>
      </c>
      <c r="AA12" s="143"/>
    </row>
    <row r="13" spans="2:27" ht="23.1" customHeight="1">
      <c r="B13" s="188"/>
      <c r="C13" s="189"/>
      <c r="D13" s="189"/>
      <c r="E13" s="189"/>
      <c r="F13" s="187"/>
      <c r="G13" s="187"/>
      <c r="H13" s="10">
        <v>1</v>
      </c>
      <c r="I13" s="10">
        <v>2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  <c r="P13" s="10">
        <v>1</v>
      </c>
      <c r="Q13" s="10">
        <v>1</v>
      </c>
      <c r="R13" s="10">
        <v>1</v>
      </c>
      <c r="S13" s="10">
        <v>1</v>
      </c>
      <c r="T13" s="10">
        <v>1</v>
      </c>
      <c r="U13" s="10">
        <v>1</v>
      </c>
      <c r="V13" s="10">
        <v>1</v>
      </c>
      <c r="W13" s="10">
        <v>1</v>
      </c>
      <c r="X13" s="10">
        <v>1</v>
      </c>
      <c r="Y13" s="14">
        <v>1</v>
      </c>
      <c r="Z13" s="142">
        <f t="shared" si="0"/>
        <v>0.9916666666666667</v>
      </c>
      <c r="AA13" s="143"/>
    </row>
    <row r="14" spans="2:27" ht="23.1" customHeight="1">
      <c r="B14" s="188"/>
      <c r="C14" s="189"/>
      <c r="D14" s="189"/>
      <c r="E14" s="189"/>
      <c r="F14" s="187"/>
      <c r="G14" s="187"/>
      <c r="H14" s="10">
        <v>1</v>
      </c>
      <c r="I14" s="10">
        <v>2</v>
      </c>
      <c r="J14" s="10">
        <v>1</v>
      </c>
      <c r="K14" s="10">
        <v>1</v>
      </c>
      <c r="L14" s="10">
        <v>1</v>
      </c>
      <c r="M14" s="10">
        <v>1</v>
      </c>
      <c r="N14" s="10">
        <v>1</v>
      </c>
      <c r="O14" s="10">
        <v>1</v>
      </c>
      <c r="P14" s="10">
        <v>1</v>
      </c>
      <c r="Q14" s="10">
        <v>1</v>
      </c>
      <c r="R14" s="10">
        <v>1</v>
      </c>
      <c r="S14" s="10">
        <v>1</v>
      </c>
      <c r="T14" s="10">
        <v>1</v>
      </c>
      <c r="U14" s="10">
        <v>1</v>
      </c>
      <c r="V14" s="10">
        <v>1</v>
      </c>
      <c r="W14" s="10">
        <v>1</v>
      </c>
      <c r="X14" s="10">
        <v>1</v>
      </c>
      <c r="Y14" s="14">
        <v>1</v>
      </c>
      <c r="Z14" s="142">
        <f t="shared" si="0"/>
        <v>0.9916666666666667</v>
      </c>
      <c r="AA14" s="143"/>
    </row>
    <row r="15" spans="2:27" ht="23.1" customHeight="1" thickBot="1">
      <c r="B15" s="190"/>
      <c r="C15" s="191"/>
      <c r="D15" s="191"/>
      <c r="E15" s="191"/>
      <c r="F15" s="192"/>
      <c r="G15" s="192"/>
      <c r="H15" s="11">
        <v>3</v>
      </c>
      <c r="I15" s="11">
        <v>3</v>
      </c>
      <c r="J15" s="11">
        <v>3</v>
      </c>
      <c r="K15" s="11">
        <v>3</v>
      </c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5">
        <v>3</v>
      </c>
      <c r="Z15" s="142">
        <f t="shared" si="0"/>
        <v>0.7</v>
      </c>
      <c r="AA15" s="143"/>
    </row>
    <row r="16" spans="2:27" ht="23.1" customHeight="1" thickTop="1">
      <c r="B16" s="194"/>
      <c r="C16" s="195"/>
      <c r="D16" s="195"/>
      <c r="E16" s="195"/>
      <c r="F16" s="196"/>
      <c r="G16" s="196"/>
      <c r="H16" s="9">
        <v>1</v>
      </c>
      <c r="I16" s="9">
        <v>2</v>
      </c>
      <c r="J16" s="9">
        <v>2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13">
        <v>1</v>
      </c>
      <c r="Z16" s="142">
        <f t="shared" si="0"/>
        <v>0.98333333333333328</v>
      </c>
      <c r="AA16" s="143"/>
    </row>
    <row r="17" spans="2:27" ht="23.1" customHeight="1">
      <c r="B17" s="188"/>
      <c r="C17" s="189"/>
      <c r="D17" s="189"/>
      <c r="E17" s="189"/>
      <c r="F17" s="187"/>
      <c r="G17" s="187"/>
      <c r="H17" s="10">
        <v>1</v>
      </c>
      <c r="I17" s="10">
        <v>2</v>
      </c>
      <c r="J17" s="10">
        <v>1</v>
      </c>
      <c r="K17" s="10">
        <v>1</v>
      </c>
      <c r="L17" s="10">
        <v>1</v>
      </c>
      <c r="M17" s="10">
        <v>1</v>
      </c>
      <c r="N17" s="10">
        <v>1</v>
      </c>
      <c r="O17" s="10">
        <v>1</v>
      </c>
      <c r="P17" s="10">
        <v>1</v>
      </c>
      <c r="Q17" s="10">
        <v>1</v>
      </c>
      <c r="R17" s="10">
        <v>1</v>
      </c>
      <c r="S17" s="10">
        <v>1</v>
      </c>
      <c r="T17" s="10">
        <v>1</v>
      </c>
      <c r="U17" s="10">
        <v>1</v>
      </c>
      <c r="V17" s="10">
        <v>1</v>
      </c>
      <c r="W17" s="10">
        <v>1</v>
      </c>
      <c r="X17" s="10">
        <v>1</v>
      </c>
      <c r="Y17" s="14">
        <v>1</v>
      </c>
      <c r="Z17" s="142">
        <f t="shared" si="0"/>
        <v>0.9916666666666667</v>
      </c>
      <c r="AA17" s="143"/>
    </row>
    <row r="18" spans="2:27" ht="23.1" customHeight="1">
      <c r="B18" s="188"/>
      <c r="C18" s="189"/>
      <c r="D18" s="189"/>
      <c r="E18" s="189"/>
      <c r="F18" s="187"/>
      <c r="G18" s="187"/>
      <c r="H18" s="10">
        <v>2</v>
      </c>
      <c r="I18" s="10">
        <v>2</v>
      </c>
      <c r="J18" s="10">
        <v>2</v>
      </c>
      <c r="K18" s="10">
        <v>2</v>
      </c>
      <c r="L18" s="10">
        <v>2</v>
      </c>
      <c r="M18" s="10">
        <v>2</v>
      </c>
      <c r="N18" s="10">
        <v>2</v>
      </c>
      <c r="O18" s="10">
        <v>2</v>
      </c>
      <c r="P18" s="10">
        <v>2</v>
      </c>
      <c r="Q18" s="10">
        <v>2</v>
      </c>
      <c r="R18" s="10">
        <v>2</v>
      </c>
      <c r="S18" s="10">
        <v>2</v>
      </c>
      <c r="T18" s="10">
        <v>2</v>
      </c>
      <c r="U18" s="10">
        <v>2</v>
      </c>
      <c r="V18" s="10">
        <v>2</v>
      </c>
      <c r="W18" s="10">
        <v>2</v>
      </c>
      <c r="X18" s="10">
        <v>2</v>
      </c>
      <c r="Y18" s="14">
        <v>2</v>
      </c>
      <c r="Z18" s="142">
        <f t="shared" si="0"/>
        <v>0.85</v>
      </c>
      <c r="AA18" s="143"/>
    </row>
    <row r="19" spans="2:27" ht="23.1" customHeight="1" thickBot="1">
      <c r="B19" s="190"/>
      <c r="C19" s="191"/>
      <c r="D19" s="191"/>
      <c r="E19" s="191"/>
      <c r="F19" s="192"/>
      <c r="G19" s="192"/>
      <c r="H19" s="11">
        <v>1</v>
      </c>
      <c r="I19" s="11">
        <v>1</v>
      </c>
      <c r="J19" s="11">
        <v>1</v>
      </c>
      <c r="K19" s="11">
        <v>1</v>
      </c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5">
        <v>1</v>
      </c>
      <c r="Z19" s="144">
        <f t="shared" si="0"/>
        <v>1</v>
      </c>
      <c r="AA19" s="145"/>
    </row>
    <row r="20" spans="2:27" ht="15" thickTop="1"/>
    <row r="21" spans="2:27"/>
    <row r="22" spans="2:27" ht="9" customHeight="1"/>
    <row r="23" spans="2:27" ht="26.25" customHeight="1" thickBot="1"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</row>
    <row r="24" spans="2:27" ht="42" customHeight="1" thickTop="1">
      <c r="B24" s="46" t="s">
        <v>2</v>
      </c>
      <c r="C24" s="47"/>
      <c r="D24" s="47"/>
      <c r="E24" s="47" t="s">
        <v>3</v>
      </c>
      <c r="F24" s="47"/>
      <c r="G24" s="47"/>
      <c r="H24" s="48" t="s">
        <v>4</v>
      </c>
      <c r="I24" s="48"/>
      <c r="J24" s="48"/>
      <c r="K24" s="48" t="s">
        <v>5</v>
      </c>
      <c r="L24" s="48"/>
      <c r="M24" s="48"/>
      <c r="N24" s="49" t="s">
        <v>6</v>
      </c>
      <c r="O24" s="49"/>
      <c r="P24" s="49"/>
      <c r="Q24" s="50" t="s">
        <v>7</v>
      </c>
      <c r="R24" s="50"/>
      <c r="S24" s="50"/>
      <c r="T24" s="51" t="s">
        <v>8</v>
      </c>
      <c r="U24" s="51"/>
      <c r="V24" s="51"/>
      <c r="W24" s="51" t="s">
        <v>9</v>
      </c>
      <c r="X24" s="51"/>
      <c r="Y24" s="52"/>
    </row>
    <row r="25" spans="2:27" ht="15">
      <c r="B25" s="58"/>
      <c r="C25" s="59"/>
      <c r="D25" s="59"/>
      <c r="E25" s="59">
        <f>COUNT(H6:Y6,"")</f>
        <v>18</v>
      </c>
      <c r="F25" s="59"/>
      <c r="G25" s="59"/>
      <c r="H25" s="60">
        <f>COUNTIF(H6:Y6,"1")</f>
        <v>2</v>
      </c>
      <c r="I25" s="60"/>
      <c r="J25" s="60"/>
      <c r="K25" s="175">
        <f>H25/E25</f>
        <v>0.1111111111111111</v>
      </c>
      <c r="L25" s="175"/>
      <c r="M25" s="175"/>
      <c r="N25" s="62">
        <f>COUNTIF(H6:Y6,"2")</f>
        <v>11</v>
      </c>
      <c r="O25" s="62"/>
      <c r="P25" s="62"/>
      <c r="Q25" s="176">
        <f>N25/E25</f>
        <v>0.61111111111111116</v>
      </c>
      <c r="R25" s="176"/>
      <c r="S25" s="176"/>
      <c r="T25" s="55">
        <f>COUNTIF(H6:Y6,"3")</f>
        <v>5</v>
      </c>
      <c r="U25" s="55"/>
      <c r="V25" s="55"/>
      <c r="W25" s="173">
        <f>T25/E25</f>
        <v>0.27777777777777779</v>
      </c>
      <c r="X25" s="173"/>
      <c r="Y25" s="174"/>
    </row>
    <row r="26" spans="2:27" ht="15">
      <c r="B26" s="58"/>
      <c r="C26" s="59"/>
      <c r="D26" s="59"/>
      <c r="E26" s="59">
        <f>COUNT(H7:Y7,"")</f>
        <v>18</v>
      </c>
      <c r="F26" s="59"/>
      <c r="G26" s="59"/>
      <c r="H26" s="60">
        <f>COUNTIF(H7:Y7,"1")</f>
        <v>17</v>
      </c>
      <c r="I26" s="60"/>
      <c r="J26" s="60"/>
      <c r="K26" s="175">
        <f t="shared" ref="K26:K32" si="1">H26/E26</f>
        <v>0.94444444444444442</v>
      </c>
      <c r="L26" s="175"/>
      <c r="M26" s="175"/>
      <c r="N26" s="62">
        <f>COUNTIF(H7:Y7,"2")</f>
        <v>1</v>
      </c>
      <c r="O26" s="62"/>
      <c r="P26" s="62"/>
      <c r="Q26" s="176">
        <f t="shared" ref="Q26:Q32" si="2">N26/E26</f>
        <v>5.5555555555555552E-2</v>
      </c>
      <c r="R26" s="176"/>
      <c r="S26" s="176"/>
      <c r="T26" s="55">
        <f>COUNTIF(H7:Y7,"3")</f>
        <v>0</v>
      </c>
      <c r="U26" s="55"/>
      <c r="V26" s="55"/>
      <c r="W26" s="173">
        <f t="shared" ref="W26:W32" si="3">T26/E26</f>
        <v>0</v>
      </c>
      <c r="X26" s="173"/>
      <c r="Y26" s="174"/>
    </row>
    <row r="27" spans="2:27" ht="15.75" thickBot="1">
      <c r="B27" s="78"/>
      <c r="C27" s="79"/>
      <c r="D27" s="79"/>
      <c r="E27" s="79">
        <f>COUNT(H8:Y8,"")</f>
        <v>5</v>
      </c>
      <c r="F27" s="79"/>
      <c r="G27" s="79"/>
      <c r="H27" s="80">
        <f>COUNTIF(H8:Y8,"1")</f>
        <v>4</v>
      </c>
      <c r="I27" s="80"/>
      <c r="J27" s="80"/>
      <c r="K27" s="179">
        <f t="shared" si="1"/>
        <v>0.8</v>
      </c>
      <c r="L27" s="179"/>
      <c r="M27" s="179"/>
      <c r="N27" s="82">
        <f>COUNTIF(H8:Y8,"2")</f>
        <v>1</v>
      </c>
      <c r="O27" s="82"/>
      <c r="P27" s="82"/>
      <c r="Q27" s="180">
        <f t="shared" si="2"/>
        <v>0.2</v>
      </c>
      <c r="R27" s="180"/>
      <c r="S27" s="180"/>
      <c r="T27" s="64">
        <f>COUNTIF(H8:Y8,"3")</f>
        <v>0</v>
      </c>
      <c r="U27" s="64"/>
      <c r="V27" s="64"/>
      <c r="W27" s="181">
        <f t="shared" si="3"/>
        <v>0</v>
      </c>
      <c r="X27" s="181"/>
      <c r="Y27" s="182"/>
    </row>
    <row r="28" spans="2:27" ht="20.25" customHeight="1" thickTop="1" thickBot="1">
      <c r="B28" s="129" t="s">
        <v>29</v>
      </c>
      <c r="C28" s="130"/>
      <c r="D28" s="131"/>
      <c r="E28" s="132">
        <f>SUM(E25:G27)</f>
        <v>41</v>
      </c>
      <c r="F28" s="130"/>
      <c r="G28" s="131"/>
      <c r="H28" s="132">
        <f>SUM(H25:J27)</f>
        <v>23</v>
      </c>
      <c r="I28" s="130"/>
      <c r="J28" s="131"/>
      <c r="K28" s="177">
        <f t="shared" si="1"/>
        <v>0.56097560975609762</v>
      </c>
      <c r="L28" s="177"/>
      <c r="M28" s="177"/>
      <c r="N28" s="132">
        <f>SUM(N25:P27)</f>
        <v>13</v>
      </c>
      <c r="O28" s="130"/>
      <c r="P28" s="131"/>
      <c r="Q28" s="177">
        <f t="shared" si="2"/>
        <v>0.31707317073170732</v>
      </c>
      <c r="R28" s="177"/>
      <c r="S28" s="177"/>
      <c r="T28" s="132">
        <f>SUM(T25:V27)</f>
        <v>5</v>
      </c>
      <c r="U28" s="130"/>
      <c r="V28" s="131"/>
      <c r="W28" s="177">
        <f t="shared" si="3"/>
        <v>0.12195121951219512</v>
      </c>
      <c r="X28" s="177"/>
      <c r="Y28" s="178"/>
    </row>
    <row r="29" spans="2:27" ht="15.75" thickTop="1">
      <c r="B29" s="58"/>
      <c r="C29" s="59"/>
      <c r="D29" s="59"/>
      <c r="E29" s="59">
        <f>COUNT(H9:Y9,"")</f>
        <v>18</v>
      </c>
      <c r="F29" s="59"/>
      <c r="G29" s="59"/>
      <c r="H29" s="69">
        <f>COUNTIF(H9:Y9,"1")</f>
        <v>17</v>
      </c>
      <c r="I29" s="70"/>
      <c r="J29" s="71"/>
      <c r="K29" s="175">
        <f t="shared" si="1"/>
        <v>0.94444444444444442</v>
      </c>
      <c r="L29" s="175"/>
      <c r="M29" s="175"/>
      <c r="N29" s="73">
        <f>COUNTIF(H9:Y9,"2")</f>
        <v>1</v>
      </c>
      <c r="O29" s="73"/>
      <c r="P29" s="73"/>
      <c r="Q29" s="176">
        <f t="shared" si="2"/>
        <v>5.5555555555555552E-2</v>
      </c>
      <c r="R29" s="176"/>
      <c r="S29" s="176"/>
      <c r="T29" s="75">
        <f>COUNTIF(H9:Y9,"3")</f>
        <v>0</v>
      </c>
      <c r="U29" s="75"/>
      <c r="V29" s="75"/>
      <c r="W29" s="173">
        <f t="shared" si="3"/>
        <v>0</v>
      </c>
      <c r="X29" s="173"/>
      <c r="Y29" s="174"/>
    </row>
    <row r="30" spans="2:27" ht="15">
      <c r="B30" s="58"/>
      <c r="C30" s="59"/>
      <c r="D30" s="59"/>
      <c r="E30" s="59">
        <f>COUNT(H10:Y10,"")</f>
        <v>18</v>
      </c>
      <c r="F30" s="59"/>
      <c r="G30" s="59"/>
      <c r="H30" s="69">
        <f>COUNTIF(H10:Y10,"1")</f>
        <v>17</v>
      </c>
      <c r="I30" s="70"/>
      <c r="J30" s="71"/>
      <c r="K30" s="175">
        <f t="shared" si="1"/>
        <v>0.94444444444444442</v>
      </c>
      <c r="L30" s="175"/>
      <c r="M30" s="175"/>
      <c r="N30" s="73">
        <f>COUNTIF(H10:Y10,"2")</f>
        <v>1</v>
      </c>
      <c r="O30" s="73"/>
      <c r="P30" s="73"/>
      <c r="Q30" s="176">
        <f t="shared" si="2"/>
        <v>5.5555555555555552E-2</v>
      </c>
      <c r="R30" s="176"/>
      <c r="S30" s="176"/>
      <c r="T30" s="75">
        <f>COUNTIF(H10:Y10,"3")</f>
        <v>0</v>
      </c>
      <c r="U30" s="75"/>
      <c r="V30" s="75"/>
      <c r="W30" s="173">
        <f t="shared" si="3"/>
        <v>0</v>
      </c>
      <c r="X30" s="173"/>
      <c r="Y30" s="174"/>
    </row>
    <row r="31" spans="2:27" ht="15.75" thickBot="1">
      <c r="B31" s="78"/>
      <c r="C31" s="79"/>
      <c r="D31" s="79"/>
      <c r="E31" s="79">
        <f>COUNT(H11:Y11,"")</f>
        <v>5</v>
      </c>
      <c r="F31" s="79"/>
      <c r="G31" s="79"/>
      <c r="H31" s="89">
        <f>COUNTIF(H11:Y11,"1")</f>
        <v>4</v>
      </c>
      <c r="I31" s="90"/>
      <c r="J31" s="91"/>
      <c r="K31" s="179">
        <f t="shared" si="1"/>
        <v>0.8</v>
      </c>
      <c r="L31" s="179"/>
      <c r="M31" s="179"/>
      <c r="N31" s="92">
        <f>COUNTIF(H11:Y11,"2")</f>
        <v>1</v>
      </c>
      <c r="O31" s="92"/>
      <c r="P31" s="92"/>
      <c r="Q31" s="180">
        <f t="shared" si="2"/>
        <v>0.2</v>
      </c>
      <c r="R31" s="180"/>
      <c r="S31" s="180"/>
      <c r="T31" s="84">
        <f>COUNTIF(H11:Y11,"3")</f>
        <v>0</v>
      </c>
      <c r="U31" s="84"/>
      <c r="V31" s="84"/>
      <c r="W31" s="181">
        <f t="shared" si="3"/>
        <v>0</v>
      </c>
      <c r="X31" s="181"/>
      <c r="Y31" s="182"/>
    </row>
    <row r="32" spans="2:27" ht="20.25" customHeight="1" thickTop="1" thickBot="1">
      <c r="B32" s="85" t="s">
        <v>29</v>
      </c>
      <c r="C32" s="86"/>
      <c r="D32" s="86"/>
      <c r="E32" s="86">
        <f>SUM(E29:G31)</f>
        <v>41</v>
      </c>
      <c r="F32" s="86"/>
      <c r="G32" s="86"/>
      <c r="H32" s="86">
        <f>SUM(H29:J31)</f>
        <v>38</v>
      </c>
      <c r="I32" s="86"/>
      <c r="J32" s="86"/>
      <c r="K32" s="177">
        <f t="shared" si="1"/>
        <v>0.92682926829268297</v>
      </c>
      <c r="L32" s="177"/>
      <c r="M32" s="177"/>
      <c r="N32" s="86">
        <f>SUM(N29:P31)</f>
        <v>3</v>
      </c>
      <c r="O32" s="86"/>
      <c r="P32" s="86"/>
      <c r="Q32" s="177">
        <f t="shared" si="2"/>
        <v>7.3170731707317069E-2</v>
      </c>
      <c r="R32" s="177"/>
      <c r="S32" s="177"/>
      <c r="T32" s="86">
        <f>SUM(T29:V31)</f>
        <v>0</v>
      </c>
      <c r="U32" s="86"/>
      <c r="V32" s="86"/>
      <c r="W32" s="177">
        <f t="shared" si="3"/>
        <v>0</v>
      </c>
      <c r="X32" s="177"/>
      <c r="Y32" s="178"/>
    </row>
    <row r="33" spans="2:25" ht="15.75" thickTop="1">
      <c r="B33" s="67"/>
      <c r="C33" s="68"/>
      <c r="D33" s="68"/>
      <c r="E33" s="68">
        <f>COUNT(H12:Y12,"")</f>
        <v>18</v>
      </c>
      <c r="F33" s="68"/>
      <c r="G33" s="68"/>
      <c r="H33" s="69">
        <f>COUNTIF(H12:Y12,"1")</f>
        <v>16</v>
      </c>
      <c r="I33" s="70"/>
      <c r="J33" s="71"/>
      <c r="K33" s="183">
        <f t="shared" ref="K33:K42" si="4">H33/E33</f>
        <v>0.88888888888888884</v>
      </c>
      <c r="L33" s="183"/>
      <c r="M33" s="183"/>
      <c r="N33" s="73">
        <f>COUNTIF(H12:Y12,"2")</f>
        <v>1</v>
      </c>
      <c r="O33" s="73"/>
      <c r="P33" s="73"/>
      <c r="Q33" s="184">
        <f t="shared" ref="Q33:Q42" si="5">N33/E33</f>
        <v>5.5555555555555552E-2</v>
      </c>
      <c r="R33" s="184"/>
      <c r="S33" s="184"/>
      <c r="T33" s="75">
        <f>COUNTIF(H12:Y12,"3")</f>
        <v>1</v>
      </c>
      <c r="U33" s="75"/>
      <c r="V33" s="75"/>
      <c r="W33" s="185">
        <f t="shared" ref="W33:W42" si="6">T33/E33</f>
        <v>5.5555555555555552E-2</v>
      </c>
      <c r="X33" s="185"/>
      <c r="Y33" s="186"/>
    </row>
    <row r="34" spans="2:25" ht="15">
      <c r="B34" s="58"/>
      <c r="C34" s="59"/>
      <c r="D34" s="59"/>
      <c r="E34" s="68">
        <f>COUNT(H13:Y13,"")</f>
        <v>18</v>
      </c>
      <c r="F34" s="68"/>
      <c r="G34" s="68"/>
      <c r="H34" s="69">
        <f>COUNTIF(H13:Y13,"1")</f>
        <v>17</v>
      </c>
      <c r="I34" s="70"/>
      <c r="J34" s="71"/>
      <c r="K34" s="175">
        <f t="shared" si="4"/>
        <v>0.94444444444444442</v>
      </c>
      <c r="L34" s="175"/>
      <c r="M34" s="175"/>
      <c r="N34" s="73">
        <f>COUNTIF(H13:Y13,"2")</f>
        <v>1</v>
      </c>
      <c r="O34" s="73"/>
      <c r="P34" s="73"/>
      <c r="Q34" s="176">
        <f t="shared" si="5"/>
        <v>5.5555555555555552E-2</v>
      </c>
      <c r="R34" s="176"/>
      <c r="S34" s="176"/>
      <c r="T34" s="75">
        <f>COUNTIF(H13:Y13,"3")</f>
        <v>0</v>
      </c>
      <c r="U34" s="75"/>
      <c r="V34" s="75"/>
      <c r="W34" s="173">
        <f t="shared" si="6"/>
        <v>0</v>
      </c>
      <c r="X34" s="173"/>
      <c r="Y34" s="174"/>
    </row>
    <row r="35" spans="2:25" ht="15">
      <c r="B35" s="58"/>
      <c r="C35" s="59"/>
      <c r="D35" s="59"/>
      <c r="E35" s="68">
        <f>COUNT(H14:Y14,"")</f>
        <v>18</v>
      </c>
      <c r="F35" s="68"/>
      <c r="G35" s="68"/>
      <c r="H35" s="69">
        <f>COUNTIF(H14:Y14,"1")</f>
        <v>17</v>
      </c>
      <c r="I35" s="70"/>
      <c r="J35" s="71"/>
      <c r="K35" s="175">
        <f t="shared" si="4"/>
        <v>0.94444444444444442</v>
      </c>
      <c r="L35" s="175"/>
      <c r="M35" s="175"/>
      <c r="N35" s="73">
        <f>COUNTIF(H14:Y14,"2")</f>
        <v>1</v>
      </c>
      <c r="O35" s="73"/>
      <c r="P35" s="73"/>
      <c r="Q35" s="176">
        <f t="shared" si="5"/>
        <v>5.5555555555555552E-2</v>
      </c>
      <c r="R35" s="176"/>
      <c r="S35" s="176"/>
      <c r="T35" s="75">
        <f>COUNTIF(H14:Y14,"3")</f>
        <v>0</v>
      </c>
      <c r="U35" s="75"/>
      <c r="V35" s="75"/>
      <c r="W35" s="173">
        <f t="shared" si="6"/>
        <v>0</v>
      </c>
      <c r="X35" s="173"/>
      <c r="Y35" s="174"/>
    </row>
    <row r="36" spans="2:25" ht="15.75" thickBot="1">
      <c r="B36" s="78"/>
      <c r="C36" s="79"/>
      <c r="D36" s="79"/>
      <c r="E36" s="68">
        <f>COUNT(H15:Y15,"")</f>
        <v>5</v>
      </c>
      <c r="F36" s="68"/>
      <c r="G36" s="68"/>
      <c r="H36" s="89">
        <f>COUNTIF(H15:Y15,"1")</f>
        <v>0</v>
      </c>
      <c r="I36" s="90"/>
      <c r="J36" s="91"/>
      <c r="K36" s="179">
        <f t="shared" si="4"/>
        <v>0</v>
      </c>
      <c r="L36" s="179"/>
      <c r="M36" s="179"/>
      <c r="N36" s="92">
        <f>COUNTIF(H15:Y15,"2")</f>
        <v>0</v>
      </c>
      <c r="O36" s="92"/>
      <c r="P36" s="92"/>
      <c r="Q36" s="180">
        <f t="shared" si="5"/>
        <v>0</v>
      </c>
      <c r="R36" s="180"/>
      <c r="S36" s="180"/>
      <c r="T36" s="75">
        <f>COUNTIF(H15:Y15,"3")</f>
        <v>5</v>
      </c>
      <c r="U36" s="75"/>
      <c r="V36" s="75"/>
      <c r="W36" s="181">
        <f t="shared" si="6"/>
        <v>1</v>
      </c>
      <c r="X36" s="181"/>
      <c r="Y36" s="182"/>
    </row>
    <row r="37" spans="2:25" ht="20.25" customHeight="1" thickTop="1" thickBot="1">
      <c r="B37" s="85" t="s">
        <v>29</v>
      </c>
      <c r="C37" s="86"/>
      <c r="D37" s="86"/>
      <c r="E37" s="86">
        <f>SUM(E33:G36)</f>
        <v>59</v>
      </c>
      <c r="F37" s="86"/>
      <c r="G37" s="86"/>
      <c r="H37" s="86">
        <f>SUM(H33:J36)</f>
        <v>50</v>
      </c>
      <c r="I37" s="86"/>
      <c r="J37" s="86"/>
      <c r="K37" s="177">
        <f t="shared" si="4"/>
        <v>0.84745762711864403</v>
      </c>
      <c r="L37" s="177"/>
      <c r="M37" s="177"/>
      <c r="N37" s="86">
        <f>SUM(N33:P36)</f>
        <v>3</v>
      </c>
      <c r="O37" s="86"/>
      <c r="P37" s="86"/>
      <c r="Q37" s="177">
        <f t="shared" si="5"/>
        <v>5.0847457627118647E-2</v>
      </c>
      <c r="R37" s="177"/>
      <c r="S37" s="177"/>
      <c r="T37" s="86">
        <f>SUM(T33:V36)</f>
        <v>6</v>
      </c>
      <c r="U37" s="86"/>
      <c r="V37" s="86"/>
      <c r="W37" s="177">
        <f t="shared" si="6"/>
        <v>0.10169491525423729</v>
      </c>
      <c r="X37" s="177"/>
      <c r="Y37" s="178"/>
    </row>
    <row r="38" spans="2:25" ht="15.75" thickTop="1">
      <c r="B38" s="67"/>
      <c r="C38" s="68"/>
      <c r="D38" s="68"/>
      <c r="E38" s="68">
        <f>COUNT(H16:Y16,"")</f>
        <v>18</v>
      </c>
      <c r="F38" s="68"/>
      <c r="G38" s="68"/>
      <c r="H38" s="69">
        <f>COUNTIF(H16:Y16,"1")</f>
        <v>16</v>
      </c>
      <c r="I38" s="70"/>
      <c r="J38" s="71"/>
      <c r="K38" s="183">
        <f t="shared" si="4"/>
        <v>0.88888888888888884</v>
      </c>
      <c r="L38" s="183"/>
      <c r="M38" s="183"/>
      <c r="N38" s="73">
        <f>COUNTIF(H16:Y16,"2")</f>
        <v>2</v>
      </c>
      <c r="O38" s="73"/>
      <c r="P38" s="73"/>
      <c r="Q38" s="184">
        <f t="shared" si="5"/>
        <v>0.1111111111111111</v>
      </c>
      <c r="R38" s="184"/>
      <c r="S38" s="184"/>
      <c r="T38" s="75">
        <f>COUNTIF(H16:Y16,"3")</f>
        <v>0</v>
      </c>
      <c r="U38" s="75"/>
      <c r="V38" s="75"/>
      <c r="W38" s="185">
        <f t="shared" si="6"/>
        <v>0</v>
      </c>
      <c r="X38" s="185"/>
      <c r="Y38" s="186"/>
    </row>
    <row r="39" spans="2:25" ht="15">
      <c r="B39" s="58"/>
      <c r="C39" s="59"/>
      <c r="D39" s="59"/>
      <c r="E39" s="68">
        <f>COUNT(H17:Y17,"")</f>
        <v>18</v>
      </c>
      <c r="F39" s="68"/>
      <c r="G39" s="68"/>
      <c r="H39" s="69">
        <f>COUNTIF(H17:Y17,"1")</f>
        <v>17</v>
      </c>
      <c r="I39" s="70"/>
      <c r="J39" s="71"/>
      <c r="K39" s="175">
        <f t="shared" si="4"/>
        <v>0.94444444444444442</v>
      </c>
      <c r="L39" s="175"/>
      <c r="M39" s="175"/>
      <c r="N39" s="73">
        <f>COUNTIF(H17:Y17,"2")</f>
        <v>1</v>
      </c>
      <c r="O39" s="73"/>
      <c r="P39" s="73"/>
      <c r="Q39" s="176">
        <f t="shared" si="5"/>
        <v>5.5555555555555552E-2</v>
      </c>
      <c r="R39" s="176"/>
      <c r="S39" s="176"/>
      <c r="T39" s="75">
        <f>COUNTIF(H17:Y17,"3")</f>
        <v>0</v>
      </c>
      <c r="U39" s="75"/>
      <c r="V39" s="75"/>
      <c r="W39" s="173">
        <f t="shared" si="6"/>
        <v>0</v>
      </c>
      <c r="X39" s="173"/>
      <c r="Y39" s="174"/>
    </row>
    <row r="40" spans="2:25" ht="15">
      <c r="B40" s="58"/>
      <c r="C40" s="59"/>
      <c r="D40" s="59"/>
      <c r="E40" s="68">
        <f>COUNT(H18:Y18,"")</f>
        <v>18</v>
      </c>
      <c r="F40" s="68"/>
      <c r="G40" s="68"/>
      <c r="H40" s="69">
        <f>COUNTIF(H18:Y18,"1")</f>
        <v>0</v>
      </c>
      <c r="I40" s="70"/>
      <c r="J40" s="71"/>
      <c r="K40" s="175">
        <f t="shared" si="4"/>
        <v>0</v>
      </c>
      <c r="L40" s="175"/>
      <c r="M40" s="175"/>
      <c r="N40" s="73">
        <f>COUNTIF(H18:Y18,"2")</f>
        <v>18</v>
      </c>
      <c r="O40" s="73"/>
      <c r="P40" s="73"/>
      <c r="Q40" s="176">
        <f t="shared" si="5"/>
        <v>1</v>
      </c>
      <c r="R40" s="176"/>
      <c r="S40" s="176"/>
      <c r="T40" s="75">
        <f>COUNTIF(H18:Y18,"3")</f>
        <v>0</v>
      </c>
      <c r="U40" s="75"/>
      <c r="V40" s="75"/>
      <c r="W40" s="173">
        <f t="shared" si="6"/>
        <v>0</v>
      </c>
      <c r="X40" s="173"/>
      <c r="Y40" s="174"/>
    </row>
    <row r="41" spans="2:25" ht="15.75" thickBot="1">
      <c r="B41" s="78"/>
      <c r="C41" s="79"/>
      <c r="D41" s="79"/>
      <c r="E41" s="68">
        <f>COUNT(H19:Y19,"")</f>
        <v>5</v>
      </c>
      <c r="F41" s="68"/>
      <c r="G41" s="68"/>
      <c r="H41" s="69">
        <f>COUNTIF(H19:Y19,"1")</f>
        <v>5</v>
      </c>
      <c r="I41" s="70"/>
      <c r="J41" s="71"/>
      <c r="K41" s="179">
        <f t="shared" si="4"/>
        <v>1</v>
      </c>
      <c r="L41" s="179"/>
      <c r="M41" s="179"/>
      <c r="N41" s="73">
        <f>COUNTIF(H19:Y19,"2")</f>
        <v>0</v>
      </c>
      <c r="O41" s="73"/>
      <c r="P41" s="73"/>
      <c r="Q41" s="180">
        <f t="shared" si="5"/>
        <v>0</v>
      </c>
      <c r="R41" s="180"/>
      <c r="S41" s="180"/>
      <c r="T41" s="75">
        <f>COUNTIF(H19:Y19,"3")</f>
        <v>0</v>
      </c>
      <c r="U41" s="75"/>
      <c r="V41" s="75"/>
      <c r="W41" s="181">
        <f t="shared" si="6"/>
        <v>0</v>
      </c>
      <c r="X41" s="181"/>
      <c r="Y41" s="182"/>
    </row>
    <row r="42" spans="2:25" ht="20.25" customHeight="1" thickTop="1" thickBot="1">
      <c r="B42" s="85" t="s">
        <v>29</v>
      </c>
      <c r="C42" s="86"/>
      <c r="D42" s="86"/>
      <c r="E42" s="86">
        <f>SUM(E38:G41)</f>
        <v>59</v>
      </c>
      <c r="F42" s="86"/>
      <c r="G42" s="86"/>
      <c r="H42" s="86">
        <f>SUM(H38:J41)</f>
        <v>38</v>
      </c>
      <c r="I42" s="86"/>
      <c r="J42" s="86"/>
      <c r="K42" s="177">
        <f t="shared" si="4"/>
        <v>0.64406779661016944</v>
      </c>
      <c r="L42" s="177"/>
      <c r="M42" s="177"/>
      <c r="N42" s="86">
        <f>SUM(N38:P41)</f>
        <v>21</v>
      </c>
      <c r="O42" s="86"/>
      <c r="P42" s="86"/>
      <c r="Q42" s="177">
        <f t="shared" si="5"/>
        <v>0.3559322033898305</v>
      </c>
      <c r="R42" s="177"/>
      <c r="S42" s="177"/>
      <c r="T42" s="86">
        <f>SUM(T38:V41)</f>
        <v>0</v>
      </c>
      <c r="U42" s="86"/>
      <c r="V42" s="86"/>
      <c r="W42" s="177">
        <f t="shared" si="6"/>
        <v>0</v>
      </c>
      <c r="X42" s="177"/>
      <c r="Y42" s="178"/>
    </row>
    <row r="43" spans="2:25" ht="25.5" customHeight="1" thickTop="1" thickBot="1"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</row>
    <row r="44" spans="2:25" ht="41.25" customHeight="1" thickTop="1">
      <c r="B44" s="46" t="s">
        <v>2</v>
      </c>
      <c r="C44" s="47"/>
      <c r="D44" s="47"/>
      <c r="E44" s="47" t="s">
        <v>3</v>
      </c>
      <c r="F44" s="47"/>
      <c r="G44" s="47"/>
      <c r="H44" s="48" t="s">
        <v>4</v>
      </c>
      <c r="I44" s="48"/>
      <c r="J44" s="48"/>
      <c r="K44" s="48" t="s">
        <v>5</v>
      </c>
      <c r="L44" s="48"/>
      <c r="M44" s="48"/>
      <c r="N44" s="49" t="s">
        <v>6</v>
      </c>
      <c r="O44" s="49"/>
      <c r="P44" s="49"/>
      <c r="Q44" s="49" t="s">
        <v>7</v>
      </c>
      <c r="R44" s="49"/>
      <c r="S44" s="49"/>
      <c r="T44" s="51" t="s">
        <v>8</v>
      </c>
      <c r="U44" s="51"/>
      <c r="V44" s="51"/>
      <c r="W44" s="51" t="s">
        <v>9</v>
      </c>
      <c r="X44" s="51"/>
      <c r="Y44" s="52"/>
    </row>
    <row r="45" spans="2:25" ht="15">
      <c r="B45" s="93"/>
      <c r="C45" s="94"/>
      <c r="D45" s="94"/>
      <c r="E45" s="94">
        <f>COUNT(H12:Y12,H16:Y16)</f>
        <v>36</v>
      </c>
      <c r="F45" s="94"/>
      <c r="G45" s="94"/>
      <c r="H45" s="60">
        <f>H33+H38</f>
        <v>32</v>
      </c>
      <c r="I45" s="60"/>
      <c r="J45" s="60"/>
      <c r="K45" s="175">
        <f>H45/E45</f>
        <v>0.88888888888888884</v>
      </c>
      <c r="L45" s="175"/>
      <c r="M45" s="175"/>
      <c r="N45" s="62">
        <f>N33+N38</f>
        <v>3</v>
      </c>
      <c r="O45" s="62"/>
      <c r="P45" s="62"/>
      <c r="Q45" s="176">
        <f>N45/E45</f>
        <v>8.3333333333333329E-2</v>
      </c>
      <c r="R45" s="176"/>
      <c r="S45" s="176"/>
      <c r="T45" s="55">
        <f>T38+T33</f>
        <v>1</v>
      </c>
      <c r="U45" s="55"/>
      <c r="V45" s="55"/>
      <c r="W45" s="173">
        <f>T45/E45</f>
        <v>2.7777777777777776E-2</v>
      </c>
      <c r="X45" s="173"/>
      <c r="Y45" s="174"/>
    </row>
    <row r="46" spans="2:25" ht="15">
      <c r="B46" s="93"/>
      <c r="C46" s="94"/>
      <c r="D46" s="94"/>
      <c r="E46" s="94">
        <f>COUNT(H13:Y13,H17:Y17,H9:Y9,H6:Y6)</f>
        <v>72</v>
      </c>
      <c r="F46" s="94"/>
      <c r="G46" s="94"/>
      <c r="H46" s="60">
        <f>H34+H39+H25+H29</f>
        <v>53</v>
      </c>
      <c r="I46" s="60"/>
      <c r="J46" s="60"/>
      <c r="K46" s="175">
        <f>H46/E46</f>
        <v>0.73611111111111116</v>
      </c>
      <c r="L46" s="175"/>
      <c r="M46" s="175"/>
      <c r="N46" s="62">
        <f>N34+N39+N29+N25</f>
        <v>14</v>
      </c>
      <c r="O46" s="62"/>
      <c r="P46" s="62"/>
      <c r="Q46" s="176">
        <f>N46/E46</f>
        <v>0.19444444444444445</v>
      </c>
      <c r="R46" s="176"/>
      <c r="S46" s="176"/>
      <c r="T46" s="55">
        <f>T34+T39+T29+T25</f>
        <v>5</v>
      </c>
      <c r="U46" s="55"/>
      <c r="V46" s="55"/>
      <c r="W46" s="173">
        <f>T46/E46</f>
        <v>6.9444444444444448E-2</v>
      </c>
      <c r="X46" s="173"/>
      <c r="Y46" s="174"/>
    </row>
    <row r="47" spans="2:25" ht="15">
      <c r="B47" s="93"/>
      <c r="C47" s="94"/>
      <c r="D47" s="94"/>
      <c r="E47" s="94">
        <f>COUNT(H14:Y14,H18:Y18,H10:Y10,H7:Y7)</f>
        <v>72</v>
      </c>
      <c r="F47" s="94"/>
      <c r="G47" s="94"/>
      <c r="H47" s="60">
        <f>H35+H40+H26+H30</f>
        <v>51</v>
      </c>
      <c r="I47" s="60"/>
      <c r="J47" s="60"/>
      <c r="K47" s="175">
        <f>H47/E47</f>
        <v>0.70833333333333337</v>
      </c>
      <c r="L47" s="175"/>
      <c r="M47" s="175"/>
      <c r="N47" s="62">
        <f>N35+N40+N30+N26</f>
        <v>21</v>
      </c>
      <c r="O47" s="62"/>
      <c r="P47" s="62"/>
      <c r="Q47" s="176">
        <f>N47/E47</f>
        <v>0.29166666666666669</v>
      </c>
      <c r="R47" s="176"/>
      <c r="S47" s="176"/>
      <c r="T47" s="55">
        <f>T35+T40+T30+T26</f>
        <v>0</v>
      </c>
      <c r="U47" s="55"/>
      <c r="V47" s="55"/>
      <c r="W47" s="173">
        <f>T47/E47</f>
        <v>0</v>
      </c>
      <c r="X47" s="173"/>
      <c r="Y47" s="174"/>
    </row>
    <row r="48" spans="2:25" ht="15.75" thickBot="1">
      <c r="B48" s="166"/>
      <c r="C48" s="167"/>
      <c r="D48" s="167"/>
      <c r="E48" s="167">
        <f>COUNT(H15:Y15,H19:Y19,H11:Y11,H8:Y8)</f>
        <v>20</v>
      </c>
      <c r="F48" s="167"/>
      <c r="G48" s="167"/>
      <c r="H48" s="168">
        <f>H36+H41+H27+H31</f>
        <v>13</v>
      </c>
      <c r="I48" s="168"/>
      <c r="J48" s="168"/>
      <c r="K48" s="169">
        <f>H48/E48</f>
        <v>0.65</v>
      </c>
      <c r="L48" s="169"/>
      <c r="M48" s="169"/>
      <c r="N48" s="170">
        <f>N36+N41+N31+N27</f>
        <v>2</v>
      </c>
      <c r="O48" s="170"/>
      <c r="P48" s="170"/>
      <c r="Q48" s="171">
        <f>N48/E48</f>
        <v>0.1</v>
      </c>
      <c r="R48" s="171"/>
      <c r="S48" s="171"/>
      <c r="T48" s="163">
        <f>T36+T41+T31+T27</f>
        <v>5</v>
      </c>
      <c r="U48" s="163"/>
      <c r="V48" s="163"/>
      <c r="W48" s="164">
        <f>T48/E48</f>
        <v>0.25</v>
      </c>
      <c r="X48" s="164"/>
      <c r="Y48" s="165"/>
    </row>
    <row r="49" spans="2:25" ht="15.75" thickTop="1">
      <c r="B49" s="23"/>
      <c r="C49" s="23"/>
      <c r="D49" s="23"/>
      <c r="E49" s="23"/>
      <c r="F49" s="23"/>
      <c r="G49" s="23"/>
      <c r="H49" s="23"/>
      <c r="I49" s="23"/>
      <c r="J49" s="23"/>
      <c r="K49" s="24"/>
      <c r="L49" s="24"/>
      <c r="M49" s="24"/>
      <c r="N49" s="23"/>
      <c r="O49" s="23"/>
      <c r="P49" s="23"/>
      <c r="Q49" s="24"/>
      <c r="R49" s="24"/>
      <c r="S49" s="24"/>
      <c r="T49" s="23"/>
      <c r="U49" s="23"/>
      <c r="V49" s="23"/>
      <c r="W49" s="24"/>
      <c r="X49" s="24"/>
      <c r="Y49" s="24"/>
    </row>
    <row r="50" spans="2:25" ht="15">
      <c r="B50" s="23"/>
      <c r="C50" s="23"/>
      <c r="D50" s="23"/>
      <c r="E50" s="23"/>
      <c r="F50" s="23"/>
      <c r="G50" s="23"/>
      <c r="H50" s="23"/>
      <c r="I50" s="23"/>
      <c r="J50" s="23"/>
      <c r="K50" s="24"/>
      <c r="L50" s="24"/>
      <c r="M50" s="24"/>
      <c r="N50" s="23"/>
      <c r="O50" s="23"/>
      <c r="P50" s="23"/>
      <c r="Q50" s="24"/>
      <c r="R50" s="24"/>
      <c r="S50" s="24"/>
      <c r="T50" s="23"/>
      <c r="U50" s="23"/>
      <c r="V50" s="23"/>
      <c r="W50" s="24"/>
      <c r="X50" s="24"/>
      <c r="Y50" s="24"/>
    </row>
    <row r="51" spans="2:25" ht="15">
      <c r="B51" s="23"/>
      <c r="C51" s="23"/>
      <c r="D51" s="23"/>
      <c r="E51" s="23"/>
      <c r="F51" s="23"/>
      <c r="G51" s="23"/>
      <c r="H51" s="23"/>
      <c r="I51" s="23"/>
      <c r="J51" s="23"/>
      <c r="K51" s="24"/>
      <c r="L51" s="24"/>
      <c r="M51" s="24"/>
      <c r="N51" s="23"/>
      <c r="O51" s="23"/>
      <c r="P51" s="23"/>
      <c r="Q51" s="24"/>
      <c r="R51" s="24"/>
      <c r="S51" s="24"/>
      <c r="T51" s="23"/>
      <c r="U51" s="23"/>
      <c r="V51" s="23"/>
      <c r="W51" s="24"/>
      <c r="X51" s="24"/>
      <c r="Y51" s="24"/>
    </row>
    <row r="52" spans="2:25" ht="15">
      <c r="B52" s="23"/>
      <c r="C52" s="23"/>
      <c r="D52" s="23"/>
      <c r="E52" s="23"/>
      <c r="F52" s="23"/>
      <c r="G52" s="23"/>
      <c r="H52" s="23"/>
      <c r="I52" s="23"/>
      <c r="J52" s="23"/>
      <c r="K52" s="24"/>
      <c r="L52" s="24"/>
      <c r="M52" s="24"/>
      <c r="N52" s="23"/>
      <c r="O52" s="23"/>
      <c r="P52" s="23"/>
      <c r="Q52" s="24"/>
      <c r="R52" s="24"/>
      <c r="S52" s="24"/>
      <c r="T52" s="23"/>
      <c r="U52" s="23"/>
      <c r="V52" s="23"/>
      <c r="W52" s="24"/>
      <c r="X52" s="24"/>
      <c r="Y52" s="24"/>
    </row>
    <row r="53" spans="2:25" ht="15">
      <c r="B53" s="23"/>
      <c r="C53" s="23"/>
      <c r="D53" s="23"/>
      <c r="E53" s="23"/>
      <c r="F53" s="23"/>
      <c r="G53" s="23"/>
      <c r="H53" s="23"/>
      <c r="I53" s="23"/>
      <c r="J53" s="23"/>
      <c r="K53" s="24"/>
      <c r="L53" s="24"/>
      <c r="M53" s="24"/>
      <c r="N53" s="23"/>
      <c r="O53" s="23"/>
      <c r="P53" s="23"/>
      <c r="Q53" s="24"/>
      <c r="R53" s="24"/>
      <c r="S53" s="24"/>
      <c r="T53" s="23"/>
      <c r="U53" s="23"/>
      <c r="V53" s="23"/>
      <c r="W53" s="24"/>
      <c r="X53" s="24"/>
      <c r="Y53" s="24"/>
    </row>
    <row r="54" spans="2:25" ht="25.5" customHeight="1" thickBot="1"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</row>
    <row r="55" spans="2:25" ht="42" customHeight="1" thickTop="1">
      <c r="B55" s="46" t="s">
        <v>3</v>
      </c>
      <c r="C55" s="47"/>
      <c r="D55" s="47"/>
      <c r="E55" s="48" t="s">
        <v>4</v>
      </c>
      <c r="F55" s="48"/>
      <c r="G55" s="48"/>
      <c r="H55" s="48" t="s">
        <v>5</v>
      </c>
      <c r="I55" s="48"/>
      <c r="J55" s="48"/>
      <c r="K55" s="49" t="s">
        <v>6</v>
      </c>
      <c r="L55" s="49"/>
      <c r="M55" s="49"/>
      <c r="N55" s="49" t="s">
        <v>7</v>
      </c>
      <c r="O55" s="49"/>
      <c r="P55" s="49"/>
      <c r="Q55" s="51" t="s">
        <v>8</v>
      </c>
      <c r="R55" s="51"/>
      <c r="S55" s="51"/>
      <c r="T55" s="51" t="s">
        <v>9</v>
      </c>
      <c r="U55" s="51"/>
      <c r="V55" s="51"/>
      <c r="W55" s="47" t="s">
        <v>10</v>
      </c>
      <c r="X55" s="47"/>
      <c r="Y55" s="172"/>
    </row>
    <row r="56" spans="2:25" ht="30" customHeight="1" thickBot="1">
      <c r="B56" s="53">
        <f>SUM(E45:G48)</f>
        <v>200</v>
      </c>
      <c r="C56" s="54"/>
      <c r="D56" s="54"/>
      <c r="E56" s="152">
        <f>SUM(H45:J48)</f>
        <v>149</v>
      </c>
      <c r="F56" s="152"/>
      <c r="G56" s="152"/>
      <c r="H56" s="153">
        <f>E56/B56</f>
        <v>0.745</v>
      </c>
      <c r="I56" s="153"/>
      <c r="J56" s="153"/>
      <c r="K56" s="154">
        <f>SUM(N45:P48)</f>
        <v>40</v>
      </c>
      <c r="L56" s="154"/>
      <c r="M56" s="154"/>
      <c r="N56" s="155">
        <f>K56/B56</f>
        <v>0.2</v>
      </c>
      <c r="O56" s="155"/>
      <c r="P56" s="155"/>
      <c r="Q56" s="156">
        <f>SUM(T45:V48)</f>
        <v>11</v>
      </c>
      <c r="R56" s="156"/>
      <c r="S56" s="156"/>
      <c r="T56" s="123">
        <f>Q56/B56</f>
        <v>5.5E-2</v>
      </c>
      <c r="U56" s="124"/>
      <c r="V56" s="125"/>
      <c r="W56" s="157"/>
      <c r="X56" s="157"/>
      <c r="Y56" s="158"/>
    </row>
    <row r="57" spans="2:25" ht="15" thickTop="1"/>
    <row r="58" spans="2:25"/>
    <row r="59" spans="2:25"/>
    <row r="60" spans="2:25"/>
    <row r="61" spans="2:25"/>
    <row r="62" spans="2:25"/>
    <row r="63" spans="2:25"/>
    <row r="64" spans="2:25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</sheetData>
  <mergeCells count="264">
    <mergeCell ref="B3:G3"/>
    <mergeCell ref="H3:Y3"/>
    <mergeCell ref="B4:E5"/>
    <mergeCell ref="F4:G5"/>
    <mergeCell ref="B9:E9"/>
    <mergeCell ref="F9:G9"/>
    <mergeCell ref="B10:E10"/>
    <mergeCell ref="F10:G10"/>
    <mergeCell ref="B8:E8"/>
    <mergeCell ref="F8:G8"/>
    <mergeCell ref="L8:X8"/>
    <mergeCell ref="B43:Y43"/>
    <mergeCell ref="B6:E6"/>
    <mergeCell ref="F6:G6"/>
    <mergeCell ref="B7:E7"/>
    <mergeCell ref="F7:G7"/>
    <mergeCell ref="B11:E11"/>
    <mergeCell ref="F11:G11"/>
    <mergeCell ref="L11:X11"/>
    <mergeCell ref="B23:Y23"/>
    <mergeCell ref="B24:D24"/>
    <mergeCell ref="E24:G24"/>
    <mergeCell ref="H24:J24"/>
    <mergeCell ref="K24:M24"/>
    <mergeCell ref="B12:E12"/>
    <mergeCell ref="F12:G12"/>
    <mergeCell ref="B13:E13"/>
    <mergeCell ref="B25:D25"/>
    <mergeCell ref="E25:G25"/>
    <mergeCell ref="H25:J25"/>
    <mergeCell ref="K25:M25"/>
    <mergeCell ref="N25:P25"/>
    <mergeCell ref="Q25:S25"/>
    <mergeCell ref="F13:G13"/>
    <mergeCell ref="B18:E18"/>
    <mergeCell ref="F18:G18"/>
    <mergeCell ref="B19:E19"/>
    <mergeCell ref="F19:G19"/>
    <mergeCell ref="L19:X19"/>
    <mergeCell ref="B16:E16"/>
    <mergeCell ref="F16:G16"/>
    <mergeCell ref="B17:E17"/>
    <mergeCell ref="F17:G17"/>
    <mergeCell ref="N24:P24"/>
    <mergeCell ref="Q24:S24"/>
    <mergeCell ref="T24:V24"/>
    <mergeCell ref="W24:Y24"/>
    <mergeCell ref="B14:E14"/>
    <mergeCell ref="T25:V25"/>
    <mergeCell ref="W25:Y25"/>
    <mergeCell ref="F14:G14"/>
    <mergeCell ref="B15:E15"/>
    <mergeCell ref="F15:G15"/>
    <mergeCell ref="L15:X15"/>
    <mergeCell ref="B26:D26"/>
    <mergeCell ref="E26:G26"/>
    <mergeCell ref="H26:J26"/>
    <mergeCell ref="K26:M26"/>
    <mergeCell ref="N26:P26"/>
    <mergeCell ref="Q26:S26"/>
    <mergeCell ref="T26:V26"/>
    <mergeCell ref="W26:Y26"/>
    <mergeCell ref="B29:D29"/>
    <mergeCell ref="E29:G29"/>
    <mergeCell ref="H29:J29"/>
    <mergeCell ref="K29:M29"/>
    <mergeCell ref="N29:P29"/>
    <mergeCell ref="Q29:S29"/>
    <mergeCell ref="T29:V29"/>
    <mergeCell ref="W29:Y29"/>
    <mergeCell ref="T27:V27"/>
    <mergeCell ref="W27:Y27"/>
    <mergeCell ref="B28:D28"/>
    <mergeCell ref="E28:G28"/>
    <mergeCell ref="H28:J28"/>
    <mergeCell ref="K28:M28"/>
    <mergeCell ref="N28:P28"/>
    <mergeCell ref="Q28:S28"/>
    <mergeCell ref="T28:V28"/>
    <mergeCell ref="W28:Y28"/>
    <mergeCell ref="B27:D27"/>
    <mergeCell ref="E27:G27"/>
    <mergeCell ref="H27:J27"/>
    <mergeCell ref="K27:M27"/>
    <mergeCell ref="N27:P27"/>
    <mergeCell ref="Q27:S27"/>
    <mergeCell ref="T30:V30"/>
    <mergeCell ref="W30:Y30"/>
    <mergeCell ref="B31:D31"/>
    <mergeCell ref="E31:G31"/>
    <mergeCell ref="H31:J31"/>
    <mergeCell ref="K31:M31"/>
    <mergeCell ref="N31:P31"/>
    <mergeCell ref="Q31:S31"/>
    <mergeCell ref="T31:V31"/>
    <mergeCell ref="W31:Y31"/>
    <mergeCell ref="B30:D30"/>
    <mergeCell ref="E30:G30"/>
    <mergeCell ref="H30:J30"/>
    <mergeCell ref="K30:M30"/>
    <mergeCell ref="N30:P30"/>
    <mergeCell ref="Q30:S30"/>
    <mergeCell ref="B37:D37"/>
    <mergeCell ref="E37:G37"/>
    <mergeCell ref="H37:J37"/>
    <mergeCell ref="K37:M37"/>
    <mergeCell ref="N37:P37"/>
    <mergeCell ref="Q37:S37"/>
    <mergeCell ref="T37:V37"/>
    <mergeCell ref="W37:Y37"/>
    <mergeCell ref="T32:V32"/>
    <mergeCell ref="W32:Y32"/>
    <mergeCell ref="B32:D32"/>
    <mergeCell ref="E32:G32"/>
    <mergeCell ref="H32:J32"/>
    <mergeCell ref="K32:M32"/>
    <mergeCell ref="N32:P32"/>
    <mergeCell ref="Q32:S32"/>
    <mergeCell ref="T33:V33"/>
    <mergeCell ref="W33:Y33"/>
    <mergeCell ref="B34:D34"/>
    <mergeCell ref="E34:G34"/>
    <mergeCell ref="H34:J34"/>
    <mergeCell ref="K34:M34"/>
    <mergeCell ref="N34:P34"/>
    <mergeCell ref="Q34:S34"/>
    <mergeCell ref="T38:V38"/>
    <mergeCell ref="W38:Y38"/>
    <mergeCell ref="B40:D40"/>
    <mergeCell ref="E40:G40"/>
    <mergeCell ref="H40:J40"/>
    <mergeCell ref="K40:M40"/>
    <mergeCell ref="N40:P40"/>
    <mergeCell ref="Q40:S40"/>
    <mergeCell ref="T40:V40"/>
    <mergeCell ref="B38:D38"/>
    <mergeCell ref="E38:G38"/>
    <mergeCell ref="H38:J38"/>
    <mergeCell ref="K38:M38"/>
    <mergeCell ref="N38:P38"/>
    <mergeCell ref="Q38:S38"/>
    <mergeCell ref="T39:V39"/>
    <mergeCell ref="W39:Y39"/>
    <mergeCell ref="T34:V34"/>
    <mergeCell ref="W34:Y34"/>
    <mergeCell ref="B33:D33"/>
    <mergeCell ref="E33:G33"/>
    <mergeCell ref="H33:J33"/>
    <mergeCell ref="K33:M33"/>
    <mergeCell ref="N33:P33"/>
    <mergeCell ref="Q33:S33"/>
    <mergeCell ref="T35:V35"/>
    <mergeCell ref="W35:Y35"/>
    <mergeCell ref="B36:D36"/>
    <mergeCell ref="E36:G36"/>
    <mergeCell ref="H36:J36"/>
    <mergeCell ref="K36:M36"/>
    <mergeCell ref="N36:P36"/>
    <mergeCell ref="Q36:S36"/>
    <mergeCell ref="T36:V36"/>
    <mergeCell ref="W36:Y36"/>
    <mergeCell ref="B35:D35"/>
    <mergeCell ref="E35:G35"/>
    <mergeCell ref="H35:J35"/>
    <mergeCell ref="K35:M35"/>
    <mergeCell ref="N35:P35"/>
    <mergeCell ref="Q35:S35"/>
    <mergeCell ref="B42:D42"/>
    <mergeCell ref="E42:G42"/>
    <mergeCell ref="H42:J42"/>
    <mergeCell ref="K42:M42"/>
    <mergeCell ref="N42:P42"/>
    <mergeCell ref="Q42:S42"/>
    <mergeCell ref="T42:V42"/>
    <mergeCell ref="W42:Y42"/>
    <mergeCell ref="B39:D39"/>
    <mergeCell ref="E39:G39"/>
    <mergeCell ref="H39:J39"/>
    <mergeCell ref="K39:M39"/>
    <mergeCell ref="N39:P39"/>
    <mergeCell ref="Q39:S39"/>
    <mergeCell ref="W40:Y40"/>
    <mergeCell ref="B41:D41"/>
    <mergeCell ref="E41:G41"/>
    <mergeCell ref="H41:J41"/>
    <mergeCell ref="K41:M41"/>
    <mergeCell ref="N41:P41"/>
    <mergeCell ref="Q41:S41"/>
    <mergeCell ref="T41:V41"/>
    <mergeCell ref="W41:Y41"/>
    <mergeCell ref="T44:V44"/>
    <mergeCell ref="W44:Y44"/>
    <mergeCell ref="B45:D45"/>
    <mergeCell ref="E45:G45"/>
    <mergeCell ref="H45:J45"/>
    <mergeCell ref="K45:M45"/>
    <mergeCell ref="N45:P45"/>
    <mergeCell ref="Q45:S45"/>
    <mergeCell ref="T45:V45"/>
    <mergeCell ref="W45:Y45"/>
    <mergeCell ref="B44:D44"/>
    <mergeCell ref="E44:G44"/>
    <mergeCell ref="H44:J44"/>
    <mergeCell ref="K44:M44"/>
    <mergeCell ref="N44:P44"/>
    <mergeCell ref="Q44:S44"/>
    <mergeCell ref="Q48:S48"/>
    <mergeCell ref="W55:Y55"/>
    <mergeCell ref="T46:V46"/>
    <mergeCell ref="W46:Y46"/>
    <mergeCell ref="B47:D47"/>
    <mergeCell ref="E47:G47"/>
    <mergeCell ref="H47:J47"/>
    <mergeCell ref="K47:M47"/>
    <mergeCell ref="N47:P47"/>
    <mergeCell ref="Q47:S47"/>
    <mergeCell ref="T47:V47"/>
    <mergeCell ref="W47:Y47"/>
    <mergeCell ref="B46:D46"/>
    <mergeCell ref="E46:G46"/>
    <mergeCell ref="H46:J46"/>
    <mergeCell ref="K46:M46"/>
    <mergeCell ref="N46:P46"/>
    <mergeCell ref="Q46:S46"/>
    <mergeCell ref="B56:D56"/>
    <mergeCell ref="E56:G56"/>
    <mergeCell ref="H56:J56"/>
    <mergeCell ref="K56:M56"/>
    <mergeCell ref="N56:P56"/>
    <mergeCell ref="Q56:S56"/>
    <mergeCell ref="T56:V56"/>
    <mergeCell ref="W56:Y56"/>
    <mergeCell ref="C1:Z2"/>
    <mergeCell ref="T48:V48"/>
    <mergeCell ref="W48:Y48"/>
    <mergeCell ref="B54:Y54"/>
    <mergeCell ref="B55:D55"/>
    <mergeCell ref="E55:G55"/>
    <mergeCell ref="H55:J55"/>
    <mergeCell ref="K55:M55"/>
    <mergeCell ref="N55:P55"/>
    <mergeCell ref="Q55:S55"/>
    <mergeCell ref="T55:V55"/>
    <mergeCell ref="B48:D48"/>
    <mergeCell ref="E48:G48"/>
    <mergeCell ref="H48:J48"/>
    <mergeCell ref="K48:M48"/>
    <mergeCell ref="N48:P48"/>
    <mergeCell ref="Z18:AA18"/>
    <mergeCell ref="Z19:AA19"/>
    <mergeCell ref="Z8:AA8"/>
    <mergeCell ref="Z10:AA10"/>
    <mergeCell ref="Z9:AA9"/>
    <mergeCell ref="Z4:AA5"/>
    <mergeCell ref="Z3:AA3"/>
    <mergeCell ref="Z7:AA7"/>
    <mergeCell ref="Z6:AA6"/>
    <mergeCell ref="Z12:AA12"/>
    <mergeCell ref="Z15:AA15"/>
    <mergeCell ref="Z14:AA14"/>
    <mergeCell ref="Z11:AA11"/>
    <mergeCell ref="Z17:AA17"/>
    <mergeCell ref="Z16:AA16"/>
    <mergeCell ref="Z13:AA13"/>
  </mergeCells>
  <conditionalFormatting sqref="H6:Y19">
    <cfRule type="cellIs" dxfId="8" priority="13" operator="equal">
      <formula>3</formula>
    </cfRule>
    <cfRule type="cellIs" dxfId="7" priority="14" operator="equal">
      <formula>2</formula>
    </cfRule>
    <cfRule type="cellIs" dxfId="6" priority="15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AB89"/>
  <sheetViews>
    <sheetView rightToLeft="1" topLeftCell="A49" zoomScale="74" zoomScaleNormal="74" workbookViewId="0">
      <selection activeCell="A49" sqref="A1:XFD1048576"/>
    </sheetView>
  </sheetViews>
  <sheetFormatPr defaultColWidth="0" defaultRowHeight="14.25" customHeight="1" zeroHeight="1"/>
  <cols>
    <col min="1" max="1" width="8.875" style="19" customWidth="1"/>
    <col min="2" max="5" width="6.375" style="19" customWidth="1"/>
    <col min="6" max="25" width="4.75" style="19" customWidth="1"/>
    <col min="26" max="27" width="4.625" style="19" customWidth="1"/>
    <col min="28" max="28" width="8.875" style="19" customWidth="1"/>
    <col min="29" max="16384" width="9" style="19" hidden="1"/>
  </cols>
  <sheetData>
    <row r="1" spans="2:27"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 spans="2:27" ht="6.75" customHeight="1" thickBot="1"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2"/>
      <c r="AA2" s="20"/>
    </row>
    <row r="3" spans="2:27" ht="30.75" customHeight="1" thickTop="1" thickBot="1">
      <c r="B3" s="200" t="s">
        <v>34</v>
      </c>
      <c r="C3" s="201"/>
      <c r="D3" s="201"/>
      <c r="E3" s="201"/>
      <c r="F3" s="201"/>
      <c r="G3" s="201"/>
      <c r="H3" s="202" t="s">
        <v>1</v>
      </c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3"/>
      <c r="Z3" s="150"/>
      <c r="AA3" s="151"/>
    </row>
    <row r="4" spans="2:27" ht="34.5" customHeight="1" thickTop="1">
      <c r="B4" s="204" t="s">
        <v>30</v>
      </c>
      <c r="C4" s="205"/>
      <c r="D4" s="205"/>
      <c r="E4" s="205"/>
      <c r="F4" s="205" t="s">
        <v>2</v>
      </c>
      <c r="G4" s="205"/>
      <c r="H4" s="21">
        <v>1</v>
      </c>
      <c r="I4" s="21">
        <v>2</v>
      </c>
      <c r="J4" s="21">
        <v>3</v>
      </c>
      <c r="K4" s="21">
        <v>4</v>
      </c>
      <c r="L4" s="21">
        <v>5</v>
      </c>
      <c r="M4" s="21">
        <v>6</v>
      </c>
      <c r="N4" s="21">
        <v>7</v>
      </c>
      <c r="O4" s="21">
        <v>8</v>
      </c>
      <c r="P4" s="21">
        <v>9</v>
      </c>
      <c r="Q4" s="21">
        <v>10</v>
      </c>
      <c r="R4" s="21">
        <v>11</v>
      </c>
      <c r="S4" s="21">
        <v>12</v>
      </c>
      <c r="T4" s="21">
        <v>13</v>
      </c>
      <c r="U4" s="21">
        <v>14</v>
      </c>
      <c r="V4" s="21">
        <v>15</v>
      </c>
      <c r="W4" s="21">
        <v>16</v>
      </c>
      <c r="X4" s="21">
        <v>17</v>
      </c>
      <c r="Y4" s="22">
        <v>18</v>
      </c>
      <c r="Z4" s="146" t="s">
        <v>0</v>
      </c>
      <c r="AA4" s="147"/>
    </row>
    <row r="5" spans="2:27" ht="135.75" customHeight="1" thickBot="1">
      <c r="B5" s="206"/>
      <c r="C5" s="207"/>
      <c r="D5" s="207"/>
      <c r="E5" s="207"/>
      <c r="F5" s="207"/>
      <c r="G5" s="207"/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8" t="s">
        <v>20</v>
      </c>
      <c r="R5" s="8" t="s">
        <v>21</v>
      </c>
      <c r="S5" s="8" t="s">
        <v>22</v>
      </c>
      <c r="T5" s="8" t="s">
        <v>23</v>
      </c>
      <c r="U5" s="8" t="s">
        <v>24</v>
      </c>
      <c r="V5" s="8" t="s">
        <v>25</v>
      </c>
      <c r="W5" s="8" t="s">
        <v>26</v>
      </c>
      <c r="X5" s="8" t="s">
        <v>27</v>
      </c>
      <c r="Y5" s="12" t="s">
        <v>28</v>
      </c>
      <c r="Z5" s="148"/>
      <c r="AA5" s="149"/>
    </row>
    <row r="6" spans="2:27" ht="23.1" customHeight="1" thickTop="1">
      <c r="B6" s="194"/>
      <c r="C6" s="195"/>
      <c r="D6" s="195"/>
      <c r="E6" s="195"/>
      <c r="F6" s="196"/>
      <c r="G6" s="198"/>
      <c r="H6" s="9">
        <v>2</v>
      </c>
      <c r="I6" s="9">
        <v>2</v>
      </c>
      <c r="J6" s="9">
        <v>2</v>
      </c>
      <c r="K6" s="9">
        <v>2</v>
      </c>
      <c r="L6" s="9">
        <v>2</v>
      </c>
      <c r="M6" s="9">
        <v>2</v>
      </c>
      <c r="N6" s="9">
        <v>2</v>
      </c>
      <c r="O6" s="9">
        <v>2</v>
      </c>
      <c r="P6" s="9">
        <v>2</v>
      </c>
      <c r="Q6" s="9">
        <v>2</v>
      </c>
      <c r="R6" s="9">
        <v>2</v>
      </c>
      <c r="S6" s="9">
        <v>1</v>
      </c>
      <c r="T6" s="9">
        <v>3</v>
      </c>
      <c r="U6" s="9">
        <v>3</v>
      </c>
      <c r="V6" s="9">
        <v>3</v>
      </c>
      <c r="W6" s="9">
        <v>3</v>
      </c>
      <c r="X6" s="9">
        <v>3</v>
      </c>
      <c r="Y6" s="13">
        <v>1</v>
      </c>
      <c r="Z6" s="142">
        <f>IF(COUNTIF(H6:Y76,"3")=70,(SUM(COUNTIF(H6:Y6,"1")*100,COUNTIF(H6:Y6,"2")*85)/SUM(COUNTIF(H6:Y6,"1"),COUNTIF(H6:Y6,"2"),COUNTIF(H7:Y7,"3"))/100),(SUM(COUNTIF(H6:Y6,"1")*100,COUNTIF(H6:Y6,"2")*85,COUNTIF(H6:Y6,"3")*70)/SUM(COUNTIF(H6:Y6,"1"),COUNTIF(H6:Y6,"2"),COUNTIF(H6:Y6,"3"))/100))</f>
        <v>0.82499999999999996</v>
      </c>
      <c r="AA6" s="143"/>
    </row>
    <row r="7" spans="2:27" ht="23.1" customHeight="1">
      <c r="B7" s="188"/>
      <c r="C7" s="189"/>
      <c r="D7" s="189"/>
      <c r="E7" s="189"/>
      <c r="F7" s="187"/>
      <c r="G7" s="199"/>
      <c r="H7" s="10">
        <v>1</v>
      </c>
      <c r="I7" s="10">
        <v>2</v>
      </c>
      <c r="J7" s="10">
        <v>1</v>
      </c>
      <c r="K7" s="10">
        <v>1</v>
      </c>
      <c r="L7" s="10">
        <v>1</v>
      </c>
      <c r="M7" s="10">
        <v>1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0">
        <v>1</v>
      </c>
      <c r="W7" s="10">
        <v>1</v>
      </c>
      <c r="X7" s="10">
        <v>1</v>
      </c>
      <c r="Y7" s="14">
        <v>1</v>
      </c>
      <c r="Z7" s="142">
        <f t="shared" ref="Z7:Z19" si="0">IF(COUNTIF(H7:Y77,"3")=70,(SUM(COUNTIF(H7:Y7,"1")*100,COUNTIF(H7:Y7,"2")*85)/SUM(COUNTIF(H7:Y7,"1"),COUNTIF(H7:Y7,"2"),COUNTIF(H8:Y8,"3"))/100),(SUM(COUNTIF(H7:Y7,"1")*100,COUNTIF(H7:Y7,"2")*85,COUNTIF(H7:Y7,"3")*70)/SUM(COUNTIF(H7:Y7,"1"),COUNTIF(H7:Y7,"2"),COUNTIF(H7:Y7,"3"))/100))</f>
        <v>0.9916666666666667</v>
      </c>
      <c r="AA7" s="143"/>
    </row>
    <row r="8" spans="2:27" ht="23.1" customHeight="1" thickBot="1">
      <c r="B8" s="190"/>
      <c r="C8" s="191"/>
      <c r="D8" s="191"/>
      <c r="E8" s="191"/>
      <c r="F8" s="192"/>
      <c r="G8" s="208"/>
      <c r="H8" s="11">
        <v>1</v>
      </c>
      <c r="I8" s="11">
        <v>2</v>
      </c>
      <c r="J8" s="11">
        <v>1</v>
      </c>
      <c r="K8" s="11">
        <v>1</v>
      </c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5">
        <v>1</v>
      </c>
      <c r="Z8" s="142">
        <f t="shared" si="0"/>
        <v>0.97</v>
      </c>
      <c r="AA8" s="143"/>
    </row>
    <row r="9" spans="2:27" ht="23.1" customHeight="1" thickTop="1">
      <c r="B9" s="194"/>
      <c r="C9" s="195"/>
      <c r="D9" s="195"/>
      <c r="E9" s="195"/>
      <c r="F9" s="196"/>
      <c r="G9" s="196"/>
      <c r="H9" s="9">
        <v>1</v>
      </c>
      <c r="I9" s="9">
        <v>2</v>
      </c>
      <c r="J9" s="9">
        <v>1</v>
      </c>
      <c r="K9" s="9">
        <v>1</v>
      </c>
      <c r="L9" s="9">
        <v>1</v>
      </c>
      <c r="M9" s="9">
        <v>1</v>
      </c>
      <c r="N9" s="9">
        <v>1</v>
      </c>
      <c r="O9" s="9">
        <v>1</v>
      </c>
      <c r="P9" s="9">
        <v>1</v>
      </c>
      <c r="Q9" s="9">
        <v>1</v>
      </c>
      <c r="R9" s="9">
        <v>1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13">
        <v>1</v>
      </c>
      <c r="Z9" s="142">
        <f t="shared" si="0"/>
        <v>0.9916666666666667</v>
      </c>
      <c r="AA9" s="143"/>
    </row>
    <row r="10" spans="2:27" ht="23.1" customHeight="1">
      <c r="B10" s="188"/>
      <c r="C10" s="189"/>
      <c r="D10" s="189"/>
      <c r="E10" s="189"/>
      <c r="F10" s="187"/>
      <c r="G10" s="187"/>
      <c r="H10" s="10">
        <v>1</v>
      </c>
      <c r="I10" s="10">
        <v>2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  <c r="P10" s="10">
        <v>1</v>
      </c>
      <c r="Q10" s="10">
        <v>1</v>
      </c>
      <c r="R10" s="10">
        <v>1</v>
      </c>
      <c r="S10" s="10">
        <v>1</v>
      </c>
      <c r="T10" s="10">
        <v>1</v>
      </c>
      <c r="U10" s="10">
        <v>1</v>
      </c>
      <c r="V10" s="10">
        <v>1</v>
      </c>
      <c r="W10" s="10">
        <v>1</v>
      </c>
      <c r="X10" s="10">
        <v>1</v>
      </c>
      <c r="Y10" s="14">
        <v>1</v>
      </c>
      <c r="Z10" s="142">
        <f t="shared" si="0"/>
        <v>0.9916666666666667</v>
      </c>
      <c r="AA10" s="143"/>
    </row>
    <row r="11" spans="2:27" ht="23.1" customHeight="1" thickBot="1">
      <c r="B11" s="190"/>
      <c r="C11" s="191"/>
      <c r="D11" s="191"/>
      <c r="E11" s="191"/>
      <c r="F11" s="192"/>
      <c r="G11" s="192"/>
      <c r="H11" s="11">
        <v>1</v>
      </c>
      <c r="I11" s="11">
        <v>2</v>
      </c>
      <c r="J11" s="11">
        <v>1</v>
      </c>
      <c r="K11" s="11">
        <v>1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5">
        <v>1</v>
      </c>
      <c r="Z11" s="142">
        <f t="shared" si="0"/>
        <v>0.97</v>
      </c>
      <c r="AA11" s="143"/>
    </row>
    <row r="12" spans="2:27" ht="23.1" customHeight="1" thickTop="1">
      <c r="B12" s="194"/>
      <c r="C12" s="195"/>
      <c r="D12" s="195"/>
      <c r="E12" s="195"/>
      <c r="F12" s="196"/>
      <c r="G12" s="196"/>
      <c r="H12" s="9">
        <v>1</v>
      </c>
      <c r="I12" s="9">
        <v>2</v>
      </c>
      <c r="J12" s="9">
        <v>3</v>
      </c>
      <c r="K12" s="9">
        <v>1</v>
      </c>
      <c r="L12" s="9">
        <v>1</v>
      </c>
      <c r="M12" s="9">
        <v>1</v>
      </c>
      <c r="N12" s="9">
        <v>1</v>
      </c>
      <c r="O12" s="9">
        <v>1</v>
      </c>
      <c r="P12" s="9">
        <v>1</v>
      </c>
      <c r="Q12" s="9">
        <v>1</v>
      </c>
      <c r="R12" s="9">
        <v>1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13">
        <v>1</v>
      </c>
      <c r="Z12" s="142">
        <f t="shared" si="0"/>
        <v>0.97499999999999998</v>
      </c>
      <c r="AA12" s="143"/>
    </row>
    <row r="13" spans="2:27" ht="23.1" customHeight="1">
      <c r="B13" s="188"/>
      <c r="C13" s="189"/>
      <c r="D13" s="189"/>
      <c r="E13" s="189"/>
      <c r="F13" s="187"/>
      <c r="G13" s="187"/>
      <c r="H13" s="10">
        <v>1</v>
      </c>
      <c r="I13" s="10">
        <v>2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  <c r="P13" s="10">
        <v>1</v>
      </c>
      <c r="Q13" s="10">
        <v>1</v>
      </c>
      <c r="R13" s="10">
        <v>1</v>
      </c>
      <c r="S13" s="10">
        <v>1</v>
      </c>
      <c r="T13" s="10">
        <v>1</v>
      </c>
      <c r="U13" s="10">
        <v>1</v>
      </c>
      <c r="V13" s="10">
        <v>1</v>
      </c>
      <c r="W13" s="10">
        <v>1</v>
      </c>
      <c r="X13" s="10">
        <v>1</v>
      </c>
      <c r="Y13" s="14">
        <v>1</v>
      </c>
      <c r="Z13" s="142">
        <f t="shared" si="0"/>
        <v>0.9916666666666667</v>
      </c>
      <c r="AA13" s="143"/>
    </row>
    <row r="14" spans="2:27" ht="23.1" customHeight="1">
      <c r="B14" s="188"/>
      <c r="C14" s="189"/>
      <c r="D14" s="189"/>
      <c r="E14" s="189"/>
      <c r="F14" s="187"/>
      <c r="G14" s="187"/>
      <c r="H14" s="10">
        <v>1</v>
      </c>
      <c r="I14" s="10">
        <v>2</v>
      </c>
      <c r="J14" s="10">
        <v>1</v>
      </c>
      <c r="K14" s="10">
        <v>1</v>
      </c>
      <c r="L14" s="10">
        <v>1</v>
      </c>
      <c r="M14" s="10">
        <v>1</v>
      </c>
      <c r="N14" s="10">
        <v>1</v>
      </c>
      <c r="O14" s="10">
        <v>1</v>
      </c>
      <c r="P14" s="10">
        <v>1</v>
      </c>
      <c r="Q14" s="10">
        <v>1</v>
      </c>
      <c r="R14" s="10">
        <v>1</v>
      </c>
      <c r="S14" s="10">
        <v>1</v>
      </c>
      <c r="T14" s="10">
        <v>1</v>
      </c>
      <c r="U14" s="10">
        <v>1</v>
      </c>
      <c r="V14" s="10">
        <v>1</v>
      </c>
      <c r="W14" s="10">
        <v>1</v>
      </c>
      <c r="X14" s="10">
        <v>1</v>
      </c>
      <c r="Y14" s="14">
        <v>1</v>
      </c>
      <c r="Z14" s="142">
        <f t="shared" si="0"/>
        <v>0.9916666666666667</v>
      </c>
      <c r="AA14" s="143"/>
    </row>
    <row r="15" spans="2:27" ht="23.1" customHeight="1" thickBot="1">
      <c r="B15" s="190"/>
      <c r="C15" s="191"/>
      <c r="D15" s="191"/>
      <c r="E15" s="191"/>
      <c r="F15" s="192"/>
      <c r="G15" s="192"/>
      <c r="H15" s="11">
        <v>3</v>
      </c>
      <c r="I15" s="11">
        <v>3</v>
      </c>
      <c r="J15" s="11">
        <v>3</v>
      </c>
      <c r="K15" s="11">
        <v>3</v>
      </c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5">
        <v>3</v>
      </c>
      <c r="Z15" s="142">
        <f t="shared" si="0"/>
        <v>0.7</v>
      </c>
      <c r="AA15" s="143"/>
    </row>
    <row r="16" spans="2:27" ht="23.1" customHeight="1" thickTop="1">
      <c r="B16" s="194"/>
      <c r="C16" s="195"/>
      <c r="D16" s="195"/>
      <c r="E16" s="195"/>
      <c r="F16" s="196"/>
      <c r="G16" s="196"/>
      <c r="H16" s="9">
        <v>1</v>
      </c>
      <c r="I16" s="9">
        <v>2</v>
      </c>
      <c r="J16" s="9">
        <v>2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13">
        <v>1</v>
      </c>
      <c r="Z16" s="142">
        <f t="shared" si="0"/>
        <v>0.98333333333333328</v>
      </c>
      <c r="AA16" s="143"/>
    </row>
    <row r="17" spans="2:27" ht="23.1" customHeight="1">
      <c r="B17" s="188"/>
      <c r="C17" s="189"/>
      <c r="D17" s="189"/>
      <c r="E17" s="189"/>
      <c r="F17" s="187"/>
      <c r="G17" s="187"/>
      <c r="H17" s="10">
        <v>1</v>
      </c>
      <c r="I17" s="10">
        <v>2</v>
      </c>
      <c r="J17" s="10">
        <v>1</v>
      </c>
      <c r="K17" s="10">
        <v>1</v>
      </c>
      <c r="L17" s="10">
        <v>1</v>
      </c>
      <c r="M17" s="10">
        <v>1</v>
      </c>
      <c r="N17" s="10">
        <v>1</v>
      </c>
      <c r="O17" s="10">
        <v>1</v>
      </c>
      <c r="P17" s="10">
        <v>1</v>
      </c>
      <c r="Q17" s="10">
        <v>1</v>
      </c>
      <c r="R17" s="10">
        <v>1</v>
      </c>
      <c r="S17" s="10">
        <v>1</v>
      </c>
      <c r="T17" s="10">
        <v>1</v>
      </c>
      <c r="U17" s="10">
        <v>1</v>
      </c>
      <c r="V17" s="10">
        <v>1</v>
      </c>
      <c r="W17" s="10">
        <v>1</v>
      </c>
      <c r="X17" s="10">
        <v>1</v>
      </c>
      <c r="Y17" s="14">
        <v>1</v>
      </c>
      <c r="Z17" s="142">
        <f t="shared" si="0"/>
        <v>0.9916666666666667</v>
      </c>
      <c r="AA17" s="143"/>
    </row>
    <row r="18" spans="2:27" ht="23.1" customHeight="1">
      <c r="B18" s="188"/>
      <c r="C18" s="189"/>
      <c r="D18" s="189"/>
      <c r="E18" s="189"/>
      <c r="F18" s="187"/>
      <c r="G18" s="187"/>
      <c r="H18" s="10">
        <v>2</v>
      </c>
      <c r="I18" s="10">
        <v>2</v>
      </c>
      <c r="J18" s="10">
        <v>2</v>
      </c>
      <c r="K18" s="10">
        <v>2</v>
      </c>
      <c r="L18" s="10">
        <v>2</v>
      </c>
      <c r="M18" s="10">
        <v>2</v>
      </c>
      <c r="N18" s="10">
        <v>2</v>
      </c>
      <c r="O18" s="10">
        <v>2</v>
      </c>
      <c r="P18" s="10">
        <v>2</v>
      </c>
      <c r="Q18" s="10">
        <v>2</v>
      </c>
      <c r="R18" s="10">
        <v>2</v>
      </c>
      <c r="S18" s="10">
        <v>2</v>
      </c>
      <c r="T18" s="10">
        <v>2</v>
      </c>
      <c r="U18" s="10">
        <v>2</v>
      </c>
      <c r="V18" s="10">
        <v>2</v>
      </c>
      <c r="W18" s="10">
        <v>2</v>
      </c>
      <c r="X18" s="10">
        <v>2</v>
      </c>
      <c r="Y18" s="14">
        <v>2</v>
      </c>
      <c r="Z18" s="142">
        <f t="shared" si="0"/>
        <v>0.85</v>
      </c>
      <c r="AA18" s="143"/>
    </row>
    <row r="19" spans="2:27" ht="23.1" customHeight="1" thickBot="1">
      <c r="B19" s="190"/>
      <c r="C19" s="191"/>
      <c r="D19" s="191"/>
      <c r="E19" s="191"/>
      <c r="F19" s="192"/>
      <c r="G19" s="192"/>
      <c r="H19" s="11">
        <v>1</v>
      </c>
      <c r="I19" s="11">
        <v>1</v>
      </c>
      <c r="J19" s="11">
        <v>1</v>
      </c>
      <c r="K19" s="11">
        <v>1</v>
      </c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5">
        <v>1</v>
      </c>
      <c r="Z19" s="144">
        <f t="shared" si="0"/>
        <v>1</v>
      </c>
      <c r="AA19" s="145"/>
    </row>
    <row r="20" spans="2:27" ht="15" thickTop="1"/>
    <row r="21" spans="2:27"/>
    <row r="22" spans="2:27" ht="9" customHeight="1"/>
    <row r="23" spans="2:27" ht="26.25" customHeight="1" thickBot="1"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</row>
    <row r="24" spans="2:27" ht="42" customHeight="1" thickTop="1">
      <c r="B24" s="46" t="s">
        <v>2</v>
      </c>
      <c r="C24" s="47"/>
      <c r="D24" s="47"/>
      <c r="E24" s="47" t="s">
        <v>3</v>
      </c>
      <c r="F24" s="47"/>
      <c r="G24" s="47"/>
      <c r="H24" s="48" t="s">
        <v>4</v>
      </c>
      <c r="I24" s="48"/>
      <c r="J24" s="48"/>
      <c r="K24" s="48" t="s">
        <v>5</v>
      </c>
      <c r="L24" s="48"/>
      <c r="M24" s="48"/>
      <c r="N24" s="49" t="s">
        <v>6</v>
      </c>
      <c r="O24" s="49"/>
      <c r="P24" s="49"/>
      <c r="Q24" s="50" t="s">
        <v>7</v>
      </c>
      <c r="R24" s="50"/>
      <c r="S24" s="50"/>
      <c r="T24" s="51" t="s">
        <v>8</v>
      </c>
      <c r="U24" s="51"/>
      <c r="V24" s="51"/>
      <c r="W24" s="51" t="s">
        <v>9</v>
      </c>
      <c r="X24" s="51"/>
      <c r="Y24" s="52"/>
    </row>
    <row r="25" spans="2:27" ht="15">
      <c r="B25" s="58"/>
      <c r="C25" s="59"/>
      <c r="D25" s="59"/>
      <c r="E25" s="59">
        <f>COUNT(H6:Y6,"")</f>
        <v>18</v>
      </c>
      <c r="F25" s="59"/>
      <c r="G25" s="59"/>
      <c r="H25" s="60">
        <f>COUNTIF(H6:Y6,"1")</f>
        <v>2</v>
      </c>
      <c r="I25" s="60"/>
      <c r="J25" s="60"/>
      <c r="K25" s="175">
        <f>H25/E25</f>
        <v>0.1111111111111111</v>
      </c>
      <c r="L25" s="175"/>
      <c r="M25" s="175"/>
      <c r="N25" s="62">
        <f>COUNTIF(H6:Y6,"2")</f>
        <v>11</v>
      </c>
      <c r="O25" s="62"/>
      <c r="P25" s="62"/>
      <c r="Q25" s="176">
        <f>N25/E25</f>
        <v>0.61111111111111116</v>
      </c>
      <c r="R25" s="176"/>
      <c r="S25" s="176"/>
      <c r="T25" s="55">
        <f>COUNTIF(H6:Y6,"3")</f>
        <v>5</v>
      </c>
      <c r="U25" s="55"/>
      <c r="V25" s="55"/>
      <c r="W25" s="173">
        <f>T25/E25</f>
        <v>0.27777777777777779</v>
      </c>
      <c r="X25" s="173"/>
      <c r="Y25" s="174"/>
    </row>
    <row r="26" spans="2:27" ht="15">
      <c r="B26" s="58"/>
      <c r="C26" s="59"/>
      <c r="D26" s="59"/>
      <c r="E26" s="59">
        <f>COUNT(H7:Y7,"")</f>
        <v>18</v>
      </c>
      <c r="F26" s="59"/>
      <c r="G26" s="59"/>
      <c r="H26" s="60">
        <f>COUNTIF(H7:Y7,"1")</f>
        <v>17</v>
      </c>
      <c r="I26" s="60"/>
      <c r="J26" s="60"/>
      <c r="K26" s="175">
        <f t="shared" ref="K26:K42" si="1">H26/E26</f>
        <v>0.94444444444444442</v>
      </c>
      <c r="L26" s="175"/>
      <c r="M26" s="175"/>
      <c r="N26" s="62">
        <f>COUNTIF(H7:Y7,"2")</f>
        <v>1</v>
      </c>
      <c r="O26" s="62"/>
      <c r="P26" s="62"/>
      <c r="Q26" s="176">
        <f t="shared" ref="Q26:Q42" si="2">N26/E26</f>
        <v>5.5555555555555552E-2</v>
      </c>
      <c r="R26" s="176"/>
      <c r="S26" s="176"/>
      <c r="T26" s="55">
        <f>COUNTIF(H7:Y7,"3")</f>
        <v>0</v>
      </c>
      <c r="U26" s="55"/>
      <c r="V26" s="55"/>
      <c r="W26" s="173">
        <f t="shared" ref="W26:W42" si="3">T26/E26</f>
        <v>0</v>
      </c>
      <c r="X26" s="173"/>
      <c r="Y26" s="174"/>
    </row>
    <row r="27" spans="2:27" ht="15.75" thickBot="1">
      <c r="B27" s="78"/>
      <c r="C27" s="79"/>
      <c r="D27" s="79"/>
      <c r="E27" s="79">
        <f>COUNT(H8:Y8,"")</f>
        <v>5</v>
      </c>
      <c r="F27" s="79"/>
      <c r="G27" s="79"/>
      <c r="H27" s="80">
        <f>COUNTIF(H8:Y8,"1")</f>
        <v>4</v>
      </c>
      <c r="I27" s="80"/>
      <c r="J27" s="80"/>
      <c r="K27" s="179">
        <f t="shared" si="1"/>
        <v>0.8</v>
      </c>
      <c r="L27" s="179"/>
      <c r="M27" s="179"/>
      <c r="N27" s="82">
        <f>COUNTIF(H8:Y8,"2")</f>
        <v>1</v>
      </c>
      <c r="O27" s="82"/>
      <c r="P27" s="82"/>
      <c r="Q27" s="180">
        <f t="shared" si="2"/>
        <v>0.2</v>
      </c>
      <c r="R27" s="180"/>
      <c r="S27" s="180"/>
      <c r="T27" s="64">
        <f>COUNTIF(H8:Y8,"3")</f>
        <v>0</v>
      </c>
      <c r="U27" s="64"/>
      <c r="V27" s="64"/>
      <c r="W27" s="181">
        <f t="shared" si="3"/>
        <v>0</v>
      </c>
      <c r="X27" s="181"/>
      <c r="Y27" s="182"/>
    </row>
    <row r="28" spans="2:27" ht="20.25" customHeight="1" thickTop="1" thickBot="1">
      <c r="B28" s="129" t="s">
        <v>29</v>
      </c>
      <c r="C28" s="130"/>
      <c r="D28" s="131"/>
      <c r="E28" s="132">
        <f>SUM(E25:G27)</f>
        <v>41</v>
      </c>
      <c r="F28" s="130"/>
      <c r="G28" s="131"/>
      <c r="H28" s="132">
        <f>SUM(H25:J27)</f>
        <v>23</v>
      </c>
      <c r="I28" s="130"/>
      <c r="J28" s="131"/>
      <c r="K28" s="177">
        <f t="shared" si="1"/>
        <v>0.56097560975609762</v>
      </c>
      <c r="L28" s="177"/>
      <c r="M28" s="177"/>
      <c r="N28" s="132">
        <f>SUM(N25:P27)</f>
        <v>13</v>
      </c>
      <c r="O28" s="130"/>
      <c r="P28" s="131"/>
      <c r="Q28" s="177">
        <f t="shared" si="2"/>
        <v>0.31707317073170732</v>
      </c>
      <c r="R28" s="177"/>
      <c r="S28" s="177"/>
      <c r="T28" s="132">
        <f>SUM(T25:V27)</f>
        <v>5</v>
      </c>
      <c r="U28" s="130"/>
      <c r="V28" s="131"/>
      <c r="W28" s="177">
        <f t="shared" si="3"/>
        <v>0.12195121951219512</v>
      </c>
      <c r="X28" s="177"/>
      <c r="Y28" s="178"/>
    </row>
    <row r="29" spans="2:27" ht="15.75" thickTop="1">
      <c r="B29" s="58"/>
      <c r="C29" s="59"/>
      <c r="D29" s="59"/>
      <c r="E29" s="59">
        <f>COUNT(H9:Y9,"")</f>
        <v>18</v>
      </c>
      <c r="F29" s="59"/>
      <c r="G29" s="59"/>
      <c r="H29" s="69">
        <f>COUNTIF(H9:Y9,"1")</f>
        <v>17</v>
      </c>
      <c r="I29" s="70"/>
      <c r="J29" s="71"/>
      <c r="K29" s="175">
        <f t="shared" si="1"/>
        <v>0.94444444444444442</v>
      </c>
      <c r="L29" s="175"/>
      <c r="M29" s="175"/>
      <c r="N29" s="73">
        <f>COUNTIF(H9:Y9,"2")</f>
        <v>1</v>
      </c>
      <c r="O29" s="73"/>
      <c r="P29" s="73"/>
      <c r="Q29" s="176">
        <f t="shared" si="2"/>
        <v>5.5555555555555552E-2</v>
      </c>
      <c r="R29" s="176"/>
      <c r="S29" s="176"/>
      <c r="T29" s="75">
        <f>COUNTIF(H9:Y9,"3")</f>
        <v>0</v>
      </c>
      <c r="U29" s="75"/>
      <c r="V29" s="75"/>
      <c r="W29" s="173">
        <f t="shared" si="3"/>
        <v>0</v>
      </c>
      <c r="X29" s="173"/>
      <c r="Y29" s="174"/>
    </row>
    <row r="30" spans="2:27" ht="15">
      <c r="B30" s="58"/>
      <c r="C30" s="59"/>
      <c r="D30" s="59"/>
      <c r="E30" s="59">
        <f>COUNT(H10:Y10,"")</f>
        <v>18</v>
      </c>
      <c r="F30" s="59"/>
      <c r="G30" s="59"/>
      <c r="H30" s="69">
        <f>COUNTIF(H10:Y10,"1")</f>
        <v>17</v>
      </c>
      <c r="I30" s="70"/>
      <c r="J30" s="71"/>
      <c r="K30" s="175">
        <f t="shared" si="1"/>
        <v>0.94444444444444442</v>
      </c>
      <c r="L30" s="175"/>
      <c r="M30" s="175"/>
      <c r="N30" s="73">
        <f>COUNTIF(H10:Y10,"2")</f>
        <v>1</v>
      </c>
      <c r="O30" s="73"/>
      <c r="P30" s="73"/>
      <c r="Q30" s="176">
        <f t="shared" si="2"/>
        <v>5.5555555555555552E-2</v>
      </c>
      <c r="R30" s="176"/>
      <c r="S30" s="176"/>
      <c r="T30" s="75">
        <f>COUNTIF(H10:Y10,"3")</f>
        <v>0</v>
      </c>
      <c r="U30" s="75"/>
      <c r="V30" s="75"/>
      <c r="W30" s="173">
        <f t="shared" si="3"/>
        <v>0</v>
      </c>
      <c r="X30" s="173"/>
      <c r="Y30" s="174"/>
    </row>
    <row r="31" spans="2:27" ht="15.75" thickBot="1">
      <c r="B31" s="78"/>
      <c r="C31" s="79"/>
      <c r="D31" s="79"/>
      <c r="E31" s="79">
        <f>COUNT(H11:Y11,"")</f>
        <v>5</v>
      </c>
      <c r="F31" s="79"/>
      <c r="G31" s="79"/>
      <c r="H31" s="89">
        <f>COUNTIF(H11:Y11,"1")</f>
        <v>4</v>
      </c>
      <c r="I31" s="90"/>
      <c r="J31" s="91"/>
      <c r="K31" s="179">
        <f t="shared" si="1"/>
        <v>0.8</v>
      </c>
      <c r="L31" s="179"/>
      <c r="M31" s="179"/>
      <c r="N31" s="92">
        <f>COUNTIF(H11:Y11,"2")</f>
        <v>1</v>
      </c>
      <c r="O31" s="92"/>
      <c r="P31" s="92"/>
      <c r="Q31" s="180">
        <f t="shared" si="2"/>
        <v>0.2</v>
      </c>
      <c r="R31" s="180"/>
      <c r="S31" s="180"/>
      <c r="T31" s="84">
        <f>COUNTIF(H11:Y11,"3")</f>
        <v>0</v>
      </c>
      <c r="U31" s="84"/>
      <c r="V31" s="84"/>
      <c r="W31" s="181">
        <f t="shared" si="3"/>
        <v>0</v>
      </c>
      <c r="X31" s="181"/>
      <c r="Y31" s="182"/>
    </row>
    <row r="32" spans="2:27" ht="20.25" customHeight="1" thickTop="1" thickBot="1">
      <c r="B32" s="85" t="s">
        <v>29</v>
      </c>
      <c r="C32" s="86"/>
      <c r="D32" s="86"/>
      <c r="E32" s="86">
        <f>SUM(E29:G31)</f>
        <v>41</v>
      </c>
      <c r="F32" s="86"/>
      <c r="G32" s="86"/>
      <c r="H32" s="86">
        <f>SUM(H29:J31)</f>
        <v>38</v>
      </c>
      <c r="I32" s="86"/>
      <c r="J32" s="86"/>
      <c r="K32" s="177">
        <f t="shared" si="1"/>
        <v>0.92682926829268297</v>
      </c>
      <c r="L32" s="177"/>
      <c r="M32" s="177"/>
      <c r="N32" s="86">
        <f>SUM(N29:P31)</f>
        <v>3</v>
      </c>
      <c r="O32" s="86"/>
      <c r="P32" s="86"/>
      <c r="Q32" s="177">
        <f t="shared" si="2"/>
        <v>7.3170731707317069E-2</v>
      </c>
      <c r="R32" s="177"/>
      <c r="S32" s="177"/>
      <c r="T32" s="86">
        <f>SUM(T29:V31)</f>
        <v>0</v>
      </c>
      <c r="U32" s="86"/>
      <c r="V32" s="86"/>
      <c r="W32" s="177">
        <f t="shared" si="3"/>
        <v>0</v>
      </c>
      <c r="X32" s="177"/>
      <c r="Y32" s="178"/>
    </row>
    <row r="33" spans="2:25" ht="15.75" thickTop="1">
      <c r="B33" s="67"/>
      <c r="C33" s="68"/>
      <c r="D33" s="68"/>
      <c r="E33" s="68">
        <f>COUNT(H12:Y12,"")</f>
        <v>18</v>
      </c>
      <c r="F33" s="68"/>
      <c r="G33" s="68"/>
      <c r="H33" s="69">
        <f>COUNTIF(H12:Y12,"1")</f>
        <v>16</v>
      </c>
      <c r="I33" s="70"/>
      <c r="J33" s="71"/>
      <c r="K33" s="183">
        <f t="shared" si="1"/>
        <v>0.88888888888888884</v>
      </c>
      <c r="L33" s="183"/>
      <c r="M33" s="183"/>
      <c r="N33" s="73">
        <f>COUNTIF(H12:Y12,"2")</f>
        <v>1</v>
      </c>
      <c r="O33" s="73"/>
      <c r="P33" s="73"/>
      <c r="Q33" s="184">
        <f t="shared" si="2"/>
        <v>5.5555555555555552E-2</v>
      </c>
      <c r="R33" s="184"/>
      <c r="S33" s="184"/>
      <c r="T33" s="75">
        <f>COUNTIF(H12:Y12,"3")</f>
        <v>1</v>
      </c>
      <c r="U33" s="75"/>
      <c r="V33" s="75"/>
      <c r="W33" s="185">
        <f t="shared" si="3"/>
        <v>5.5555555555555552E-2</v>
      </c>
      <c r="X33" s="185"/>
      <c r="Y33" s="186"/>
    </row>
    <row r="34" spans="2:25" ht="15">
      <c r="B34" s="58"/>
      <c r="C34" s="59"/>
      <c r="D34" s="59"/>
      <c r="E34" s="68">
        <f>COUNT(H13:Y13,"")</f>
        <v>18</v>
      </c>
      <c r="F34" s="68"/>
      <c r="G34" s="68"/>
      <c r="H34" s="69">
        <f>COUNTIF(H13:Y13,"1")</f>
        <v>17</v>
      </c>
      <c r="I34" s="70"/>
      <c r="J34" s="71"/>
      <c r="K34" s="175">
        <f t="shared" si="1"/>
        <v>0.94444444444444442</v>
      </c>
      <c r="L34" s="175"/>
      <c r="M34" s="175"/>
      <c r="N34" s="73">
        <f>COUNTIF(H13:Y13,"2")</f>
        <v>1</v>
      </c>
      <c r="O34" s="73"/>
      <c r="P34" s="73"/>
      <c r="Q34" s="176">
        <f t="shared" si="2"/>
        <v>5.5555555555555552E-2</v>
      </c>
      <c r="R34" s="176"/>
      <c r="S34" s="176"/>
      <c r="T34" s="75">
        <f>COUNTIF(H13:Y13,"3")</f>
        <v>0</v>
      </c>
      <c r="U34" s="75"/>
      <c r="V34" s="75"/>
      <c r="W34" s="173">
        <f t="shared" si="3"/>
        <v>0</v>
      </c>
      <c r="X34" s="173"/>
      <c r="Y34" s="174"/>
    </row>
    <row r="35" spans="2:25" ht="15">
      <c r="B35" s="58"/>
      <c r="C35" s="59"/>
      <c r="D35" s="59"/>
      <c r="E35" s="68">
        <f>COUNT(H14:Y14,"")</f>
        <v>18</v>
      </c>
      <c r="F35" s="68"/>
      <c r="G35" s="68"/>
      <c r="H35" s="69">
        <f>COUNTIF(H14:Y14,"1")</f>
        <v>17</v>
      </c>
      <c r="I35" s="70"/>
      <c r="J35" s="71"/>
      <c r="K35" s="175">
        <f t="shared" si="1"/>
        <v>0.94444444444444442</v>
      </c>
      <c r="L35" s="175"/>
      <c r="M35" s="175"/>
      <c r="N35" s="73">
        <f>COUNTIF(H14:Y14,"2")</f>
        <v>1</v>
      </c>
      <c r="O35" s="73"/>
      <c r="P35" s="73"/>
      <c r="Q35" s="176">
        <f t="shared" si="2"/>
        <v>5.5555555555555552E-2</v>
      </c>
      <c r="R35" s="176"/>
      <c r="S35" s="176"/>
      <c r="T35" s="75">
        <f>COUNTIF(H14:Y14,"3")</f>
        <v>0</v>
      </c>
      <c r="U35" s="75"/>
      <c r="V35" s="75"/>
      <c r="W35" s="173">
        <f t="shared" si="3"/>
        <v>0</v>
      </c>
      <c r="X35" s="173"/>
      <c r="Y35" s="174"/>
    </row>
    <row r="36" spans="2:25" ht="15.75" thickBot="1">
      <c r="B36" s="78"/>
      <c r="C36" s="79"/>
      <c r="D36" s="79"/>
      <c r="E36" s="68">
        <f>COUNT(H15:Y15,"")</f>
        <v>5</v>
      </c>
      <c r="F36" s="68"/>
      <c r="G36" s="68"/>
      <c r="H36" s="89">
        <f>COUNTIF(H15:Y15,"1")</f>
        <v>0</v>
      </c>
      <c r="I36" s="90"/>
      <c r="J36" s="91"/>
      <c r="K36" s="179">
        <f t="shared" si="1"/>
        <v>0</v>
      </c>
      <c r="L36" s="179"/>
      <c r="M36" s="179"/>
      <c r="N36" s="92">
        <f>COUNTIF(H15:Y15,"2")</f>
        <v>0</v>
      </c>
      <c r="O36" s="92"/>
      <c r="P36" s="92"/>
      <c r="Q36" s="180">
        <f t="shared" si="2"/>
        <v>0</v>
      </c>
      <c r="R36" s="180"/>
      <c r="S36" s="180"/>
      <c r="T36" s="75">
        <f>COUNTIF(H15:Y15,"3")</f>
        <v>5</v>
      </c>
      <c r="U36" s="75"/>
      <c r="V36" s="75"/>
      <c r="W36" s="181">
        <f t="shared" si="3"/>
        <v>1</v>
      </c>
      <c r="X36" s="181"/>
      <c r="Y36" s="182"/>
    </row>
    <row r="37" spans="2:25" ht="20.25" customHeight="1" thickTop="1" thickBot="1">
      <c r="B37" s="85" t="s">
        <v>29</v>
      </c>
      <c r="C37" s="86"/>
      <c r="D37" s="86"/>
      <c r="E37" s="86">
        <f>SUM(E33:G36)</f>
        <v>59</v>
      </c>
      <c r="F37" s="86"/>
      <c r="G37" s="86"/>
      <c r="H37" s="86">
        <f>SUM(H33:J36)</f>
        <v>50</v>
      </c>
      <c r="I37" s="86"/>
      <c r="J37" s="86"/>
      <c r="K37" s="177">
        <f t="shared" si="1"/>
        <v>0.84745762711864403</v>
      </c>
      <c r="L37" s="177"/>
      <c r="M37" s="177"/>
      <c r="N37" s="86">
        <f>SUM(N33:P36)</f>
        <v>3</v>
      </c>
      <c r="O37" s="86"/>
      <c r="P37" s="86"/>
      <c r="Q37" s="177">
        <f t="shared" si="2"/>
        <v>5.0847457627118647E-2</v>
      </c>
      <c r="R37" s="177"/>
      <c r="S37" s="177"/>
      <c r="T37" s="86">
        <f>SUM(T33:V36)</f>
        <v>6</v>
      </c>
      <c r="U37" s="86"/>
      <c r="V37" s="86"/>
      <c r="W37" s="177">
        <f t="shared" si="3"/>
        <v>0.10169491525423729</v>
      </c>
      <c r="X37" s="177"/>
      <c r="Y37" s="178"/>
    </row>
    <row r="38" spans="2:25" ht="15.75" thickTop="1">
      <c r="B38" s="67"/>
      <c r="C38" s="68"/>
      <c r="D38" s="68"/>
      <c r="E38" s="68">
        <f>COUNT(H16:Y16,"")</f>
        <v>18</v>
      </c>
      <c r="F38" s="68"/>
      <c r="G38" s="68"/>
      <c r="H38" s="69">
        <f>COUNTIF(H16:Y16,"1")</f>
        <v>16</v>
      </c>
      <c r="I38" s="70"/>
      <c r="J38" s="71"/>
      <c r="K38" s="183">
        <f t="shared" si="1"/>
        <v>0.88888888888888884</v>
      </c>
      <c r="L38" s="183"/>
      <c r="M38" s="183"/>
      <c r="N38" s="73">
        <f>COUNTIF(H16:Y16,"2")</f>
        <v>2</v>
      </c>
      <c r="O38" s="73"/>
      <c r="P38" s="73"/>
      <c r="Q38" s="184">
        <f t="shared" si="2"/>
        <v>0.1111111111111111</v>
      </c>
      <c r="R38" s="184"/>
      <c r="S38" s="184"/>
      <c r="T38" s="75">
        <f>COUNTIF(H16:Y16,"3")</f>
        <v>0</v>
      </c>
      <c r="U38" s="75"/>
      <c r="V38" s="75"/>
      <c r="W38" s="185">
        <f t="shared" si="3"/>
        <v>0</v>
      </c>
      <c r="X38" s="185"/>
      <c r="Y38" s="186"/>
    </row>
    <row r="39" spans="2:25" ht="15">
      <c r="B39" s="58"/>
      <c r="C39" s="59"/>
      <c r="D39" s="59"/>
      <c r="E39" s="68">
        <f>COUNT(H17:Y17,"")</f>
        <v>18</v>
      </c>
      <c r="F39" s="68"/>
      <c r="G39" s="68"/>
      <c r="H39" s="69">
        <f>COUNTIF(H17:Y17,"1")</f>
        <v>17</v>
      </c>
      <c r="I39" s="70"/>
      <c r="J39" s="71"/>
      <c r="K39" s="175">
        <f t="shared" si="1"/>
        <v>0.94444444444444442</v>
      </c>
      <c r="L39" s="175"/>
      <c r="M39" s="175"/>
      <c r="N39" s="73">
        <f>COUNTIF(H17:Y17,"2")</f>
        <v>1</v>
      </c>
      <c r="O39" s="73"/>
      <c r="P39" s="73"/>
      <c r="Q39" s="176">
        <f t="shared" si="2"/>
        <v>5.5555555555555552E-2</v>
      </c>
      <c r="R39" s="176"/>
      <c r="S39" s="176"/>
      <c r="T39" s="75">
        <f>COUNTIF(H17:Y17,"3")</f>
        <v>0</v>
      </c>
      <c r="U39" s="75"/>
      <c r="V39" s="75"/>
      <c r="W39" s="173">
        <f t="shared" si="3"/>
        <v>0</v>
      </c>
      <c r="X39" s="173"/>
      <c r="Y39" s="174"/>
    </row>
    <row r="40" spans="2:25" ht="15">
      <c r="B40" s="58"/>
      <c r="C40" s="59"/>
      <c r="D40" s="59"/>
      <c r="E40" s="68">
        <f>COUNT(H18:Y18,"")</f>
        <v>18</v>
      </c>
      <c r="F40" s="68"/>
      <c r="G40" s="68"/>
      <c r="H40" s="69">
        <f>COUNTIF(H18:Y18,"1")</f>
        <v>0</v>
      </c>
      <c r="I40" s="70"/>
      <c r="J40" s="71"/>
      <c r="K40" s="175">
        <f t="shared" si="1"/>
        <v>0</v>
      </c>
      <c r="L40" s="175"/>
      <c r="M40" s="175"/>
      <c r="N40" s="73">
        <f>COUNTIF(H18:Y18,"2")</f>
        <v>18</v>
      </c>
      <c r="O40" s="73"/>
      <c r="P40" s="73"/>
      <c r="Q40" s="176">
        <f t="shared" si="2"/>
        <v>1</v>
      </c>
      <c r="R40" s="176"/>
      <c r="S40" s="176"/>
      <c r="T40" s="75">
        <f>COUNTIF(H18:Y18,"3")</f>
        <v>0</v>
      </c>
      <c r="U40" s="75"/>
      <c r="V40" s="75"/>
      <c r="W40" s="173">
        <f t="shared" si="3"/>
        <v>0</v>
      </c>
      <c r="X40" s="173"/>
      <c r="Y40" s="174"/>
    </row>
    <row r="41" spans="2:25" ht="15.75" thickBot="1">
      <c r="B41" s="78"/>
      <c r="C41" s="79"/>
      <c r="D41" s="79"/>
      <c r="E41" s="68">
        <f>COUNT(H19:Y19,"")</f>
        <v>5</v>
      </c>
      <c r="F41" s="68"/>
      <c r="G41" s="68"/>
      <c r="H41" s="69">
        <f>COUNTIF(H19:Y19,"1")</f>
        <v>5</v>
      </c>
      <c r="I41" s="70"/>
      <c r="J41" s="71"/>
      <c r="K41" s="179">
        <f t="shared" si="1"/>
        <v>1</v>
      </c>
      <c r="L41" s="179"/>
      <c r="M41" s="179"/>
      <c r="N41" s="73">
        <f>COUNTIF(H19:Y19,"2")</f>
        <v>0</v>
      </c>
      <c r="O41" s="73"/>
      <c r="P41" s="73"/>
      <c r="Q41" s="180">
        <f t="shared" si="2"/>
        <v>0</v>
      </c>
      <c r="R41" s="180"/>
      <c r="S41" s="180"/>
      <c r="T41" s="75">
        <f>COUNTIF(H19:Y19,"3")</f>
        <v>0</v>
      </c>
      <c r="U41" s="75"/>
      <c r="V41" s="75"/>
      <c r="W41" s="181">
        <f t="shared" si="3"/>
        <v>0</v>
      </c>
      <c r="X41" s="181"/>
      <c r="Y41" s="182"/>
    </row>
    <row r="42" spans="2:25" ht="20.25" customHeight="1" thickTop="1" thickBot="1">
      <c r="B42" s="85" t="s">
        <v>29</v>
      </c>
      <c r="C42" s="86"/>
      <c r="D42" s="86"/>
      <c r="E42" s="86">
        <f>SUM(E38:G41)</f>
        <v>59</v>
      </c>
      <c r="F42" s="86"/>
      <c r="G42" s="86"/>
      <c r="H42" s="86">
        <f>SUM(H38:J41)</f>
        <v>38</v>
      </c>
      <c r="I42" s="86"/>
      <c r="J42" s="86"/>
      <c r="K42" s="177">
        <f t="shared" si="1"/>
        <v>0.64406779661016944</v>
      </c>
      <c r="L42" s="177"/>
      <c r="M42" s="177"/>
      <c r="N42" s="86">
        <f>SUM(N38:P41)</f>
        <v>21</v>
      </c>
      <c r="O42" s="86"/>
      <c r="P42" s="86"/>
      <c r="Q42" s="177">
        <f t="shared" si="2"/>
        <v>0.3559322033898305</v>
      </c>
      <c r="R42" s="177"/>
      <c r="S42" s="177"/>
      <c r="T42" s="86">
        <f>SUM(T38:V41)</f>
        <v>0</v>
      </c>
      <c r="U42" s="86"/>
      <c r="V42" s="86"/>
      <c r="W42" s="177">
        <f t="shared" si="3"/>
        <v>0</v>
      </c>
      <c r="X42" s="177"/>
      <c r="Y42" s="178"/>
    </row>
    <row r="43" spans="2:25" ht="25.5" customHeight="1" thickTop="1" thickBot="1"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</row>
    <row r="44" spans="2:25" ht="41.25" customHeight="1" thickTop="1">
      <c r="B44" s="46" t="s">
        <v>2</v>
      </c>
      <c r="C44" s="47"/>
      <c r="D44" s="47"/>
      <c r="E44" s="47" t="s">
        <v>3</v>
      </c>
      <c r="F44" s="47"/>
      <c r="G44" s="47"/>
      <c r="H44" s="48" t="s">
        <v>4</v>
      </c>
      <c r="I44" s="48"/>
      <c r="J44" s="48"/>
      <c r="K44" s="48" t="s">
        <v>5</v>
      </c>
      <c r="L44" s="48"/>
      <c r="M44" s="48"/>
      <c r="N44" s="49" t="s">
        <v>6</v>
      </c>
      <c r="O44" s="49"/>
      <c r="P44" s="49"/>
      <c r="Q44" s="49" t="s">
        <v>7</v>
      </c>
      <c r="R44" s="49"/>
      <c r="S44" s="49"/>
      <c r="T44" s="51" t="s">
        <v>8</v>
      </c>
      <c r="U44" s="51"/>
      <c r="V44" s="51"/>
      <c r="W44" s="51" t="s">
        <v>9</v>
      </c>
      <c r="X44" s="51"/>
      <c r="Y44" s="52"/>
    </row>
    <row r="45" spans="2:25" ht="15">
      <c r="B45" s="93"/>
      <c r="C45" s="94"/>
      <c r="D45" s="94"/>
      <c r="E45" s="94">
        <f>COUNT(H12:Y12,H16:Y16)</f>
        <v>36</v>
      </c>
      <c r="F45" s="94"/>
      <c r="G45" s="94"/>
      <c r="H45" s="60">
        <f>H33+H38</f>
        <v>32</v>
      </c>
      <c r="I45" s="60"/>
      <c r="J45" s="60"/>
      <c r="K45" s="175">
        <f>H45/E45</f>
        <v>0.88888888888888884</v>
      </c>
      <c r="L45" s="175"/>
      <c r="M45" s="175"/>
      <c r="N45" s="62">
        <f>N33+N38</f>
        <v>3</v>
      </c>
      <c r="O45" s="62"/>
      <c r="P45" s="62"/>
      <c r="Q45" s="176">
        <f>N45/E45</f>
        <v>8.3333333333333329E-2</v>
      </c>
      <c r="R45" s="176"/>
      <c r="S45" s="176"/>
      <c r="T45" s="55">
        <f>T38+T33</f>
        <v>1</v>
      </c>
      <c r="U45" s="55"/>
      <c r="V45" s="55"/>
      <c r="W45" s="173">
        <f>T45/E45</f>
        <v>2.7777777777777776E-2</v>
      </c>
      <c r="X45" s="173"/>
      <c r="Y45" s="174"/>
    </row>
    <row r="46" spans="2:25" ht="15">
      <c r="B46" s="93"/>
      <c r="C46" s="94"/>
      <c r="D46" s="94"/>
      <c r="E46" s="94">
        <f>COUNT(H13:Y13,H17:Y17,H9:Y9,H6:Y6)</f>
        <v>72</v>
      </c>
      <c r="F46" s="94"/>
      <c r="G46" s="94"/>
      <c r="H46" s="60">
        <f>H34+H39+H25+H29</f>
        <v>53</v>
      </c>
      <c r="I46" s="60"/>
      <c r="J46" s="60"/>
      <c r="K46" s="175">
        <f>H46/E46</f>
        <v>0.73611111111111116</v>
      </c>
      <c r="L46" s="175"/>
      <c r="M46" s="175"/>
      <c r="N46" s="62">
        <f>N34+N39+N29+N25</f>
        <v>14</v>
      </c>
      <c r="O46" s="62"/>
      <c r="P46" s="62"/>
      <c r="Q46" s="176">
        <f>N46/E46</f>
        <v>0.19444444444444445</v>
      </c>
      <c r="R46" s="176"/>
      <c r="S46" s="176"/>
      <c r="T46" s="55">
        <f>T34+T39+T29+T25</f>
        <v>5</v>
      </c>
      <c r="U46" s="55"/>
      <c r="V46" s="55"/>
      <c r="W46" s="173">
        <f>T46/E46</f>
        <v>6.9444444444444448E-2</v>
      </c>
      <c r="X46" s="173"/>
      <c r="Y46" s="174"/>
    </row>
    <row r="47" spans="2:25" ht="15">
      <c r="B47" s="93"/>
      <c r="C47" s="94"/>
      <c r="D47" s="94"/>
      <c r="E47" s="94">
        <f>COUNT(H14:Y14,H18:Y18,H10:Y10,H7:Y7)</f>
        <v>72</v>
      </c>
      <c r="F47" s="94"/>
      <c r="G47" s="94"/>
      <c r="H47" s="60">
        <f>H35+H40+H26+H30</f>
        <v>51</v>
      </c>
      <c r="I47" s="60"/>
      <c r="J47" s="60"/>
      <c r="K47" s="175">
        <f>H47/E47</f>
        <v>0.70833333333333337</v>
      </c>
      <c r="L47" s="175"/>
      <c r="M47" s="175"/>
      <c r="N47" s="62">
        <f>N35+N40+N30+N26</f>
        <v>21</v>
      </c>
      <c r="O47" s="62"/>
      <c r="P47" s="62"/>
      <c r="Q47" s="176">
        <f>N47/E47</f>
        <v>0.29166666666666669</v>
      </c>
      <c r="R47" s="176"/>
      <c r="S47" s="176"/>
      <c r="T47" s="55">
        <f>T35+T40+T30+T26</f>
        <v>0</v>
      </c>
      <c r="U47" s="55"/>
      <c r="V47" s="55"/>
      <c r="W47" s="173">
        <f>T47/E47</f>
        <v>0</v>
      </c>
      <c r="X47" s="173"/>
      <c r="Y47" s="174"/>
    </row>
    <row r="48" spans="2:25" ht="15.75" thickBot="1">
      <c r="B48" s="166"/>
      <c r="C48" s="167"/>
      <c r="D48" s="167"/>
      <c r="E48" s="167">
        <f>COUNT(H15:Y15,H19:Y19,H11:Y11,H8:Y8)</f>
        <v>20</v>
      </c>
      <c r="F48" s="167"/>
      <c r="G48" s="167"/>
      <c r="H48" s="168">
        <f>H36+H41+H27+H31</f>
        <v>13</v>
      </c>
      <c r="I48" s="168"/>
      <c r="J48" s="168"/>
      <c r="K48" s="169">
        <f>H48/E48</f>
        <v>0.65</v>
      </c>
      <c r="L48" s="169"/>
      <c r="M48" s="169"/>
      <c r="N48" s="170">
        <f>N36+N41+N31+N27</f>
        <v>2</v>
      </c>
      <c r="O48" s="170"/>
      <c r="P48" s="170"/>
      <c r="Q48" s="171">
        <f>N48/E48</f>
        <v>0.1</v>
      </c>
      <c r="R48" s="171"/>
      <c r="S48" s="171"/>
      <c r="T48" s="163">
        <f>T36+T41+T31+T27</f>
        <v>5</v>
      </c>
      <c r="U48" s="163"/>
      <c r="V48" s="163"/>
      <c r="W48" s="164">
        <f>T48/E48</f>
        <v>0.25</v>
      </c>
      <c r="X48" s="164"/>
      <c r="Y48" s="165"/>
    </row>
    <row r="49" spans="2:25" ht="15.75" thickTop="1">
      <c r="B49" s="23"/>
      <c r="C49" s="23"/>
      <c r="D49" s="23"/>
      <c r="E49" s="23"/>
      <c r="F49" s="23"/>
      <c r="G49" s="23"/>
      <c r="H49" s="23"/>
      <c r="I49" s="23"/>
      <c r="J49" s="23"/>
      <c r="K49" s="24"/>
      <c r="L49" s="24"/>
      <c r="M49" s="24"/>
      <c r="N49" s="23"/>
      <c r="O49" s="23"/>
      <c r="P49" s="23"/>
      <c r="Q49" s="24"/>
      <c r="R49" s="24"/>
      <c r="S49" s="24"/>
      <c r="T49" s="23"/>
      <c r="U49" s="23"/>
      <c r="V49" s="23"/>
      <c r="W49" s="24"/>
      <c r="X49" s="24"/>
      <c r="Y49" s="24"/>
    </row>
    <row r="50" spans="2:25" ht="15">
      <c r="B50" s="23"/>
      <c r="C50" s="23"/>
      <c r="D50" s="23"/>
      <c r="E50" s="23"/>
      <c r="F50" s="23"/>
      <c r="G50" s="23"/>
      <c r="H50" s="23"/>
      <c r="I50" s="23"/>
      <c r="J50" s="23"/>
      <c r="K50" s="24"/>
      <c r="L50" s="24"/>
      <c r="M50" s="24"/>
      <c r="N50" s="23"/>
      <c r="O50" s="23"/>
      <c r="P50" s="23"/>
      <c r="Q50" s="24"/>
      <c r="R50" s="24"/>
      <c r="S50" s="24"/>
      <c r="T50" s="23"/>
      <c r="U50" s="23"/>
      <c r="V50" s="23"/>
      <c r="W50" s="24"/>
      <c r="X50" s="24"/>
      <c r="Y50" s="24"/>
    </row>
    <row r="51" spans="2:25" ht="15">
      <c r="B51" s="23"/>
      <c r="C51" s="23"/>
      <c r="D51" s="23"/>
      <c r="E51" s="23"/>
      <c r="F51" s="23"/>
      <c r="G51" s="23"/>
      <c r="H51" s="23"/>
      <c r="I51" s="23"/>
      <c r="J51" s="23"/>
      <c r="K51" s="24"/>
      <c r="L51" s="24"/>
      <c r="M51" s="24"/>
      <c r="N51" s="23"/>
      <c r="O51" s="23"/>
      <c r="P51" s="23"/>
      <c r="Q51" s="24"/>
      <c r="R51" s="24"/>
      <c r="S51" s="24"/>
      <c r="T51" s="23"/>
      <c r="U51" s="23"/>
      <c r="V51" s="23"/>
      <c r="W51" s="24"/>
      <c r="X51" s="24"/>
      <c r="Y51" s="24"/>
    </row>
    <row r="52" spans="2:25" ht="15">
      <c r="B52" s="23"/>
      <c r="C52" s="23"/>
      <c r="D52" s="23"/>
      <c r="E52" s="23"/>
      <c r="F52" s="23"/>
      <c r="G52" s="23"/>
      <c r="H52" s="23"/>
      <c r="I52" s="23"/>
      <c r="J52" s="23"/>
      <c r="K52" s="24"/>
      <c r="L52" s="24"/>
      <c r="M52" s="24"/>
      <c r="N52" s="23"/>
      <c r="O52" s="23"/>
      <c r="P52" s="23"/>
      <c r="Q52" s="24"/>
      <c r="R52" s="24"/>
      <c r="S52" s="24"/>
      <c r="T52" s="23"/>
      <c r="U52" s="23"/>
      <c r="V52" s="23"/>
      <c r="W52" s="24"/>
      <c r="X52" s="24"/>
      <c r="Y52" s="24"/>
    </row>
    <row r="53" spans="2:25" ht="15">
      <c r="B53" s="23"/>
      <c r="C53" s="23"/>
      <c r="D53" s="23"/>
      <c r="E53" s="23"/>
      <c r="F53" s="23"/>
      <c r="G53" s="23"/>
      <c r="H53" s="23"/>
      <c r="I53" s="23"/>
      <c r="J53" s="23"/>
      <c r="K53" s="24"/>
      <c r="L53" s="24"/>
      <c r="M53" s="24"/>
      <c r="N53" s="23"/>
      <c r="O53" s="23"/>
      <c r="P53" s="23"/>
      <c r="Q53" s="24"/>
      <c r="R53" s="24"/>
      <c r="S53" s="24"/>
      <c r="T53" s="23"/>
      <c r="U53" s="23"/>
      <c r="V53" s="23"/>
      <c r="W53" s="24"/>
      <c r="X53" s="24"/>
      <c r="Y53" s="24"/>
    </row>
    <row r="54" spans="2:25" ht="25.5" customHeight="1" thickBot="1"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</row>
    <row r="55" spans="2:25" ht="42" customHeight="1" thickTop="1">
      <c r="B55" s="46" t="s">
        <v>3</v>
      </c>
      <c r="C55" s="47"/>
      <c r="D55" s="47"/>
      <c r="E55" s="48" t="s">
        <v>4</v>
      </c>
      <c r="F55" s="48"/>
      <c r="G55" s="48"/>
      <c r="H55" s="48" t="s">
        <v>5</v>
      </c>
      <c r="I55" s="48"/>
      <c r="J55" s="48"/>
      <c r="K55" s="49" t="s">
        <v>6</v>
      </c>
      <c r="L55" s="49"/>
      <c r="M55" s="49"/>
      <c r="N55" s="49" t="s">
        <v>7</v>
      </c>
      <c r="O55" s="49"/>
      <c r="P55" s="49"/>
      <c r="Q55" s="51" t="s">
        <v>8</v>
      </c>
      <c r="R55" s="51"/>
      <c r="S55" s="51"/>
      <c r="T55" s="51" t="s">
        <v>9</v>
      </c>
      <c r="U55" s="51"/>
      <c r="V55" s="51"/>
      <c r="W55" s="47" t="s">
        <v>10</v>
      </c>
      <c r="X55" s="47"/>
      <c r="Y55" s="172"/>
    </row>
    <row r="56" spans="2:25" ht="30" customHeight="1" thickBot="1">
      <c r="B56" s="53">
        <f>SUM(E45:G48)</f>
        <v>200</v>
      </c>
      <c r="C56" s="54"/>
      <c r="D56" s="54"/>
      <c r="E56" s="152">
        <f>SUM(H45:J48)</f>
        <v>149</v>
      </c>
      <c r="F56" s="152"/>
      <c r="G56" s="152"/>
      <c r="H56" s="153">
        <f>E56/B56</f>
        <v>0.745</v>
      </c>
      <c r="I56" s="153"/>
      <c r="J56" s="153"/>
      <c r="K56" s="154">
        <f>SUM(N45:P48)</f>
        <v>40</v>
      </c>
      <c r="L56" s="154"/>
      <c r="M56" s="154"/>
      <c r="N56" s="155">
        <f>K56/B56</f>
        <v>0.2</v>
      </c>
      <c r="O56" s="155"/>
      <c r="P56" s="155"/>
      <c r="Q56" s="156">
        <f>SUM(T45:V48)</f>
        <v>11</v>
      </c>
      <c r="R56" s="156"/>
      <c r="S56" s="156"/>
      <c r="T56" s="123">
        <f>Q56/B56</f>
        <v>5.5E-2</v>
      </c>
      <c r="U56" s="124"/>
      <c r="V56" s="125"/>
      <c r="W56" s="157"/>
      <c r="X56" s="157"/>
      <c r="Y56" s="158"/>
    </row>
    <row r="57" spans="2:25" ht="15" thickTop="1"/>
    <row r="58" spans="2:25"/>
    <row r="59" spans="2:25"/>
    <row r="60" spans="2:25"/>
    <row r="61" spans="2:25"/>
    <row r="62" spans="2:25"/>
    <row r="63" spans="2:25"/>
    <row r="64" spans="2:25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</sheetData>
  <mergeCells count="264">
    <mergeCell ref="T56:V56"/>
    <mergeCell ref="W56:Y56"/>
    <mergeCell ref="B56:D56"/>
    <mergeCell ref="E56:G56"/>
    <mergeCell ref="H56:J56"/>
    <mergeCell ref="K56:M56"/>
    <mergeCell ref="N56:P56"/>
    <mergeCell ref="Q56:S56"/>
    <mergeCell ref="B54:Y54"/>
    <mergeCell ref="B55:D55"/>
    <mergeCell ref="E55:G55"/>
    <mergeCell ref="H55:J55"/>
    <mergeCell ref="K55:M55"/>
    <mergeCell ref="N55:P55"/>
    <mergeCell ref="Q55:S55"/>
    <mergeCell ref="T55:V55"/>
    <mergeCell ref="W55:Y55"/>
    <mergeCell ref="T47:V47"/>
    <mergeCell ref="W47:Y47"/>
    <mergeCell ref="B48:D48"/>
    <mergeCell ref="E48:G48"/>
    <mergeCell ref="H48:J48"/>
    <mergeCell ref="K48:M48"/>
    <mergeCell ref="N48:P48"/>
    <mergeCell ref="Q48:S48"/>
    <mergeCell ref="T48:V48"/>
    <mergeCell ref="W48:Y48"/>
    <mergeCell ref="B47:D47"/>
    <mergeCell ref="E47:G47"/>
    <mergeCell ref="H47:J47"/>
    <mergeCell ref="K47:M47"/>
    <mergeCell ref="N47:P47"/>
    <mergeCell ref="Q47:S47"/>
    <mergeCell ref="T45:V45"/>
    <mergeCell ref="W45:Y45"/>
    <mergeCell ref="B46:D46"/>
    <mergeCell ref="E46:G46"/>
    <mergeCell ref="H46:J46"/>
    <mergeCell ref="K46:M46"/>
    <mergeCell ref="N46:P46"/>
    <mergeCell ref="Q46:S46"/>
    <mergeCell ref="T46:V46"/>
    <mergeCell ref="W46:Y46"/>
    <mergeCell ref="B45:D45"/>
    <mergeCell ref="E45:G45"/>
    <mergeCell ref="H45:J45"/>
    <mergeCell ref="K45:M45"/>
    <mergeCell ref="N45:P45"/>
    <mergeCell ref="Q45:S45"/>
    <mergeCell ref="B43:Y43"/>
    <mergeCell ref="B44:D44"/>
    <mergeCell ref="E44:G44"/>
    <mergeCell ref="H44:J44"/>
    <mergeCell ref="K44:M44"/>
    <mergeCell ref="N44:P44"/>
    <mergeCell ref="Q44:S44"/>
    <mergeCell ref="T44:V44"/>
    <mergeCell ref="W44:Y44"/>
    <mergeCell ref="T41:V41"/>
    <mergeCell ref="W41:Y41"/>
    <mergeCell ref="B42:D42"/>
    <mergeCell ref="E42:G42"/>
    <mergeCell ref="H42:J42"/>
    <mergeCell ref="K42:M42"/>
    <mergeCell ref="N42:P42"/>
    <mergeCell ref="Q42:S42"/>
    <mergeCell ref="T42:V42"/>
    <mergeCell ref="W42:Y42"/>
    <mergeCell ref="B41:D41"/>
    <mergeCell ref="E41:G41"/>
    <mergeCell ref="H41:J41"/>
    <mergeCell ref="K41:M41"/>
    <mergeCell ref="N41:P41"/>
    <mergeCell ref="Q41:S41"/>
    <mergeCell ref="T39:V39"/>
    <mergeCell ref="W39:Y39"/>
    <mergeCell ref="B40:D40"/>
    <mergeCell ref="E40:G40"/>
    <mergeCell ref="H40:J40"/>
    <mergeCell ref="K40:M40"/>
    <mergeCell ref="N40:P40"/>
    <mergeCell ref="Q40:S40"/>
    <mergeCell ref="T40:V40"/>
    <mergeCell ref="W40:Y40"/>
    <mergeCell ref="B39:D39"/>
    <mergeCell ref="E39:G39"/>
    <mergeCell ref="H39:J39"/>
    <mergeCell ref="K39:M39"/>
    <mergeCell ref="N39:P39"/>
    <mergeCell ref="Q39:S39"/>
    <mergeCell ref="T37:V37"/>
    <mergeCell ref="W37:Y37"/>
    <mergeCell ref="B38:D38"/>
    <mergeCell ref="E38:G38"/>
    <mergeCell ref="H38:J38"/>
    <mergeCell ref="K38:M38"/>
    <mergeCell ref="N38:P38"/>
    <mergeCell ref="Q38:S38"/>
    <mergeCell ref="T38:V38"/>
    <mergeCell ref="W38:Y38"/>
    <mergeCell ref="B37:D37"/>
    <mergeCell ref="E37:G37"/>
    <mergeCell ref="H37:J37"/>
    <mergeCell ref="K37:M37"/>
    <mergeCell ref="N37:P37"/>
    <mergeCell ref="Q37:S37"/>
    <mergeCell ref="T35:V35"/>
    <mergeCell ref="W35:Y35"/>
    <mergeCell ref="B36:D36"/>
    <mergeCell ref="E36:G36"/>
    <mergeCell ref="H36:J36"/>
    <mergeCell ref="K36:M36"/>
    <mergeCell ref="N36:P36"/>
    <mergeCell ref="Q36:S36"/>
    <mergeCell ref="T36:V36"/>
    <mergeCell ref="W36:Y36"/>
    <mergeCell ref="B35:D35"/>
    <mergeCell ref="E35:G35"/>
    <mergeCell ref="H35:J35"/>
    <mergeCell ref="K35:M35"/>
    <mergeCell ref="N35:P35"/>
    <mergeCell ref="Q35:S35"/>
    <mergeCell ref="T33:V33"/>
    <mergeCell ref="W33:Y33"/>
    <mergeCell ref="B34:D34"/>
    <mergeCell ref="E34:G34"/>
    <mergeCell ref="H34:J34"/>
    <mergeCell ref="K34:M34"/>
    <mergeCell ref="N34:P34"/>
    <mergeCell ref="Q34:S34"/>
    <mergeCell ref="T34:V34"/>
    <mergeCell ref="W34:Y34"/>
    <mergeCell ref="B33:D33"/>
    <mergeCell ref="E33:G33"/>
    <mergeCell ref="H33:J33"/>
    <mergeCell ref="K33:M33"/>
    <mergeCell ref="N33:P33"/>
    <mergeCell ref="Q33:S33"/>
    <mergeCell ref="T31:V31"/>
    <mergeCell ref="W31:Y31"/>
    <mergeCell ref="B32:D32"/>
    <mergeCell ref="E32:G32"/>
    <mergeCell ref="H32:J32"/>
    <mergeCell ref="K32:M32"/>
    <mergeCell ref="N32:P32"/>
    <mergeCell ref="Q32:S32"/>
    <mergeCell ref="T32:V32"/>
    <mergeCell ref="W32:Y32"/>
    <mergeCell ref="B31:D31"/>
    <mergeCell ref="E31:G31"/>
    <mergeCell ref="H31:J31"/>
    <mergeCell ref="K31:M31"/>
    <mergeCell ref="N31:P31"/>
    <mergeCell ref="Q31:S31"/>
    <mergeCell ref="T29:V29"/>
    <mergeCell ref="W29:Y29"/>
    <mergeCell ref="B30:D30"/>
    <mergeCell ref="E30:G30"/>
    <mergeCell ref="H30:J30"/>
    <mergeCell ref="K30:M30"/>
    <mergeCell ref="N30:P30"/>
    <mergeCell ref="Q30:S30"/>
    <mergeCell ref="T30:V30"/>
    <mergeCell ref="W30:Y30"/>
    <mergeCell ref="B29:D29"/>
    <mergeCell ref="E29:G29"/>
    <mergeCell ref="H29:J29"/>
    <mergeCell ref="K29:M29"/>
    <mergeCell ref="N29:P29"/>
    <mergeCell ref="Q29:S29"/>
    <mergeCell ref="T27:V27"/>
    <mergeCell ref="W27:Y27"/>
    <mergeCell ref="B28:D28"/>
    <mergeCell ref="E28:G28"/>
    <mergeCell ref="H28:J28"/>
    <mergeCell ref="K28:M28"/>
    <mergeCell ref="N28:P28"/>
    <mergeCell ref="Q28:S28"/>
    <mergeCell ref="T28:V28"/>
    <mergeCell ref="W28:Y28"/>
    <mergeCell ref="B27:D27"/>
    <mergeCell ref="E27:G27"/>
    <mergeCell ref="H27:J27"/>
    <mergeCell ref="K27:M27"/>
    <mergeCell ref="N27:P27"/>
    <mergeCell ref="Q27:S27"/>
    <mergeCell ref="T25:V25"/>
    <mergeCell ref="W25:Y25"/>
    <mergeCell ref="B26:D26"/>
    <mergeCell ref="E26:G26"/>
    <mergeCell ref="H26:J26"/>
    <mergeCell ref="K26:M26"/>
    <mergeCell ref="N26:P26"/>
    <mergeCell ref="Q26:S26"/>
    <mergeCell ref="T26:V26"/>
    <mergeCell ref="W26:Y26"/>
    <mergeCell ref="B25:D25"/>
    <mergeCell ref="E25:G25"/>
    <mergeCell ref="H25:J25"/>
    <mergeCell ref="K25:M25"/>
    <mergeCell ref="N25:P25"/>
    <mergeCell ref="Q25:S25"/>
    <mergeCell ref="B23:Y23"/>
    <mergeCell ref="B24:D24"/>
    <mergeCell ref="E24:G24"/>
    <mergeCell ref="H24:J24"/>
    <mergeCell ref="K24:M24"/>
    <mergeCell ref="N24:P24"/>
    <mergeCell ref="Q24:S24"/>
    <mergeCell ref="T24:V24"/>
    <mergeCell ref="W24:Y24"/>
    <mergeCell ref="B18:E18"/>
    <mergeCell ref="F18:G18"/>
    <mergeCell ref="Z18:AA18"/>
    <mergeCell ref="B19:E19"/>
    <mergeCell ref="F19:G19"/>
    <mergeCell ref="L19:X19"/>
    <mergeCell ref="Z19:AA19"/>
    <mergeCell ref="B16:E16"/>
    <mergeCell ref="F16:G16"/>
    <mergeCell ref="Z16:AA16"/>
    <mergeCell ref="B17:E17"/>
    <mergeCell ref="F17:G17"/>
    <mergeCell ref="Z17:AA17"/>
    <mergeCell ref="B14:E14"/>
    <mergeCell ref="F14:G14"/>
    <mergeCell ref="Z14:AA14"/>
    <mergeCell ref="B15:E15"/>
    <mergeCell ref="F15:G15"/>
    <mergeCell ref="L15:X15"/>
    <mergeCell ref="Z15:AA15"/>
    <mergeCell ref="B12:E12"/>
    <mergeCell ref="F12:G12"/>
    <mergeCell ref="Z12:AA12"/>
    <mergeCell ref="B13:E13"/>
    <mergeCell ref="F13:G13"/>
    <mergeCell ref="Z13:AA13"/>
    <mergeCell ref="B10:E10"/>
    <mergeCell ref="F10:G10"/>
    <mergeCell ref="Z10:AA10"/>
    <mergeCell ref="B11:E11"/>
    <mergeCell ref="F11:G11"/>
    <mergeCell ref="L11:X11"/>
    <mergeCell ref="Z11:AA11"/>
    <mergeCell ref="B8:E8"/>
    <mergeCell ref="F8:G8"/>
    <mergeCell ref="L8:X8"/>
    <mergeCell ref="Z8:AA8"/>
    <mergeCell ref="B9:E9"/>
    <mergeCell ref="F9:G9"/>
    <mergeCell ref="Z9:AA9"/>
    <mergeCell ref="B6:E6"/>
    <mergeCell ref="F6:G6"/>
    <mergeCell ref="Z6:AA6"/>
    <mergeCell ref="B7:E7"/>
    <mergeCell ref="F7:G7"/>
    <mergeCell ref="Z7:AA7"/>
    <mergeCell ref="C1:Z2"/>
    <mergeCell ref="B3:G3"/>
    <mergeCell ref="H3:Y3"/>
    <mergeCell ref="Z3:AA3"/>
    <mergeCell ref="B4:E5"/>
    <mergeCell ref="F4:G5"/>
    <mergeCell ref="Z4:AA5"/>
  </mergeCells>
  <conditionalFormatting sqref="H6:Y19">
    <cfRule type="cellIs" dxfId="5" priority="1" operator="equal">
      <formula>3</formula>
    </cfRule>
    <cfRule type="cellIs" dxfId="4" priority="2" operator="equal">
      <formula>2</formula>
    </cfRule>
    <cfRule type="cellIs" dxfId="3" priority="3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AB89"/>
  <sheetViews>
    <sheetView rightToLeft="1" topLeftCell="A55" zoomScale="74" zoomScaleNormal="74" workbookViewId="0">
      <selection activeCell="A37" sqref="A1:XFD1048576"/>
    </sheetView>
  </sheetViews>
  <sheetFormatPr defaultColWidth="0" defaultRowHeight="14.25" customHeight="1" zeroHeight="1"/>
  <cols>
    <col min="1" max="1" width="8.875" style="18" customWidth="1"/>
    <col min="2" max="5" width="6.375" style="18" customWidth="1"/>
    <col min="6" max="25" width="4.75" style="18" customWidth="1"/>
    <col min="26" max="27" width="4.625" style="18" customWidth="1"/>
    <col min="28" max="28" width="8.875" style="18" customWidth="1"/>
    <col min="29" max="16384" width="9" style="18" hidden="1"/>
  </cols>
  <sheetData>
    <row r="1" spans="2:27"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9"/>
    </row>
    <row r="2" spans="2:27" ht="6.75" customHeight="1" thickBot="1"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2"/>
      <c r="AA2" s="20"/>
    </row>
    <row r="3" spans="2:27" ht="30.75" customHeight="1" thickTop="1" thickBot="1">
      <c r="B3" s="209" t="s">
        <v>34</v>
      </c>
      <c r="C3" s="210"/>
      <c r="D3" s="210"/>
      <c r="E3" s="210"/>
      <c r="F3" s="210"/>
      <c r="G3" s="210"/>
      <c r="H3" s="211" t="s">
        <v>1</v>
      </c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2"/>
      <c r="Z3" s="213"/>
      <c r="AA3" s="214"/>
    </row>
    <row r="4" spans="2:27" ht="34.5" customHeight="1" thickTop="1">
      <c r="B4" s="204" t="s">
        <v>30</v>
      </c>
      <c r="C4" s="205"/>
      <c r="D4" s="205"/>
      <c r="E4" s="205"/>
      <c r="F4" s="205" t="s">
        <v>2</v>
      </c>
      <c r="G4" s="205"/>
      <c r="H4" s="21">
        <v>1</v>
      </c>
      <c r="I4" s="21">
        <v>2</v>
      </c>
      <c r="J4" s="21">
        <v>3</v>
      </c>
      <c r="K4" s="21">
        <v>4</v>
      </c>
      <c r="L4" s="21">
        <v>5</v>
      </c>
      <c r="M4" s="21">
        <v>6</v>
      </c>
      <c r="N4" s="21">
        <v>7</v>
      </c>
      <c r="O4" s="21">
        <v>8</v>
      </c>
      <c r="P4" s="21">
        <v>9</v>
      </c>
      <c r="Q4" s="21">
        <v>10</v>
      </c>
      <c r="R4" s="21">
        <v>11</v>
      </c>
      <c r="S4" s="21">
        <v>12</v>
      </c>
      <c r="T4" s="21">
        <v>13</v>
      </c>
      <c r="U4" s="21">
        <v>14</v>
      </c>
      <c r="V4" s="21">
        <v>15</v>
      </c>
      <c r="W4" s="21">
        <v>16</v>
      </c>
      <c r="X4" s="21">
        <v>17</v>
      </c>
      <c r="Y4" s="22">
        <v>18</v>
      </c>
      <c r="Z4" s="146" t="s">
        <v>0</v>
      </c>
      <c r="AA4" s="147"/>
    </row>
    <row r="5" spans="2:27" ht="135.75" customHeight="1" thickBot="1">
      <c r="B5" s="206"/>
      <c r="C5" s="207"/>
      <c r="D5" s="207"/>
      <c r="E5" s="207"/>
      <c r="F5" s="207"/>
      <c r="G5" s="207"/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8" t="s">
        <v>20</v>
      </c>
      <c r="R5" s="8" t="s">
        <v>21</v>
      </c>
      <c r="S5" s="8" t="s">
        <v>22</v>
      </c>
      <c r="T5" s="8" t="s">
        <v>23</v>
      </c>
      <c r="U5" s="8" t="s">
        <v>24</v>
      </c>
      <c r="V5" s="8" t="s">
        <v>25</v>
      </c>
      <c r="W5" s="8" t="s">
        <v>26</v>
      </c>
      <c r="X5" s="8" t="s">
        <v>27</v>
      </c>
      <c r="Y5" s="12" t="s">
        <v>28</v>
      </c>
      <c r="Z5" s="148"/>
      <c r="AA5" s="149"/>
    </row>
    <row r="6" spans="2:27" ht="23.1" customHeight="1" thickTop="1">
      <c r="B6" s="194"/>
      <c r="C6" s="195"/>
      <c r="D6" s="195"/>
      <c r="E6" s="195"/>
      <c r="F6" s="196"/>
      <c r="G6" s="198"/>
      <c r="H6" s="9">
        <v>2</v>
      </c>
      <c r="I6" s="9">
        <v>2</v>
      </c>
      <c r="J6" s="9">
        <v>2</v>
      </c>
      <c r="K6" s="9">
        <v>2</v>
      </c>
      <c r="L6" s="9">
        <v>2</v>
      </c>
      <c r="M6" s="9">
        <v>2</v>
      </c>
      <c r="N6" s="9">
        <v>2</v>
      </c>
      <c r="O6" s="9">
        <v>2</v>
      </c>
      <c r="P6" s="9">
        <v>2</v>
      </c>
      <c r="Q6" s="9">
        <v>2</v>
      </c>
      <c r="R6" s="9">
        <v>2</v>
      </c>
      <c r="S6" s="9">
        <v>1</v>
      </c>
      <c r="T6" s="9">
        <v>3</v>
      </c>
      <c r="U6" s="9">
        <v>3</v>
      </c>
      <c r="V6" s="9">
        <v>3</v>
      </c>
      <c r="W6" s="9">
        <v>3</v>
      </c>
      <c r="X6" s="9">
        <v>3</v>
      </c>
      <c r="Y6" s="13">
        <v>1</v>
      </c>
      <c r="Z6" s="142">
        <f>IF(COUNTIF(H6:Y76,"3")=70,(SUM(COUNTIF(H6:Y6,"1")*100,COUNTIF(H6:Y6,"2")*85)/SUM(COUNTIF(H6:Y6,"1"),COUNTIF(H6:Y6,"2"),COUNTIF(H7:Y7,"3"))/100),(SUM(COUNTIF(H6:Y6,"1")*100,COUNTIF(H6:Y6,"2")*85,COUNTIF(H6:Y6,"3")*70)/SUM(COUNTIF(H6:Y6,"1"),COUNTIF(H6:Y6,"2"),COUNTIF(H6:Y6,"3"))/100))</f>
        <v>0.82499999999999996</v>
      </c>
      <c r="AA6" s="143"/>
    </row>
    <row r="7" spans="2:27" ht="23.1" customHeight="1">
      <c r="B7" s="188"/>
      <c r="C7" s="189"/>
      <c r="D7" s="189"/>
      <c r="E7" s="189"/>
      <c r="F7" s="187"/>
      <c r="G7" s="199"/>
      <c r="H7" s="10">
        <v>1</v>
      </c>
      <c r="I7" s="10">
        <v>2</v>
      </c>
      <c r="J7" s="10">
        <v>1</v>
      </c>
      <c r="K7" s="10">
        <v>1</v>
      </c>
      <c r="L7" s="10">
        <v>1</v>
      </c>
      <c r="M7" s="10">
        <v>1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0">
        <v>1</v>
      </c>
      <c r="W7" s="10">
        <v>1</v>
      </c>
      <c r="X7" s="10">
        <v>1</v>
      </c>
      <c r="Y7" s="14">
        <v>1</v>
      </c>
      <c r="Z7" s="142">
        <f t="shared" ref="Z7:Z19" si="0">IF(COUNTIF(H7:Y77,"3")=70,(SUM(COUNTIF(H7:Y7,"1")*100,COUNTIF(H7:Y7,"2")*85)/SUM(COUNTIF(H7:Y7,"1"),COUNTIF(H7:Y7,"2"),COUNTIF(H8:Y8,"3"))/100),(SUM(COUNTIF(H7:Y7,"1")*100,COUNTIF(H7:Y7,"2")*85,COUNTIF(H7:Y7,"3")*70)/SUM(COUNTIF(H7:Y7,"1"),COUNTIF(H7:Y7,"2"),COUNTIF(H7:Y7,"3"))/100))</f>
        <v>0.9916666666666667</v>
      </c>
      <c r="AA7" s="143"/>
    </row>
    <row r="8" spans="2:27" ht="23.1" customHeight="1" thickBot="1">
      <c r="B8" s="190"/>
      <c r="C8" s="191"/>
      <c r="D8" s="191"/>
      <c r="E8" s="191"/>
      <c r="F8" s="192"/>
      <c r="G8" s="208"/>
      <c r="H8" s="11">
        <v>1</v>
      </c>
      <c r="I8" s="11">
        <v>2</v>
      </c>
      <c r="J8" s="11">
        <v>1</v>
      </c>
      <c r="K8" s="11">
        <v>1</v>
      </c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5">
        <v>1</v>
      </c>
      <c r="Z8" s="142">
        <f t="shared" si="0"/>
        <v>0.97</v>
      </c>
      <c r="AA8" s="143"/>
    </row>
    <row r="9" spans="2:27" ht="23.1" customHeight="1" thickTop="1">
      <c r="B9" s="194"/>
      <c r="C9" s="195"/>
      <c r="D9" s="195"/>
      <c r="E9" s="195"/>
      <c r="F9" s="196"/>
      <c r="G9" s="196"/>
      <c r="H9" s="9">
        <v>1</v>
      </c>
      <c r="I9" s="9">
        <v>2</v>
      </c>
      <c r="J9" s="9">
        <v>1</v>
      </c>
      <c r="K9" s="9">
        <v>1</v>
      </c>
      <c r="L9" s="9">
        <v>1</v>
      </c>
      <c r="M9" s="9">
        <v>1</v>
      </c>
      <c r="N9" s="9">
        <v>1</v>
      </c>
      <c r="O9" s="9">
        <v>1</v>
      </c>
      <c r="P9" s="9">
        <v>1</v>
      </c>
      <c r="Q9" s="9">
        <v>1</v>
      </c>
      <c r="R9" s="9">
        <v>1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13">
        <v>1</v>
      </c>
      <c r="Z9" s="142">
        <f t="shared" si="0"/>
        <v>0.9916666666666667</v>
      </c>
      <c r="AA9" s="143"/>
    </row>
    <row r="10" spans="2:27" ht="23.1" customHeight="1">
      <c r="B10" s="188"/>
      <c r="C10" s="189"/>
      <c r="D10" s="189"/>
      <c r="E10" s="189"/>
      <c r="F10" s="187"/>
      <c r="G10" s="187"/>
      <c r="H10" s="10">
        <v>1</v>
      </c>
      <c r="I10" s="10">
        <v>2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  <c r="P10" s="10">
        <v>1</v>
      </c>
      <c r="Q10" s="10">
        <v>1</v>
      </c>
      <c r="R10" s="10">
        <v>1</v>
      </c>
      <c r="S10" s="10">
        <v>1</v>
      </c>
      <c r="T10" s="10">
        <v>1</v>
      </c>
      <c r="U10" s="10">
        <v>1</v>
      </c>
      <c r="V10" s="10">
        <v>1</v>
      </c>
      <c r="W10" s="10">
        <v>1</v>
      </c>
      <c r="X10" s="10">
        <v>1</v>
      </c>
      <c r="Y10" s="14">
        <v>1</v>
      </c>
      <c r="Z10" s="142">
        <f t="shared" si="0"/>
        <v>0.9916666666666667</v>
      </c>
      <c r="AA10" s="143"/>
    </row>
    <row r="11" spans="2:27" ht="23.1" customHeight="1" thickBot="1">
      <c r="B11" s="190"/>
      <c r="C11" s="191"/>
      <c r="D11" s="191"/>
      <c r="E11" s="191"/>
      <c r="F11" s="192"/>
      <c r="G11" s="192"/>
      <c r="H11" s="11">
        <v>1</v>
      </c>
      <c r="I11" s="11">
        <v>2</v>
      </c>
      <c r="J11" s="11">
        <v>1</v>
      </c>
      <c r="K11" s="11">
        <v>1</v>
      </c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5">
        <v>1</v>
      </c>
      <c r="Z11" s="142">
        <f t="shared" si="0"/>
        <v>0.97</v>
      </c>
      <c r="AA11" s="143"/>
    </row>
    <row r="12" spans="2:27" ht="23.1" customHeight="1" thickTop="1">
      <c r="B12" s="194"/>
      <c r="C12" s="195"/>
      <c r="D12" s="195"/>
      <c r="E12" s="195"/>
      <c r="F12" s="196"/>
      <c r="G12" s="196"/>
      <c r="H12" s="9">
        <v>1</v>
      </c>
      <c r="I12" s="9">
        <v>2</v>
      </c>
      <c r="J12" s="9">
        <v>3</v>
      </c>
      <c r="K12" s="9">
        <v>1</v>
      </c>
      <c r="L12" s="9">
        <v>1</v>
      </c>
      <c r="M12" s="9">
        <v>1</v>
      </c>
      <c r="N12" s="9">
        <v>1</v>
      </c>
      <c r="O12" s="9">
        <v>1</v>
      </c>
      <c r="P12" s="9">
        <v>1</v>
      </c>
      <c r="Q12" s="9">
        <v>1</v>
      </c>
      <c r="R12" s="9">
        <v>1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13">
        <v>1</v>
      </c>
      <c r="Z12" s="142">
        <f t="shared" si="0"/>
        <v>0.97499999999999998</v>
      </c>
      <c r="AA12" s="143"/>
    </row>
    <row r="13" spans="2:27" ht="23.1" customHeight="1">
      <c r="B13" s="188"/>
      <c r="C13" s="189"/>
      <c r="D13" s="189"/>
      <c r="E13" s="189"/>
      <c r="F13" s="187"/>
      <c r="G13" s="187"/>
      <c r="H13" s="10">
        <v>1</v>
      </c>
      <c r="I13" s="10">
        <v>2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  <c r="P13" s="10">
        <v>1</v>
      </c>
      <c r="Q13" s="10">
        <v>1</v>
      </c>
      <c r="R13" s="10">
        <v>1</v>
      </c>
      <c r="S13" s="10">
        <v>1</v>
      </c>
      <c r="T13" s="10">
        <v>1</v>
      </c>
      <c r="U13" s="10">
        <v>1</v>
      </c>
      <c r="V13" s="10">
        <v>1</v>
      </c>
      <c r="W13" s="10">
        <v>1</v>
      </c>
      <c r="X13" s="10">
        <v>1</v>
      </c>
      <c r="Y13" s="14">
        <v>1</v>
      </c>
      <c r="Z13" s="142">
        <f t="shared" si="0"/>
        <v>0.9916666666666667</v>
      </c>
      <c r="AA13" s="143"/>
    </row>
    <row r="14" spans="2:27" ht="23.1" customHeight="1">
      <c r="B14" s="188"/>
      <c r="C14" s="189"/>
      <c r="D14" s="189"/>
      <c r="E14" s="189"/>
      <c r="F14" s="187"/>
      <c r="G14" s="187"/>
      <c r="H14" s="10">
        <v>1</v>
      </c>
      <c r="I14" s="10">
        <v>2</v>
      </c>
      <c r="J14" s="10">
        <v>1</v>
      </c>
      <c r="K14" s="10">
        <v>1</v>
      </c>
      <c r="L14" s="10">
        <v>1</v>
      </c>
      <c r="M14" s="10">
        <v>1</v>
      </c>
      <c r="N14" s="10">
        <v>1</v>
      </c>
      <c r="O14" s="10">
        <v>1</v>
      </c>
      <c r="P14" s="10">
        <v>1</v>
      </c>
      <c r="Q14" s="10">
        <v>1</v>
      </c>
      <c r="R14" s="10">
        <v>1</v>
      </c>
      <c r="S14" s="10">
        <v>1</v>
      </c>
      <c r="T14" s="10">
        <v>1</v>
      </c>
      <c r="U14" s="10">
        <v>1</v>
      </c>
      <c r="V14" s="10">
        <v>1</v>
      </c>
      <c r="W14" s="10">
        <v>1</v>
      </c>
      <c r="X14" s="10">
        <v>1</v>
      </c>
      <c r="Y14" s="14">
        <v>1</v>
      </c>
      <c r="Z14" s="142">
        <f t="shared" si="0"/>
        <v>0.9916666666666667</v>
      </c>
      <c r="AA14" s="143"/>
    </row>
    <row r="15" spans="2:27" ht="23.1" customHeight="1" thickBot="1">
      <c r="B15" s="190"/>
      <c r="C15" s="191"/>
      <c r="D15" s="191"/>
      <c r="E15" s="191"/>
      <c r="F15" s="192"/>
      <c r="G15" s="192"/>
      <c r="H15" s="11">
        <v>3</v>
      </c>
      <c r="I15" s="11">
        <v>3</v>
      </c>
      <c r="J15" s="11">
        <v>3</v>
      </c>
      <c r="K15" s="11">
        <v>3</v>
      </c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5">
        <v>3</v>
      </c>
      <c r="Z15" s="142">
        <f t="shared" si="0"/>
        <v>0.7</v>
      </c>
      <c r="AA15" s="143"/>
    </row>
    <row r="16" spans="2:27" ht="23.1" customHeight="1" thickTop="1">
      <c r="B16" s="194"/>
      <c r="C16" s="195"/>
      <c r="D16" s="195"/>
      <c r="E16" s="195"/>
      <c r="F16" s="196"/>
      <c r="G16" s="196"/>
      <c r="H16" s="9">
        <v>1</v>
      </c>
      <c r="I16" s="9">
        <v>2</v>
      </c>
      <c r="J16" s="9">
        <v>2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13">
        <v>1</v>
      </c>
      <c r="Z16" s="142">
        <f t="shared" si="0"/>
        <v>0.98333333333333328</v>
      </c>
      <c r="AA16" s="143"/>
    </row>
    <row r="17" spans="2:27" ht="23.1" customHeight="1">
      <c r="B17" s="188"/>
      <c r="C17" s="189"/>
      <c r="D17" s="189"/>
      <c r="E17" s="189"/>
      <c r="F17" s="187"/>
      <c r="G17" s="187"/>
      <c r="H17" s="10">
        <v>1</v>
      </c>
      <c r="I17" s="10">
        <v>2</v>
      </c>
      <c r="J17" s="10">
        <v>1</v>
      </c>
      <c r="K17" s="10">
        <v>1</v>
      </c>
      <c r="L17" s="10">
        <v>1</v>
      </c>
      <c r="M17" s="10">
        <v>1</v>
      </c>
      <c r="N17" s="10">
        <v>1</v>
      </c>
      <c r="O17" s="10">
        <v>1</v>
      </c>
      <c r="P17" s="10">
        <v>1</v>
      </c>
      <c r="Q17" s="10">
        <v>1</v>
      </c>
      <c r="R17" s="10">
        <v>1</v>
      </c>
      <c r="S17" s="10">
        <v>1</v>
      </c>
      <c r="T17" s="10">
        <v>1</v>
      </c>
      <c r="U17" s="10">
        <v>1</v>
      </c>
      <c r="V17" s="10">
        <v>1</v>
      </c>
      <c r="W17" s="10">
        <v>1</v>
      </c>
      <c r="X17" s="10">
        <v>1</v>
      </c>
      <c r="Y17" s="14">
        <v>1</v>
      </c>
      <c r="Z17" s="142">
        <f t="shared" si="0"/>
        <v>0.9916666666666667</v>
      </c>
      <c r="AA17" s="143"/>
    </row>
    <row r="18" spans="2:27" ht="23.1" customHeight="1">
      <c r="B18" s="188"/>
      <c r="C18" s="189"/>
      <c r="D18" s="189"/>
      <c r="E18" s="189"/>
      <c r="F18" s="187"/>
      <c r="G18" s="187"/>
      <c r="H18" s="10">
        <v>2</v>
      </c>
      <c r="I18" s="10">
        <v>2</v>
      </c>
      <c r="J18" s="10">
        <v>2</v>
      </c>
      <c r="K18" s="10">
        <v>2</v>
      </c>
      <c r="L18" s="10">
        <v>2</v>
      </c>
      <c r="M18" s="10">
        <v>2</v>
      </c>
      <c r="N18" s="10">
        <v>2</v>
      </c>
      <c r="O18" s="10">
        <v>2</v>
      </c>
      <c r="P18" s="10">
        <v>2</v>
      </c>
      <c r="Q18" s="10">
        <v>2</v>
      </c>
      <c r="R18" s="10">
        <v>2</v>
      </c>
      <c r="S18" s="10">
        <v>2</v>
      </c>
      <c r="T18" s="10">
        <v>2</v>
      </c>
      <c r="U18" s="10">
        <v>2</v>
      </c>
      <c r="V18" s="10">
        <v>2</v>
      </c>
      <c r="W18" s="10">
        <v>2</v>
      </c>
      <c r="X18" s="10">
        <v>2</v>
      </c>
      <c r="Y18" s="14">
        <v>2</v>
      </c>
      <c r="Z18" s="142">
        <f t="shared" si="0"/>
        <v>0.85</v>
      </c>
      <c r="AA18" s="143"/>
    </row>
    <row r="19" spans="2:27" ht="23.1" customHeight="1" thickBot="1">
      <c r="B19" s="190"/>
      <c r="C19" s="191"/>
      <c r="D19" s="191"/>
      <c r="E19" s="191"/>
      <c r="F19" s="192"/>
      <c r="G19" s="192"/>
      <c r="H19" s="11">
        <v>1</v>
      </c>
      <c r="I19" s="11">
        <v>1</v>
      </c>
      <c r="J19" s="11">
        <v>1</v>
      </c>
      <c r="K19" s="11">
        <v>1</v>
      </c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5">
        <v>1</v>
      </c>
      <c r="Z19" s="144">
        <f t="shared" si="0"/>
        <v>1</v>
      </c>
      <c r="AA19" s="145"/>
    </row>
    <row r="20" spans="2:27" ht="15" thickTop="1"/>
    <row r="21" spans="2:27"/>
    <row r="22" spans="2:27" ht="9" customHeight="1"/>
    <row r="23" spans="2:27" ht="26.25" customHeight="1" thickBot="1"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</row>
    <row r="24" spans="2:27" ht="42" customHeight="1" thickTop="1">
      <c r="B24" s="46" t="s">
        <v>2</v>
      </c>
      <c r="C24" s="47"/>
      <c r="D24" s="47"/>
      <c r="E24" s="47" t="s">
        <v>3</v>
      </c>
      <c r="F24" s="47"/>
      <c r="G24" s="47"/>
      <c r="H24" s="48" t="s">
        <v>4</v>
      </c>
      <c r="I24" s="48"/>
      <c r="J24" s="48"/>
      <c r="K24" s="48" t="s">
        <v>5</v>
      </c>
      <c r="L24" s="48"/>
      <c r="M24" s="48"/>
      <c r="N24" s="49" t="s">
        <v>6</v>
      </c>
      <c r="O24" s="49"/>
      <c r="P24" s="49"/>
      <c r="Q24" s="50" t="s">
        <v>7</v>
      </c>
      <c r="R24" s="50"/>
      <c r="S24" s="50"/>
      <c r="T24" s="51" t="s">
        <v>8</v>
      </c>
      <c r="U24" s="51"/>
      <c r="V24" s="51"/>
      <c r="W24" s="51" t="s">
        <v>9</v>
      </c>
      <c r="X24" s="51"/>
      <c r="Y24" s="52"/>
    </row>
    <row r="25" spans="2:27" ht="15">
      <c r="B25" s="58"/>
      <c r="C25" s="59"/>
      <c r="D25" s="59"/>
      <c r="E25" s="59">
        <f>COUNT(H6:Y6,"")</f>
        <v>18</v>
      </c>
      <c r="F25" s="59"/>
      <c r="G25" s="59"/>
      <c r="H25" s="60">
        <f>COUNTIF(H6:Y6,"1")</f>
        <v>2</v>
      </c>
      <c r="I25" s="60"/>
      <c r="J25" s="60"/>
      <c r="K25" s="175">
        <f>H25/E25</f>
        <v>0.1111111111111111</v>
      </c>
      <c r="L25" s="175"/>
      <c r="M25" s="175"/>
      <c r="N25" s="62">
        <f>COUNTIF(H6:Y6,"2")</f>
        <v>11</v>
      </c>
      <c r="O25" s="62"/>
      <c r="P25" s="62"/>
      <c r="Q25" s="176">
        <f>N25/E25</f>
        <v>0.61111111111111116</v>
      </c>
      <c r="R25" s="176"/>
      <c r="S25" s="176"/>
      <c r="T25" s="55">
        <f>COUNTIF(H6:Y6,"3")</f>
        <v>5</v>
      </c>
      <c r="U25" s="55"/>
      <c r="V25" s="55"/>
      <c r="W25" s="173">
        <f>T25/E25</f>
        <v>0.27777777777777779</v>
      </c>
      <c r="X25" s="173"/>
      <c r="Y25" s="174"/>
    </row>
    <row r="26" spans="2:27" ht="15">
      <c r="B26" s="58"/>
      <c r="C26" s="59"/>
      <c r="D26" s="59"/>
      <c r="E26" s="59">
        <f>COUNT(H7:Y7,"")</f>
        <v>18</v>
      </c>
      <c r="F26" s="59"/>
      <c r="G26" s="59"/>
      <c r="H26" s="60">
        <f>COUNTIF(H7:Y7,"1")</f>
        <v>17</v>
      </c>
      <c r="I26" s="60"/>
      <c r="J26" s="60"/>
      <c r="K26" s="175">
        <f t="shared" ref="K26:K42" si="1">H26/E26</f>
        <v>0.94444444444444442</v>
      </c>
      <c r="L26" s="175"/>
      <c r="M26" s="175"/>
      <c r="N26" s="62">
        <f>COUNTIF(H7:Y7,"2")</f>
        <v>1</v>
      </c>
      <c r="O26" s="62"/>
      <c r="P26" s="62"/>
      <c r="Q26" s="176">
        <f t="shared" ref="Q26:Q42" si="2">N26/E26</f>
        <v>5.5555555555555552E-2</v>
      </c>
      <c r="R26" s="176"/>
      <c r="S26" s="176"/>
      <c r="T26" s="55">
        <f>COUNTIF(H7:Y7,"3")</f>
        <v>0</v>
      </c>
      <c r="U26" s="55"/>
      <c r="V26" s="55"/>
      <c r="W26" s="173">
        <f t="shared" ref="W26:W42" si="3">T26/E26</f>
        <v>0</v>
      </c>
      <c r="X26" s="173"/>
      <c r="Y26" s="174"/>
    </row>
    <row r="27" spans="2:27" ht="15.75" thickBot="1">
      <c r="B27" s="78"/>
      <c r="C27" s="79"/>
      <c r="D27" s="79"/>
      <c r="E27" s="79">
        <f>COUNT(H8:Y8,"")</f>
        <v>5</v>
      </c>
      <c r="F27" s="79"/>
      <c r="G27" s="79"/>
      <c r="H27" s="80">
        <f>COUNTIF(H8:Y8,"1")</f>
        <v>4</v>
      </c>
      <c r="I27" s="80"/>
      <c r="J27" s="80"/>
      <c r="K27" s="179">
        <f t="shared" si="1"/>
        <v>0.8</v>
      </c>
      <c r="L27" s="179"/>
      <c r="M27" s="179"/>
      <c r="N27" s="82">
        <f>COUNTIF(H8:Y8,"2")</f>
        <v>1</v>
      </c>
      <c r="O27" s="82"/>
      <c r="P27" s="82"/>
      <c r="Q27" s="180">
        <f t="shared" si="2"/>
        <v>0.2</v>
      </c>
      <c r="R27" s="180"/>
      <c r="S27" s="180"/>
      <c r="T27" s="64">
        <f>COUNTIF(H8:Y8,"3")</f>
        <v>0</v>
      </c>
      <c r="U27" s="64"/>
      <c r="V27" s="64"/>
      <c r="W27" s="181">
        <f t="shared" si="3"/>
        <v>0</v>
      </c>
      <c r="X27" s="181"/>
      <c r="Y27" s="182"/>
    </row>
    <row r="28" spans="2:27" ht="20.25" customHeight="1" thickTop="1" thickBot="1">
      <c r="B28" s="129" t="s">
        <v>29</v>
      </c>
      <c r="C28" s="130"/>
      <c r="D28" s="131"/>
      <c r="E28" s="132">
        <f>SUM(E25:G27)</f>
        <v>41</v>
      </c>
      <c r="F28" s="130"/>
      <c r="G28" s="131"/>
      <c r="H28" s="132">
        <f>SUM(H25:J27)</f>
        <v>23</v>
      </c>
      <c r="I28" s="130"/>
      <c r="J28" s="131"/>
      <c r="K28" s="177">
        <f t="shared" si="1"/>
        <v>0.56097560975609762</v>
      </c>
      <c r="L28" s="177"/>
      <c r="M28" s="177"/>
      <c r="N28" s="132">
        <f>SUM(N25:P27)</f>
        <v>13</v>
      </c>
      <c r="O28" s="130"/>
      <c r="P28" s="131"/>
      <c r="Q28" s="177">
        <f t="shared" si="2"/>
        <v>0.31707317073170732</v>
      </c>
      <c r="R28" s="177"/>
      <c r="S28" s="177"/>
      <c r="T28" s="132">
        <f>SUM(T25:V27)</f>
        <v>5</v>
      </c>
      <c r="U28" s="130"/>
      <c r="V28" s="131"/>
      <c r="W28" s="177">
        <f t="shared" si="3"/>
        <v>0.12195121951219512</v>
      </c>
      <c r="X28" s="177"/>
      <c r="Y28" s="178"/>
    </row>
    <row r="29" spans="2:27" ht="15.75" thickTop="1">
      <c r="B29" s="58"/>
      <c r="C29" s="59"/>
      <c r="D29" s="59"/>
      <c r="E29" s="59">
        <f>COUNT(H9:Y9,"")</f>
        <v>18</v>
      </c>
      <c r="F29" s="59"/>
      <c r="G29" s="59"/>
      <c r="H29" s="69">
        <f>COUNTIF(H9:Y9,"1")</f>
        <v>17</v>
      </c>
      <c r="I29" s="70"/>
      <c r="J29" s="71"/>
      <c r="K29" s="175">
        <f t="shared" si="1"/>
        <v>0.94444444444444442</v>
      </c>
      <c r="L29" s="175"/>
      <c r="M29" s="175"/>
      <c r="N29" s="73">
        <f>COUNTIF(H9:Y9,"2")</f>
        <v>1</v>
      </c>
      <c r="O29" s="73"/>
      <c r="P29" s="73"/>
      <c r="Q29" s="176">
        <f t="shared" si="2"/>
        <v>5.5555555555555552E-2</v>
      </c>
      <c r="R29" s="176"/>
      <c r="S29" s="176"/>
      <c r="T29" s="75">
        <f>COUNTIF(H9:Y9,"3")</f>
        <v>0</v>
      </c>
      <c r="U29" s="75"/>
      <c r="V29" s="75"/>
      <c r="W29" s="173">
        <f t="shared" si="3"/>
        <v>0</v>
      </c>
      <c r="X29" s="173"/>
      <c r="Y29" s="174"/>
    </row>
    <row r="30" spans="2:27" ht="15">
      <c r="B30" s="58"/>
      <c r="C30" s="59"/>
      <c r="D30" s="59"/>
      <c r="E30" s="59">
        <f>COUNT(H10:Y10,"")</f>
        <v>18</v>
      </c>
      <c r="F30" s="59"/>
      <c r="G30" s="59"/>
      <c r="H30" s="69">
        <f>COUNTIF(H10:Y10,"1")</f>
        <v>17</v>
      </c>
      <c r="I30" s="70"/>
      <c r="J30" s="71"/>
      <c r="K30" s="175">
        <f t="shared" si="1"/>
        <v>0.94444444444444442</v>
      </c>
      <c r="L30" s="175"/>
      <c r="M30" s="175"/>
      <c r="N30" s="73">
        <f>COUNTIF(H10:Y10,"2")</f>
        <v>1</v>
      </c>
      <c r="O30" s="73"/>
      <c r="P30" s="73"/>
      <c r="Q30" s="176">
        <f t="shared" si="2"/>
        <v>5.5555555555555552E-2</v>
      </c>
      <c r="R30" s="176"/>
      <c r="S30" s="176"/>
      <c r="T30" s="75">
        <f>COUNTIF(H10:Y10,"3")</f>
        <v>0</v>
      </c>
      <c r="U30" s="75"/>
      <c r="V30" s="75"/>
      <c r="W30" s="173">
        <f t="shared" si="3"/>
        <v>0</v>
      </c>
      <c r="X30" s="173"/>
      <c r="Y30" s="174"/>
    </row>
    <row r="31" spans="2:27" ht="15.75" thickBot="1">
      <c r="B31" s="78"/>
      <c r="C31" s="79"/>
      <c r="D31" s="79"/>
      <c r="E31" s="79">
        <f>COUNT(H11:Y11,"")</f>
        <v>5</v>
      </c>
      <c r="F31" s="79"/>
      <c r="G31" s="79"/>
      <c r="H31" s="89">
        <f>COUNTIF(H11:Y11,"1")</f>
        <v>4</v>
      </c>
      <c r="I31" s="90"/>
      <c r="J31" s="91"/>
      <c r="K31" s="179">
        <f t="shared" si="1"/>
        <v>0.8</v>
      </c>
      <c r="L31" s="179"/>
      <c r="M31" s="179"/>
      <c r="N31" s="92">
        <f>COUNTIF(H11:Y11,"2")</f>
        <v>1</v>
      </c>
      <c r="O31" s="92"/>
      <c r="P31" s="92"/>
      <c r="Q31" s="180">
        <f t="shared" si="2"/>
        <v>0.2</v>
      </c>
      <c r="R31" s="180"/>
      <c r="S31" s="180"/>
      <c r="T31" s="84">
        <f>COUNTIF(H11:Y11,"3")</f>
        <v>0</v>
      </c>
      <c r="U31" s="84"/>
      <c r="V31" s="84"/>
      <c r="W31" s="181">
        <f t="shared" si="3"/>
        <v>0</v>
      </c>
      <c r="X31" s="181"/>
      <c r="Y31" s="182"/>
    </row>
    <row r="32" spans="2:27" ht="20.25" customHeight="1" thickTop="1" thickBot="1">
      <c r="B32" s="85" t="s">
        <v>29</v>
      </c>
      <c r="C32" s="86"/>
      <c r="D32" s="86"/>
      <c r="E32" s="86">
        <f>SUM(E29:G31)</f>
        <v>41</v>
      </c>
      <c r="F32" s="86"/>
      <c r="G32" s="86"/>
      <c r="H32" s="86">
        <f>SUM(H29:J31)</f>
        <v>38</v>
      </c>
      <c r="I32" s="86"/>
      <c r="J32" s="86"/>
      <c r="K32" s="177">
        <f t="shared" si="1"/>
        <v>0.92682926829268297</v>
      </c>
      <c r="L32" s="177"/>
      <c r="M32" s="177"/>
      <c r="N32" s="86">
        <f>SUM(N29:P31)</f>
        <v>3</v>
      </c>
      <c r="O32" s="86"/>
      <c r="P32" s="86"/>
      <c r="Q32" s="177">
        <f t="shared" si="2"/>
        <v>7.3170731707317069E-2</v>
      </c>
      <c r="R32" s="177"/>
      <c r="S32" s="177"/>
      <c r="T32" s="86">
        <f>SUM(T29:V31)</f>
        <v>0</v>
      </c>
      <c r="U32" s="86"/>
      <c r="V32" s="86"/>
      <c r="W32" s="177">
        <f t="shared" si="3"/>
        <v>0</v>
      </c>
      <c r="X32" s="177"/>
      <c r="Y32" s="178"/>
    </row>
    <row r="33" spans="2:25" ht="15.75" thickTop="1">
      <c r="B33" s="67"/>
      <c r="C33" s="68"/>
      <c r="D33" s="68"/>
      <c r="E33" s="68">
        <f>COUNT(H12:Y12,"")</f>
        <v>18</v>
      </c>
      <c r="F33" s="68"/>
      <c r="G33" s="68"/>
      <c r="H33" s="69">
        <f>COUNTIF(H12:Y12,"1")</f>
        <v>16</v>
      </c>
      <c r="I33" s="70"/>
      <c r="J33" s="71"/>
      <c r="K33" s="183">
        <f t="shared" si="1"/>
        <v>0.88888888888888884</v>
      </c>
      <c r="L33" s="183"/>
      <c r="M33" s="183"/>
      <c r="N33" s="73">
        <f>COUNTIF(H12:Y12,"2")</f>
        <v>1</v>
      </c>
      <c r="O33" s="73"/>
      <c r="P33" s="73"/>
      <c r="Q33" s="184">
        <f t="shared" si="2"/>
        <v>5.5555555555555552E-2</v>
      </c>
      <c r="R33" s="184"/>
      <c r="S33" s="184"/>
      <c r="T33" s="75">
        <f>COUNTIF(H12:Y12,"3")</f>
        <v>1</v>
      </c>
      <c r="U33" s="75"/>
      <c r="V33" s="75"/>
      <c r="W33" s="185">
        <f t="shared" si="3"/>
        <v>5.5555555555555552E-2</v>
      </c>
      <c r="X33" s="185"/>
      <c r="Y33" s="186"/>
    </row>
    <row r="34" spans="2:25" ht="15">
      <c r="B34" s="58"/>
      <c r="C34" s="59"/>
      <c r="D34" s="59"/>
      <c r="E34" s="68">
        <f>COUNT(H13:Y13,"")</f>
        <v>18</v>
      </c>
      <c r="F34" s="68"/>
      <c r="G34" s="68"/>
      <c r="H34" s="69">
        <f>COUNTIF(H13:Y13,"1")</f>
        <v>17</v>
      </c>
      <c r="I34" s="70"/>
      <c r="J34" s="71"/>
      <c r="K34" s="175">
        <f t="shared" si="1"/>
        <v>0.94444444444444442</v>
      </c>
      <c r="L34" s="175"/>
      <c r="M34" s="175"/>
      <c r="N34" s="73">
        <f>COUNTIF(H13:Y13,"2")</f>
        <v>1</v>
      </c>
      <c r="O34" s="73"/>
      <c r="P34" s="73"/>
      <c r="Q34" s="176">
        <f t="shared" si="2"/>
        <v>5.5555555555555552E-2</v>
      </c>
      <c r="R34" s="176"/>
      <c r="S34" s="176"/>
      <c r="T34" s="75">
        <f>COUNTIF(H13:Y13,"3")</f>
        <v>0</v>
      </c>
      <c r="U34" s="75"/>
      <c r="V34" s="75"/>
      <c r="W34" s="173">
        <f t="shared" si="3"/>
        <v>0</v>
      </c>
      <c r="X34" s="173"/>
      <c r="Y34" s="174"/>
    </row>
    <row r="35" spans="2:25" ht="15">
      <c r="B35" s="58"/>
      <c r="C35" s="59"/>
      <c r="D35" s="59"/>
      <c r="E35" s="68">
        <f>COUNT(H14:Y14,"")</f>
        <v>18</v>
      </c>
      <c r="F35" s="68"/>
      <c r="G35" s="68"/>
      <c r="H35" s="69">
        <f>COUNTIF(H14:Y14,"1")</f>
        <v>17</v>
      </c>
      <c r="I35" s="70"/>
      <c r="J35" s="71"/>
      <c r="K35" s="175">
        <f t="shared" si="1"/>
        <v>0.94444444444444442</v>
      </c>
      <c r="L35" s="175"/>
      <c r="M35" s="175"/>
      <c r="N35" s="73">
        <f>COUNTIF(H14:Y14,"2")</f>
        <v>1</v>
      </c>
      <c r="O35" s="73"/>
      <c r="P35" s="73"/>
      <c r="Q35" s="176">
        <f t="shared" si="2"/>
        <v>5.5555555555555552E-2</v>
      </c>
      <c r="R35" s="176"/>
      <c r="S35" s="176"/>
      <c r="T35" s="75">
        <f>COUNTIF(H14:Y14,"3")</f>
        <v>0</v>
      </c>
      <c r="U35" s="75"/>
      <c r="V35" s="75"/>
      <c r="W35" s="173">
        <f t="shared" si="3"/>
        <v>0</v>
      </c>
      <c r="X35" s="173"/>
      <c r="Y35" s="174"/>
    </row>
    <row r="36" spans="2:25" ht="15.75" thickBot="1">
      <c r="B36" s="78"/>
      <c r="C36" s="79"/>
      <c r="D36" s="79"/>
      <c r="E36" s="68">
        <f>COUNT(H15:Y15,"")</f>
        <v>5</v>
      </c>
      <c r="F36" s="68"/>
      <c r="G36" s="68"/>
      <c r="H36" s="89">
        <f>COUNTIF(H15:Y15,"1")</f>
        <v>0</v>
      </c>
      <c r="I36" s="90"/>
      <c r="J36" s="91"/>
      <c r="K36" s="179">
        <f t="shared" si="1"/>
        <v>0</v>
      </c>
      <c r="L36" s="179"/>
      <c r="M36" s="179"/>
      <c r="N36" s="92">
        <f>COUNTIF(H15:Y15,"2")</f>
        <v>0</v>
      </c>
      <c r="O36" s="92"/>
      <c r="P36" s="92"/>
      <c r="Q36" s="180">
        <f t="shared" si="2"/>
        <v>0</v>
      </c>
      <c r="R36" s="180"/>
      <c r="S36" s="180"/>
      <c r="T36" s="75">
        <f>COUNTIF(H15:Y15,"3")</f>
        <v>5</v>
      </c>
      <c r="U36" s="75"/>
      <c r="V36" s="75"/>
      <c r="W36" s="181">
        <f t="shared" si="3"/>
        <v>1</v>
      </c>
      <c r="X36" s="181"/>
      <c r="Y36" s="182"/>
    </row>
    <row r="37" spans="2:25" ht="20.25" customHeight="1" thickTop="1" thickBot="1">
      <c r="B37" s="85" t="s">
        <v>29</v>
      </c>
      <c r="C37" s="86"/>
      <c r="D37" s="86"/>
      <c r="E37" s="86">
        <f>SUM(E33:G36)</f>
        <v>59</v>
      </c>
      <c r="F37" s="86"/>
      <c r="G37" s="86"/>
      <c r="H37" s="86">
        <f>SUM(H33:J36)</f>
        <v>50</v>
      </c>
      <c r="I37" s="86"/>
      <c r="J37" s="86"/>
      <c r="K37" s="177">
        <f t="shared" si="1"/>
        <v>0.84745762711864403</v>
      </c>
      <c r="L37" s="177"/>
      <c r="M37" s="177"/>
      <c r="N37" s="86">
        <f>SUM(N33:P36)</f>
        <v>3</v>
      </c>
      <c r="O37" s="86"/>
      <c r="P37" s="86"/>
      <c r="Q37" s="177">
        <f t="shared" si="2"/>
        <v>5.0847457627118647E-2</v>
      </c>
      <c r="R37" s="177"/>
      <c r="S37" s="177"/>
      <c r="T37" s="86">
        <f>SUM(T33:V36)</f>
        <v>6</v>
      </c>
      <c r="U37" s="86"/>
      <c r="V37" s="86"/>
      <c r="W37" s="177">
        <f t="shared" si="3"/>
        <v>0.10169491525423729</v>
      </c>
      <c r="X37" s="177"/>
      <c r="Y37" s="178"/>
    </row>
    <row r="38" spans="2:25" ht="15.75" thickTop="1">
      <c r="B38" s="67"/>
      <c r="C38" s="68"/>
      <c r="D38" s="68"/>
      <c r="E38" s="68">
        <f>COUNT(H16:Y16,"")</f>
        <v>18</v>
      </c>
      <c r="F38" s="68"/>
      <c r="G38" s="68"/>
      <c r="H38" s="69">
        <f>COUNTIF(H16:Y16,"1")</f>
        <v>16</v>
      </c>
      <c r="I38" s="70"/>
      <c r="J38" s="71"/>
      <c r="K38" s="183">
        <f t="shared" si="1"/>
        <v>0.88888888888888884</v>
      </c>
      <c r="L38" s="183"/>
      <c r="M38" s="183"/>
      <c r="N38" s="73">
        <f>COUNTIF(H16:Y16,"2")</f>
        <v>2</v>
      </c>
      <c r="O38" s="73"/>
      <c r="P38" s="73"/>
      <c r="Q38" s="184">
        <f t="shared" si="2"/>
        <v>0.1111111111111111</v>
      </c>
      <c r="R38" s="184"/>
      <c r="S38" s="184"/>
      <c r="T38" s="75">
        <f>COUNTIF(H16:Y16,"3")</f>
        <v>0</v>
      </c>
      <c r="U38" s="75"/>
      <c r="V38" s="75"/>
      <c r="W38" s="185">
        <f t="shared" si="3"/>
        <v>0</v>
      </c>
      <c r="X38" s="185"/>
      <c r="Y38" s="186"/>
    </row>
    <row r="39" spans="2:25" ht="15">
      <c r="B39" s="58"/>
      <c r="C39" s="59"/>
      <c r="D39" s="59"/>
      <c r="E39" s="68">
        <f>COUNT(H17:Y17,"")</f>
        <v>18</v>
      </c>
      <c r="F39" s="68"/>
      <c r="G39" s="68"/>
      <c r="H39" s="69">
        <f>COUNTIF(H17:Y17,"1")</f>
        <v>17</v>
      </c>
      <c r="I39" s="70"/>
      <c r="J39" s="71"/>
      <c r="K39" s="175">
        <f t="shared" si="1"/>
        <v>0.94444444444444442</v>
      </c>
      <c r="L39" s="175"/>
      <c r="M39" s="175"/>
      <c r="N39" s="73">
        <f>COUNTIF(H17:Y17,"2")</f>
        <v>1</v>
      </c>
      <c r="O39" s="73"/>
      <c r="P39" s="73"/>
      <c r="Q39" s="176">
        <f t="shared" si="2"/>
        <v>5.5555555555555552E-2</v>
      </c>
      <c r="R39" s="176"/>
      <c r="S39" s="176"/>
      <c r="T39" s="75">
        <f>COUNTIF(H17:Y17,"3")</f>
        <v>0</v>
      </c>
      <c r="U39" s="75"/>
      <c r="V39" s="75"/>
      <c r="W39" s="173">
        <f t="shared" si="3"/>
        <v>0</v>
      </c>
      <c r="X39" s="173"/>
      <c r="Y39" s="174"/>
    </row>
    <row r="40" spans="2:25" ht="15">
      <c r="B40" s="58"/>
      <c r="C40" s="59"/>
      <c r="D40" s="59"/>
      <c r="E40" s="68">
        <f>COUNT(H18:Y18,"")</f>
        <v>18</v>
      </c>
      <c r="F40" s="68"/>
      <c r="G40" s="68"/>
      <c r="H40" s="69">
        <f>COUNTIF(H18:Y18,"1")</f>
        <v>0</v>
      </c>
      <c r="I40" s="70"/>
      <c r="J40" s="71"/>
      <c r="K40" s="175">
        <f t="shared" si="1"/>
        <v>0</v>
      </c>
      <c r="L40" s="175"/>
      <c r="M40" s="175"/>
      <c r="N40" s="73">
        <f>COUNTIF(H18:Y18,"2")</f>
        <v>18</v>
      </c>
      <c r="O40" s="73"/>
      <c r="P40" s="73"/>
      <c r="Q40" s="176">
        <f t="shared" si="2"/>
        <v>1</v>
      </c>
      <c r="R40" s="176"/>
      <c r="S40" s="176"/>
      <c r="T40" s="75">
        <f>COUNTIF(H18:Y18,"3")</f>
        <v>0</v>
      </c>
      <c r="U40" s="75"/>
      <c r="V40" s="75"/>
      <c r="W40" s="173">
        <f t="shared" si="3"/>
        <v>0</v>
      </c>
      <c r="X40" s="173"/>
      <c r="Y40" s="174"/>
    </row>
    <row r="41" spans="2:25" ht="15.75" thickBot="1">
      <c r="B41" s="78"/>
      <c r="C41" s="79"/>
      <c r="D41" s="79"/>
      <c r="E41" s="68">
        <f>COUNT(H19:Y19,"")</f>
        <v>5</v>
      </c>
      <c r="F41" s="68"/>
      <c r="G41" s="68"/>
      <c r="H41" s="69">
        <f>COUNTIF(H19:Y19,"1")</f>
        <v>5</v>
      </c>
      <c r="I41" s="70"/>
      <c r="J41" s="71"/>
      <c r="K41" s="179">
        <f t="shared" si="1"/>
        <v>1</v>
      </c>
      <c r="L41" s="179"/>
      <c r="M41" s="179"/>
      <c r="N41" s="73">
        <f>COUNTIF(H19:Y19,"2")</f>
        <v>0</v>
      </c>
      <c r="O41" s="73"/>
      <c r="P41" s="73"/>
      <c r="Q41" s="180">
        <f t="shared" si="2"/>
        <v>0</v>
      </c>
      <c r="R41" s="180"/>
      <c r="S41" s="180"/>
      <c r="T41" s="75">
        <f>COUNTIF(H19:Y19,"3")</f>
        <v>0</v>
      </c>
      <c r="U41" s="75"/>
      <c r="V41" s="75"/>
      <c r="W41" s="181">
        <f t="shared" si="3"/>
        <v>0</v>
      </c>
      <c r="X41" s="181"/>
      <c r="Y41" s="182"/>
    </row>
    <row r="42" spans="2:25" ht="20.25" customHeight="1" thickTop="1" thickBot="1">
      <c r="B42" s="85" t="s">
        <v>29</v>
      </c>
      <c r="C42" s="86"/>
      <c r="D42" s="86"/>
      <c r="E42" s="86">
        <f>SUM(E38:G41)</f>
        <v>59</v>
      </c>
      <c r="F42" s="86"/>
      <c r="G42" s="86"/>
      <c r="H42" s="86">
        <f>SUM(H38:J41)</f>
        <v>38</v>
      </c>
      <c r="I42" s="86"/>
      <c r="J42" s="86"/>
      <c r="K42" s="177">
        <f t="shared" si="1"/>
        <v>0.64406779661016944</v>
      </c>
      <c r="L42" s="177"/>
      <c r="M42" s="177"/>
      <c r="N42" s="86">
        <f>SUM(N38:P41)</f>
        <v>21</v>
      </c>
      <c r="O42" s="86"/>
      <c r="P42" s="86"/>
      <c r="Q42" s="177">
        <f t="shared" si="2"/>
        <v>0.3559322033898305</v>
      </c>
      <c r="R42" s="177"/>
      <c r="S42" s="177"/>
      <c r="T42" s="86">
        <f>SUM(T38:V41)</f>
        <v>0</v>
      </c>
      <c r="U42" s="86"/>
      <c r="V42" s="86"/>
      <c r="W42" s="177">
        <f t="shared" si="3"/>
        <v>0</v>
      </c>
      <c r="X42" s="177"/>
      <c r="Y42" s="178"/>
    </row>
    <row r="43" spans="2:25" ht="25.5" customHeight="1" thickTop="1" thickBot="1"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</row>
    <row r="44" spans="2:25" ht="41.25" customHeight="1" thickTop="1">
      <c r="B44" s="46" t="s">
        <v>2</v>
      </c>
      <c r="C44" s="47"/>
      <c r="D44" s="47"/>
      <c r="E44" s="47" t="s">
        <v>3</v>
      </c>
      <c r="F44" s="47"/>
      <c r="G44" s="47"/>
      <c r="H44" s="48" t="s">
        <v>4</v>
      </c>
      <c r="I44" s="48"/>
      <c r="J44" s="48"/>
      <c r="K44" s="48" t="s">
        <v>5</v>
      </c>
      <c r="L44" s="48"/>
      <c r="M44" s="48"/>
      <c r="N44" s="49" t="s">
        <v>6</v>
      </c>
      <c r="O44" s="49"/>
      <c r="P44" s="49"/>
      <c r="Q44" s="49" t="s">
        <v>7</v>
      </c>
      <c r="R44" s="49"/>
      <c r="S44" s="49"/>
      <c r="T44" s="51" t="s">
        <v>8</v>
      </c>
      <c r="U44" s="51"/>
      <c r="V44" s="51"/>
      <c r="W44" s="51" t="s">
        <v>9</v>
      </c>
      <c r="X44" s="51"/>
      <c r="Y44" s="52"/>
    </row>
    <row r="45" spans="2:25" ht="15">
      <c r="B45" s="93"/>
      <c r="C45" s="94"/>
      <c r="D45" s="94"/>
      <c r="E45" s="94">
        <f>COUNT(H12:Y12,H16:Y16)</f>
        <v>36</v>
      </c>
      <c r="F45" s="94"/>
      <c r="G45" s="94"/>
      <c r="H45" s="60">
        <f>H33+H38</f>
        <v>32</v>
      </c>
      <c r="I45" s="60"/>
      <c r="J45" s="60"/>
      <c r="K45" s="175">
        <f>H45/E45</f>
        <v>0.88888888888888884</v>
      </c>
      <c r="L45" s="175"/>
      <c r="M45" s="175"/>
      <c r="N45" s="62">
        <f>N33+N38</f>
        <v>3</v>
      </c>
      <c r="O45" s="62"/>
      <c r="P45" s="62"/>
      <c r="Q45" s="176">
        <f>N45/E45</f>
        <v>8.3333333333333329E-2</v>
      </c>
      <c r="R45" s="176"/>
      <c r="S45" s="176"/>
      <c r="T45" s="55">
        <f>T38+T33</f>
        <v>1</v>
      </c>
      <c r="U45" s="55"/>
      <c r="V45" s="55"/>
      <c r="W45" s="173">
        <f>T45/E45</f>
        <v>2.7777777777777776E-2</v>
      </c>
      <c r="X45" s="173"/>
      <c r="Y45" s="174"/>
    </row>
    <row r="46" spans="2:25" ht="15">
      <c r="B46" s="93"/>
      <c r="C46" s="94"/>
      <c r="D46" s="94"/>
      <c r="E46" s="94">
        <f>COUNT(H13:Y13,H17:Y17,H9:Y9,H6:Y6)</f>
        <v>72</v>
      </c>
      <c r="F46" s="94"/>
      <c r="G46" s="94"/>
      <c r="H46" s="60">
        <f>H34+H39+H25+H29</f>
        <v>53</v>
      </c>
      <c r="I46" s="60"/>
      <c r="J46" s="60"/>
      <c r="K46" s="175">
        <f>H46/E46</f>
        <v>0.73611111111111116</v>
      </c>
      <c r="L46" s="175"/>
      <c r="M46" s="175"/>
      <c r="N46" s="62">
        <f>N34+N39+N29+N25</f>
        <v>14</v>
      </c>
      <c r="O46" s="62"/>
      <c r="P46" s="62"/>
      <c r="Q46" s="176">
        <f>N46/E46</f>
        <v>0.19444444444444445</v>
      </c>
      <c r="R46" s="176"/>
      <c r="S46" s="176"/>
      <c r="T46" s="55">
        <f>T34+T39+T29+T25</f>
        <v>5</v>
      </c>
      <c r="U46" s="55"/>
      <c r="V46" s="55"/>
      <c r="W46" s="173">
        <f>T46/E46</f>
        <v>6.9444444444444448E-2</v>
      </c>
      <c r="X46" s="173"/>
      <c r="Y46" s="174"/>
    </row>
    <row r="47" spans="2:25" ht="15">
      <c r="B47" s="93"/>
      <c r="C47" s="94"/>
      <c r="D47" s="94"/>
      <c r="E47" s="94">
        <f>COUNT(H14:Y14,H18:Y18,H10:Y10,H7:Y7)</f>
        <v>72</v>
      </c>
      <c r="F47" s="94"/>
      <c r="G47" s="94"/>
      <c r="H47" s="60">
        <f>H35+H40+H26+H30</f>
        <v>51</v>
      </c>
      <c r="I47" s="60"/>
      <c r="J47" s="60"/>
      <c r="K47" s="175">
        <f>H47/E47</f>
        <v>0.70833333333333337</v>
      </c>
      <c r="L47" s="175"/>
      <c r="M47" s="175"/>
      <c r="N47" s="62">
        <f>N35+N40+N30+N26</f>
        <v>21</v>
      </c>
      <c r="O47" s="62"/>
      <c r="P47" s="62"/>
      <c r="Q47" s="176">
        <f>N47/E47</f>
        <v>0.29166666666666669</v>
      </c>
      <c r="R47" s="176"/>
      <c r="S47" s="176"/>
      <c r="T47" s="55">
        <f>T35+T40+T30+T26</f>
        <v>0</v>
      </c>
      <c r="U47" s="55"/>
      <c r="V47" s="55"/>
      <c r="W47" s="173">
        <f>T47/E47</f>
        <v>0</v>
      </c>
      <c r="X47" s="173"/>
      <c r="Y47" s="174"/>
    </row>
    <row r="48" spans="2:25" ht="15.75" thickBot="1">
      <c r="B48" s="166"/>
      <c r="C48" s="167"/>
      <c r="D48" s="167"/>
      <c r="E48" s="167">
        <f>COUNT(H15:Y15,H19:Y19,H11:Y11,H8:Y8)</f>
        <v>20</v>
      </c>
      <c r="F48" s="167"/>
      <c r="G48" s="167"/>
      <c r="H48" s="168">
        <f>H36+H41+H27+H31</f>
        <v>13</v>
      </c>
      <c r="I48" s="168"/>
      <c r="J48" s="168"/>
      <c r="K48" s="169">
        <f>H48/E48</f>
        <v>0.65</v>
      </c>
      <c r="L48" s="169"/>
      <c r="M48" s="169"/>
      <c r="N48" s="170">
        <f>N36+N41+N31+N27</f>
        <v>2</v>
      </c>
      <c r="O48" s="170"/>
      <c r="P48" s="170"/>
      <c r="Q48" s="171">
        <f>N48/E48</f>
        <v>0.1</v>
      </c>
      <c r="R48" s="171"/>
      <c r="S48" s="171"/>
      <c r="T48" s="163">
        <f>T36+T41+T31+T27</f>
        <v>5</v>
      </c>
      <c r="U48" s="163"/>
      <c r="V48" s="163"/>
      <c r="W48" s="164">
        <f>T48/E48</f>
        <v>0.25</v>
      </c>
      <c r="X48" s="164"/>
      <c r="Y48" s="165"/>
    </row>
    <row r="49" spans="2:25" ht="15.75" thickTop="1">
      <c r="B49" s="23"/>
      <c r="C49" s="23"/>
      <c r="D49" s="23"/>
      <c r="E49" s="23"/>
      <c r="F49" s="23"/>
      <c r="G49" s="23"/>
      <c r="H49" s="23"/>
      <c r="I49" s="23"/>
      <c r="J49" s="23"/>
      <c r="K49" s="24"/>
      <c r="L49" s="24"/>
      <c r="M49" s="24"/>
      <c r="N49" s="23"/>
      <c r="O49" s="23"/>
      <c r="P49" s="23"/>
      <c r="Q49" s="24"/>
      <c r="R49" s="24"/>
      <c r="S49" s="24"/>
      <c r="T49" s="23"/>
      <c r="U49" s="23"/>
      <c r="V49" s="23"/>
      <c r="W49" s="24"/>
      <c r="X49" s="24"/>
      <c r="Y49" s="24"/>
    </row>
    <row r="50" spans="2:25" ht="15">
      <c r="B50" s="23"/>
      <c r="C50" s="23"/>
      <c r="D50" s="23"/>
      <c r="E50" s="23"/>
      <c r="F50" s="23"/>
      <c r="G50" s="23"/>
      <c r="H50" s="23"/>
      <c r="I50" s="23"/>
      <c r="J50" s="23"/>
      <c r="K50" s="24"/>
      <c r="L50" s="24"/>
      <c r="M50" s="24"/>
      <c r="N50" s="23"/>
      <c r="O50" s="23"/>
      <c r="P50" s="23"/>
      <c r="Q50" s="24"/>
      <c r="R50" s="24"/>
      <c r="S50" s="24"/>
      <c r="T50" s="23"/>
      <c r="U50" s="23"/>
      <c r="V50" s="23"/>
      <c r="W50" s="24"/>
      <c r="X50" s="24"/>
      <c r="Y50" s="24"/>
    </row>
    <row r="51" spans="2:25" ht="15">
      <c r="B51" s="23"/>
      <c r="C51" s="23"/>
      <c r="D51" s="23"/>
      <c r="E51" s="23"/>
      <c r="F51" s="23"/>
      <c r="G51" s="23"/>
      <c r="H51" s="23"/>
      <c r="I51" s="23"/>
      <c r="J51" s="23"/>
      <c r="K51" s="24"/>
      <c r="L51" s="24"/>
      <c r="M51" s="24"/>
      <c r="N51" s="23"/>
      <c r="O51" s="23"/>
      <c r="P51" s="23"/>
      <c r="Q51" s="24"/>
      <c r="R51" s="24"/>
      <c r="S51" s="24"/>
      <c r="T51" s="23"/>
      <c r="U51" s="23"/>
      <c r="V51" s="23"/>
      <c r="W51" s="24"/>
      <c r="X51" s="24"/>
      <c r="Y51" s="24"/>
    </row>
    <row r="52" spans="2:25" ht="15">
      <c r="B52" s="23"/>
      <c r="C52" s="23"/>
      <c r="D52" s="23"/>
      <c r="E52" s="23"/>
      <c r="F52" s="23"/>
      <c r="G52" s="23"/>
      <c r="H52" s="23"/>
      <c r="I52" s="23"/>
      <c r="J52" s="23"/>
      <c r="K52" s="24"/>
      <c r="L52" s="24"/>
      <c r="M52" s="24"/>
      <c r="N52" s="23"/>
      <c r="O52" s="23"/>
      <c r="P52" s="23"/>
      <c r="Q52" s="24"/>
      <c r="R52" s="24"/>
      <c r="S52" s="24"/>
      <c r="T52" s="23"/>
      <c r="U52" s="23"/>
      <c r="V52" s="23"/>
      <c r="W52" s="24"/>
      <c r="X52" s="24"/>
      <c r="Y52" s="24"/>
    </row>
    <row r="53" spans="2:25" ht="15">
      <c r="B53" s="23"/>
      <c r="C53" s="23"/>
      <c r="D53" s="23"/>
      <c r="E53" s="23"/>
      <c r="F53" s="23"/>
      <c r="G53" s="23"/>
      <c r="H53" s="23"/>
      <c r="I53" s="23"/>
      <c r="J53" s="23"/>
      <c r="K53" s="24"/>
      <c r="L53" s="24"/>
      <c r="M53" s="24"/>
      <c r="N53" s="23"/>
      <c r="O53" s="23"/>
      <c r="P53" s="23"/>
      <c r="Q53" s="24"/>
      <c r="R53" s="24"/>
      <c r="S53" s="24"/>
      <c r="T53" s="23"/>
      <c r="U53" s="23"/>
      <c r="V53" s="23"/>
      <c r="W53" s="24"/>
      <c r="X53" s="24"/>
      <c r="Y53" s="24"/>
    </row>
    <row r="54" spans="2:25" ht="25.5" customHeight="1" thickBot="1"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</row>
    <row r="55" spans="2:25" ht="42" customHeight="1" thickTop="1">
      <c r="B55" s="46" t="s">
        <v>3</v>
      </c>
      <c r="C55" s="47"/>
      <c r="D55" s="47"/>
      <c r="E55" s="48" t="s">
        <v>4</v>
      </c>
      <c r="F55" s="48"/>
      <c r="G55" s="48"/>
      <c r="H55" s="48" t="s">
        <v>5</v>
      </c>
      <c r="I55" s="48"/>
      <c r="J55" s="48"/>
      <c r="K55" s="49" t="s">
        <v>6</v>
      </c>
      <c r="L55" s="49"/>
      <c r="M55" s="49"/>
      <c r="N55" s="49" t="s">
        <v>7</v>
      </c>
      <c r="O55" s="49"/>
      <c r="P55" s="49"/>
      <c r="Q55" s="51" t="s">
        <v>8</v>
      </c>
      <c r="R55" s="51"/>
      <c r="S55" s="51"/>
      <c r="T55" s="51" t="s">
        <v>9</v>
      </c>
      <c r="U55" s="51"/>
      <c r="V55" s="51"/>
      <c r="W55" s="47" t="s">
        <v>10</v>
      </c>
      <c r="X55" s="47"/>
      <c r="Y55" s="172"/>
    </row>
    <row r="56" spans="2:25" ht="30" customHeight="1" thickBot="1">
      <c r="B56" s="53">
        <f>SUM(E45:G48)</f>
        <v>200</v>
      </c>
      <c r="C56" s="54"/>
      <c r="D56" s="54"/>
      <c r="E56" s="152">
        <f>SUM(H45:J48)</f>
        <v>149</v>
      </c>
      <c r="F56" s="152"/>
      <c r="G56" s="152"/>
      <c r="H56" s="153">
        <f>E56/B56</f>
        <v>0.745</v>
      </c>
      <c r="I56" s="153"/>
      <c r="J56" s="153"/>
      <c r="K56" s="154">
        <f>SUM(N45:P48)</f>
        <v>40</v>
      </c>
      <c r="L56" s="154"/>
      <c r="M56" s="154"/>
      <c r="N56" s="155">
        <f>K56/B56</f>
        <v>0.2</v>
      </c>
      <c r="O56" s="155"/>
      <c r="P56" s="155"/>
      <c r="Q56" s="156">
        <f>SUM(T45:V48)</f>
        <v>11</v>
      </c>
      <c r="R56" s="156"/>
      <c r="S56" s="156"/>
      <c r="T56" s="123">
        <f>Q56/B56</f>
        <v>5.5E-2</v>
      </c>
      <c r="U56" s="124"/>
      <c r="V56" s="125"/>
      <c r="W56" s="157"/>
      <c r="X56" s="157"/>
      <c r="Y56" s="158"/>
    </row>
    <row r="57" spans="2:25" ht="15" thickTop="1"/>
    <row r="58" spans="2:25"/>
    <row r="59" spans="2:25"/>
    <row r="60" spans="2:25"/>
    <row r="61" spans="2:25"/>
    <row r="62" spans="2:25"/>
    <row r="63" spans="2:25"/>
    <row r="64" spans="2:25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</sheetData>
  <mergeCells count="264">
    <mergeCell ref="T56:V56"/>
    <mergeCell ref="W56:Y56"/>
    <mergeCell ref="B56:D56"/>
    <mergeCell ref="E56:G56"/>
    <mergeCell ref="H56:J56"/>
    <mergeCell ref="K56:M56"/>
    <mergeCell ref="N56:P56"/>
    <mergeCell ref="Q56:S56"/>
    <mergeCell ref="B54:Y54"/>
    <mergeCell ref="B55:D55"/>
    <mergeCell ref="E55:G55"/>
    <mergeCell ref="H55:J55"/>
    <mergeCell ref="K55:M55"/>
    <mergeCell ref="N55:P55"/>
    <mergeCell ref="Q55:S55"/>
    <mergeCell ref="T55:V55"/>
    <mergeCell ref="W55:Y55"/>
    <mergeCell ref="T47:V47"/>
    <mergeCell ref="W47:Y47"/>
    <mergeCell ref="B48:D48"/>
    <mergeCell ref="E48:G48"/>
    <mergeCell ref="H48:J48"/>
    <mergeCell ref="K48:M48"/>
    <mergeCell ref="N48:P48"/>
    <mergeCell ref="Q48:S48"/>
    <mergeCell ref="T48:V48"/>
    <mergeCell ref="W48:Y48"/>
    <mergeCell ref="B47:D47"/>
    <mergeCell ref="E47:G47"/>
    <mergeCell ref="H47:J47"/>
    <mergeCell ref="K47:M47"/>
    <mergeCell ref="N47:P47"/>
    <mergeCell ref="Q47:S47"/>
    <mergeCell ref="T45:V45"/>
    <mergeCell ref="W45:Y45"/>
    <mergeCell ref="B46:D46"/>
    <mergeCell ref="E46:G46"/>
    <mergeCell ref="H46:J46"/>
    <mergeCell ref="K46:M46"/>
    <mergeCell ref="N46:P46"/>
    <mergeCell ref="Q46:S46"/>
    <mergeCell ref="T46:V46"/>
    <mergeCell ref="W46:Y46"/>
    <mergeCell ref="B45:D45"/>
    <mergeCell ref="E45:G45"/>
    <mergeCell ref="H45:J45"/>
    <mergeCell ref="K45:M45"/>
    <mergeCell ref="N45:P45"/>
    <mergeCell ref="Q45:S45"/>
    <mergeCell ref="B43:Y43"/>
    <mergeCell ref="B44:D44"/>
    <mergeCell ref="E44:G44"/>
    <mergeCell ref="H44:J44"/>
    <mergeCell ref="K44:M44"/>
    <mergeCell ref="N44:P44"/>
    <mergeCell ref="Q44:S44"/>
    <mergeCell ref="T44:V44"/>
    <mergeCell ref="W44:Y44"/>
    <mergeCell ref="T41:V41"/>
    <mergeCell ref="W41:Y41"/>
    <mergeCell ref="B42:D42"/>
    <mergeCell ref="E42:G42"/>
    <mergeCell ref="H42:J42"/>
    <mergeCell ref="K42:M42"/>
    <mergeCell ref="N42:P42"/>
    <mergeCell ref="Q42:S42"/>
    <mergeCell ref="T42:V42"/>
    <mergeCell ref="W42:Y42"/>
    <mergeCell ref="B41:D41"/>
    <mergeCell ref="E41:G41"/>
    <mergeCell ref="H41:J41"/>
    <mergeCell ref="K41:M41"/>
    <mergeCell ref="N41:P41"/>
    <mergeCell ref="Q41:S41"/>
    <mergeCell ref="T39:V39"/>
    <mergeCell ref="W39:Y39"/>
    <mergeCell ref="B40:D40"/>
    <mergeCell ref="E40:G40"/>
    <mergeCell ref="H40:J40"/>
    <mergeCell ref="K40:M40"/>
    <mergeCell ref="N40:P40"/>
    <mergeCell ref="Q40:S40"/>
    <mergeCell ref="T40:V40"/>
    <mergeCell ref="W40:Y40"/>
    <mergeCell ref="B39:D39"/>
    <mergeCell ref="E39:G39"/>
    <mergeCell ref="H39:J39"/>
    <mergeCell ref="K39:M39"/>
    <mergeCell ref="N39:P39"/>
    <mergeCell ref="Q39:S39"/>
    <mergeCell ref="T37:V37"/>
    <mergeCell ref="W37:Y37"/>
    <mergeCell ref="B38:D38"/>
    <mergeCell ref="E38:G38"/>
    <mergeCell ref="H38:J38"/>
    <mergeCell ref="K38:M38"/>
    <mergeCell ref="N38:P38"/>
    <mergeCell ref="Q38:S38"/>
    <mergeCell ref="T38:V38"/>
    <mergeCell ref="W38:Y38"/>
    <mergeCell ref="B37:D37"/>
    <mergeCell ref="E37:G37"/>
    <mergeCell ref="H37:J37"/>
    <mergeCell ref="K37:M37"/>
    <mergeCell ref="N37:P37"/>
    <mergeCell ref="Q37:S37"/>
    <mergeCell ref="T35:V35"/>
    <mergeCell ref="W35:Y35"/>
    <mergeCell ref="B36:D36"/>
    <mergeCell ref="E36:G36"/>
    <mergeCell ref="H36:J36"/>
    <mergeCell ref="K36:M36"/>
    <mergeCell ref="N36:P36"/>
    <mergeCell ref="Q36:S36"/>
    <mergeCell ref="T36:V36"/>
    <mergeCell ref="W36:Y36"/>
    <mergeCell ref="B35:D35"/>
    <mergeCell ref="E35:G35"/>
    <mergeCell ref="H35:J35"/>
    <mergeCell ref="K35:M35"/>
    <mergeCell ref="N35:P35"/>
    <mergeCell ref="Q35:S35"/>
    <mergeCell ref="T33:V33"/>
    <mergeCell ref="W33:Y33"/>
    <mergeCell ref="B34:D34"/>
    <mergeCell ref="E34:G34"/>
    <mergeCell ref="H34:J34"/>
    <mergeCell ref="K34:M34"/>
    <mergeCell ref="N34:P34"/>
    <mergeCell ref="Q34:S34"/>
    <mergeCell ref="T34:V34"/>
    <mergeCell ref="W34:Y34"/>
    <mergeCell ref="B33:D33"/>
    <mergeCell ref="E33:G33"/>
    <mergeCell ref="H33:J33"/>
    <mergeCell ref="K33:M33"/>
    <mergeCell ref="N33:P33"/>
    <mergeCell ref="Q33:S33"/>
    <mergeCell ref="T31:V31"/>
    <mergeCell ref="W31:Y31"/>
    <mergeCell ref="B32:D32"/>
    <mergeCell ref="E32:G32"/>
    <mergeCell ref="H32:J32"/>
    <mergeCell ref="K32:M32"/>
    <mergeCell ref="N32:P32"/>
    <mergeCell ref="Q32:S32"/>
    <mergeCell ref="T32:V32"/>
    <mergeCell ref="W32:Y32"/>
    <mergeCell ref="B31:D31"/>
    <mergeCell ref="E31:G31"/>
    <mergeCell ref="H31:J31"/>
    <mergeCell ref="K31:M31"/>
    <mergeCell ref="N31:P31"/>
    <mergeCell ref="Q31:S31"/>
    <mergeCell ref="T29:V29"/>
    <mergeCell ref="W29:Y29"/>
    <mergeCell ref="B30:D30"/>
    <mergeCell ref="E30:G30"/>
    <mergeCell ref="H30:J30"/>
    <mergeCell ref="K30:M30"/>
    <mergeCell ref="N30:P30"/>
    <mergeCell ref="Q30:S30"/>
    <mergeCell ref="T30:V30"/>
    <mergeCell ref="W30:Y30"/>
    <mergeCell ref="B29:D29"/>
    <mergeCell ref="E29:G29"/>
    <mergeCell ref="H29:J29"/>
    <mergeCell ref="K29:M29"/>
    <mergeCell ref="N29:P29"/>
    <mergeCell ref="Q29:S29"/>
    <mergeCell ref="T27:V27"/>
    <mergeCell ref="W27:Y27"/>
    <mergeCell ref="B28:D28"/>
    <mergeCell ref="E28:G28"/>
    <mergeCell ref="H28:J28"/>
    <mergeCell ref="K28:M28"/>
    <mergeCell ref="N28:P28"/>
    <mergeCell ref="Q28:S28"/>
    <mergeCell ref="T28:V28"/>
    <mergeCell ref="W28:Y28"/>
    <mergeCell ref="B27:D27"/>
    <mergeCell ref="E27:G27"/>
    <mergeCell ref="H27:J27"/>
    <mergeCell ref="K27:M27"/>
    <mergeCell ref="N27:P27"/>
    <mergeCell ref="Q27:S27"/>
    <mergeCell ref="T25:V25"/>
    <mergeCell ref="W25:Y25"/>
    <mergeCell ref="B26:D26"/>
    <mergeCell ref="E26:G26"/>
    <mergeCell ref="H26:J26"/>
    <mergeCell ref="K26:M26"/>
    <mergeCell ref="N26:P26"/>
    <mergeCell ref="Q26:S26"/>
    <mergeCell ref="T26:V26"/>
    <mergeCell ref="W26:Y26"/>
    <mergeCell ref="B25:D25"/>
    <mergeCell ref="E25:G25"/>
    <mergeCell ref="H25:J25"/>
    <mergeCell ref="K25:M25"/>
    <mergeCell ref="N25:P25"/>
    <mergeCell ref="Q25:S25"/>
    <mergeCell ref="B23:Y23"/>
    <mergeCell ref="B24:D24"/>
    <mergeCell ref="E24:G24"/>
    <mergeCell ref="H24:J24"/>
    <mergeCell ref="K24:M24"/>
    <mergeCell ref="N24:P24"/>
    <mergeCell ref="Q24:S24"/>
    <mergeCell ref="T24:V24"/>
    <mergeCell ref="W24:Y24"/>
    <mergeCell ref="B18:E18"/>
    <mergeCell ref="F18:G18"/>
    <mergeCell ref="Z18:AA18"/>
    <mergeCell ref="B19:E19"/>
    <mergeCell ref="F19:G19"/>
    <mergeCell ref="L19:X19"/>
    <mergeCell ref="Z19:AA19"/>
    <mergeCell ref="B16:E16"/>
    <mergeCell ref="F16:G16"/>
    <mergeCell ref="Z16:AA16"/>
    <mergeCell ref="B17:E17"/>
    <mergeCell ref="F17:G17"/>
    <mergeCell ref="Z17:AA17"/>
    <mergeCell ref="B14:E14"/>
    <mergeCell ref="F14:G14"/>
    <mergeCell ref="Z14:AA14"/>
    <mergeCell ref="B15:E15"/>
    <mergeCell ref="F15:G15"/>
    <mergeCell ref="L15:X15"/>
    <mergeCell ref="Z15:AA15"/>
    <mergeCell ref="B12:E12"/>
    <mergeCell ref="F12:G12"/>
    <mergeCell ref="Z12:AA12"/>
    <mergeCell ref="B13:E13"/>
    <mergeCell ref="F13:G13"/>
    <mergeCell ref="Z13:AA13"/>
    <mergeCell ref="B10:E10"/>
    <mergeCell ref="F10:G10"/>
    <mergeCell ref="Z10:AA10"/>
    <mergeCell ref="B11:E11"/>
    <mergeCell ref="F11:G11"/>
    <mergeCell ref="L11:X11"/>
    <mergeCell ref="Z11:AA11"/>
    <mergeCell ref="B8:E8"/>
    <mergeCell ref="F8:G8"/>
    <mergeCell ref="L8:X8"/>
    <mergeCell ref="Z8:AA8"/>
    <mergeCell ref="B9:E9"/>
    <mergeCell ref="F9:G9"/>
    <mergeCell ref="Z9:AA9"/>
    <mergeCell ref="B6:E6"/>
    <mergeCell ref="F6:G6"/>
    <mergeCell ref="Z6:AA6"/>
    <mergeCell ref="B7:E7"/>
    <mergeCell ref="F7:G7"/>
    <mergeCell ref="Z7:AA7"/>
    <mergeCell ref="C1:Z2"/>
    <mergeCell ref="B3:G3"/>
    <mergeCell ref="H3:Y3"/>
    <mergeCell ref="Z3:AA3"/>
    <mergeCell ref="B4:E5"/>
    <mergeCell ref="F4:G5"/>
    <mergeCell ref="Z4:AA5"/>
  </mergeCells>
  <conditionalFormatting sqref="H6:Y19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0.14999847407452621"/>
  </sheetPr>
  <dimension ref="B1:Y7"/>
  <sheetViews>
    <sheetView rightToLeft="1" workbookViewId="0">
      <selection activeCell="O5" sqref="O5"/>
    </sheetView>
  </sheetViews>
  <sheetFormatPr defaultRowHeight="14.25"/>
  <cols>
    <col min="2" max="26" width="5.25" customWidth="1"/>
  </cols>
  <sheetData>
    <row r="1" spans="2:25" ht="34.5" customHeight="1" thickBot="1">
      <c r="B1" s="216" t="s">
        <v>35</v>
      </c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</row>
    <row r="2" spans="2:25" ht="38.25" customHeight="1" thickTop="1">
      <c r="B2" s="226" t="s">
        <v>3</v>
      </c>
      <c r="C2" s="217"/>
      <c r="D2" s="217"/>
      <c r="E2" s="227" t="s">
        <v>4</v>
      </c>
      <c r="F2" s="227"/>
      <c r="G2" s="227"/>
      <c r="H2" s="227" t="s">
        <v>5</v>
      </c>
      <c r="I2" s="227"/>
      <c r="J2" s="227"/>
      <c r="K2" s="228" t="s">
        <v>6</v>
      </c>
      <c r="L2" s="228"/>
      <c r="M2" s="228"/>
      <c r="N2" s="228" t="s">
        <v>7</v>
      </c>
      <c r="O2" s="228"/>
      <c r="P2" s="228"/>
      <c r="Q2" s="215" t="s">
        <v>8</v>
      </c>
      <c r="R2" s="215"/>
      <c r="S2" s="215"/>
      <c r="T2" s="215" t="s">
        <v>9</v>
      </c>
      <c r="U2" s="215"/>
      <c r="V2" s="215"/>
      <c r="W2" s="217" t="s">
        <v>10</v>
      </c>
      <c r="X2" s="217"/>
      <c r="Y2" s="218"/>
    </row>
    <row r="3" spans="2:25" ht="66.75" customHeight="1" thickBot="1">
      <c r="B3" s="166">
        <f>SUM('ف ق'!B47:D47,ف1!B56,ف2!B56,ف3!B56)</f>
        <v>700</v>
      </c>
      <c r="C3" s="167"/>
      <c r="D3" s="167"/>
      <c r="E3" s="168">
        <f>SUM('ف ق'!E47:G47,ف1!E56,ف2!E56,ف3!E56)</f>
        <v>517</v>
      </c>
      <c r="F3" s="168"/>
      <c r="G3" s="168"/>
      <c r="H3" s="219">
        <f>E3/B3</f>
        <v>0.73857142857142855</v>
      </c>
      <c r="I3" s="219"/>
      <c r="J3" s="219"/>
      <c r="K3" s="170">
        <f>SUM('ف ق'!K47:M47,ف1!K56,ف2!K56,ف3!K56)</f>
        <v>143</v>
      </c>
      <c r="L3" s="170"/>
      <c r="M3" s="170"/>
      <c r="N3" s="220">
        <f>K3/B3</f>
        <v>0.20428571428571429</v>
      </c>
      <c r="O3" s="220"/>
      <c r="P3" s="220"/>
      <c r="Q3" s="163">
        <f>SUM('ف ق'!Q47:S47,ف1!Q56,ف2!Q56,ف3!Q56)</f>
        <v>62</v>
      </c>
      <c r="R3" s="163"/>
      <c r="S3" s="163"/>
      <c r="T3" s="221">
        <f>Q3/B3</f>
        <v>8.8571428571428565E-2</v>
      </c>
      <c r="U3" s="222"/>
      <c r="V3" s="223"/>
      <c r="W3" s="224"/>
      <c r="X3" s="224"/>
      <c r="Y3" s="225"/>
    </row>
    <row r="4" spans="2:25" ht="15" thickTop="1"/>
    <row r="7" spans="2:25" ht="23.25">
      <c r="G7" s="16" t="s">
        <v>36</v>
      </c>
      <c r="R7" s="17"/>
    </row>
  </sheetData>
  <mergeCells count="17">
    <mergeCell ref="N2:P2"/>
    <mergeCell ref="Q2:S2"/>
    <mergeCell ref="B1:Y1"/>
    <mergeCell ref="T2:V2"/>
    <mergeCell ref="W2:Y2"/>
    <mergeCell ref="B3:D3"/>
    <mergeCell ref="E3:G3"/>
    <mergeCell ref="H3:J3"/>
    <mergeCell ref="K3:M3"/>
    <mergeCell ref="N3:P3"/>
    <mergeCell ref="Q3:S3"/>
    <mergeCell ref="T3:V3"/>
    <mergeCell ref="W3:Y3"/>
    <mergeCell ref="B2:D2"/>
    <mergeCell ref="E2:G2"/>
    <mergeCell ref="H2:J2"/>
    <mergeCell ref="K2:M2"/>
  </mergeCells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ف ق</vt:lpstr>
      <vt:lpstr>ف1</vt:lpstr>
      <vt:lpstr>ف2</vt:lpstr>
      <vt:lpstr>ف3</vt:lpstr>
      <vt:lpstr>النسبة العامة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ABONAWAF</dc:creator>
  <cp:lastModifiedBy>Abdo</cp:lastModifiedBy>
  <cp:lastPrinted>2013-09-21T12:51:31Z</cp:lastPrinted>
  <dcterms:created xsi:type="dcterms:W3CDTF">2013-09-20T20:42:24Z</dcterms:created>
  <dcterms:modified xsi:type="dcterms:W3CDTF">2013-09-22T05:08:24Z</dcterms:modified>
</cp:coreProperties>
</file>