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25" windowWidth="14805" windowHeight="7890"/>
  </bookViews>
  <sheets>
    <sheet name="ورقة1" sheetId="1" r:id="rId1"/>
    <sheet name="توزيع المستخلص على العمالة" sheetId="2" r:id="rId2"/>
    <sheet name="مستخلصات كل عملية و قسم" sheetId="3" r:id="rId3"/>
  </sheets>
  <definedNames>
    <definedName name="_xlnm._FilterDatabase" localSheetId="1" hidden="1">'توزيع المستخلص على العمالة'!$B$3:$C$6</definedName>
    <definedName name="الشهر">ورقة1!$I$7:$I$18</definedName>
    <definedName name="القسم">ورقة1!$H$7:$H$11</definedName>
    <definedName name="مشروع">ورقة1!$G$7:$G$10</definedName>
  </definedNames>
  <calcPr calcId="144525"/>
</workbook>
</file>

<file path=xl/calcChain.xml><?xml version="1.0" encoding="utf-8"?>
<calcChain xmlns="http://schemas.openxmlformats.org/spreadsheetml/2006/main">
  <c r="F14" i="3" l="1"/>
  <c r="F9" i="3"/>
  <c r="F10" i="3"/>
  <c r="F11" i="3"/>
  <c r="F12" i="3"/>
  <c r="F13" i="3"/>
  <c r="F7" i="3"/>
  <c r="F8" i="3"/>
  <c r="F6" i="3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9" i="2"/>
  <c r="F8" i="1"/>
  <c r="F7" i="1"/>
  <c r="N8" i="1"/>
  <c r="N9" i="1"/>
  <c r="N7" i="1"/>
  <c r="M10" i="1"/>
  <c r="M8" i="1"/>
  <c r="M9" i="1"/>
  <c r="M7" i="1"/>
  <c r="I10" i="2" l="1"/>
  <c r="G26" i="2"/>
  <c r="H9" i="2" s="1"/>
  <c r="F9" i="1"/>
  <c r="O7" i="1" s="1"/>
  <c r="I21" i="2" l="1"/>
  <c r="I20" i="2"/>
  <c r="I19" i="2"/>
  <c r="I22" i="2"/>
  <c r="I17" i="2"/>
  <c r="I16" i="2"/>
  <c r="I15" i="2"/>
  <c r="I18" i="2"/>
  <c r="I13" i="2"/>
  <c r="I12" i="2"/>
  <c r="I11" i="2"/>
  <c r="I14" i="2"/>
  <c r="I25" i="2"/>
  <c r="I24" i="2"/>
  <c r="I23" i="2"/>
  <c r="I9" i="2"/>
  <c r="O9" i="1"/>
  <c r="O8" i="1"/>
</calcChain>
</file>

<file path=xl/sharedStrings.xml><?xml version="1.0" encoding="utf-8"?>
<sst xmlns="http://schemas.openxmlformats.org/spreadsheetml/2006/main" count="72" uniqueCount="53">
  <si>
    <t>القسم</t>
  </si>
  <si>
    <t>المشروع</t>
  </si>
  <si>
    <t>مشروع1</t>
  </si>
  <si>
    <t>مشروع2</t>
  </si>
  <si>
    <t>مشروع3</t>
  </si>
  <si>
    <t>مشروع4</t>
  </si>
  <si>
    <t>الاسم</t>
  </si>
  <si>
    <t>النجارة</t>
  </si>
  <si>
    <t>الحدادة</t>
  </si>
  <si>
    <t>البياض</t>
  </si>
  <si>
    <t>المبانى</t>
  </si>
  <si>
    <t>الدهانات</t>
  </si>
  <si>
    <t>اضافة مشروع</t>
  </si>
  <si>
    <t>اضافة قسم</t>
  </si>
  <si>
    <t>التاريخ</t>
  </si>
  <si>
    <t>على</t>
  </si>
  <si>
    <t>محمد</t>
  </si>
  <si>
    <t>احمد</t>
  </si>
  <si>
    <t>عدد ايام الحضور</t>
  </si>
  <si>
    <t>الدرجة</t>
  </si>
  <si>
    <t>اضافة اسم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</si>
  <si>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</si>
  <si>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</si>
  <si>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</si>
  <si>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</si>
  <si>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</si>
  <si>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</si>
  <si>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</si>
  <si>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</si>
  <si>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</si>
  <si>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</si>
  <si>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</si>
  <si>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</si>
  <si>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المستخلص</t>
  </si>
  <si>
    <t>الفئة</t>
  </si>
  <si>
    <t>مخلات شهرية لكل قسم لمشروع معين</t>
  </si>
  <si>
    <t xml:space="preserve"> مدخلات شهرية لكل قسم لمشروع معين</t>
  </si>
  <si>
    <t>اجمالى المستخلص</t>
  </si>
  <si>
    <t>البند</t>
  </si>
  <si>
    <t>الاجمالى</t>
  </si>
  <si>
    <t>الكمية</t>
  </si>
  <si>
    <t>نسبة العامل من المستخلص</t>
  </si>
  <si>
    <t>كمية العمل للعامل</t>
  </si>
  <si>
    <t>مرتب العامل</t>
  </si>
  <si>
    <t xml:space="preserve">شهر </t>
  </si>
  <si>
    <t>مشروع</t>
  </si>
  <si>
    <t>م</t>
  </si>
  <si>
    <t>رقم العامل</t>
  </si>
  <si>
    <t xml:space="preserve">اسم العامل </t>
  </si>
  <si>
    <t>الحضور</t>
  </si>
  <si>
    <t>بند1</t>
  </si>
  <si>
    <t>بند2</t>
  </si>
  <si>
    <t>بند3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</si>
</sst>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4:O19"/>
  <sheetViews>
    <sheetView rightToLeft="1" tabSelected="1" topLeftCell="B1" workbookViewId="0">
      <selection activeCell="K9" sqref="K9"/>
    </sheetView>
  </sheetViews>
  <sheetFormatPr defaultRowHeight="14.25" x14ac:dyDescent="0.2"/>
  <cols>
    <col min="2" max="2" width="8.625" customWidth="1"/>
    <col min="3" max="6" width="9" style="1"/>
    <col min="7" max="7" width="9.75" bestFit="1" customWidth="1"/>
    <col min="8" max="8" width="7.625" bestFit="1" customWidth="1"/>
    <col min="11" max="11" width="11.375" bestFit="1" customWidth="1"/>
    <col min="13" max="13" width="11.5" bestFit="1" customWidth="1"/>
    <col min="14" max="14" width="17.875" bestFit="1" customWidth="1"/>
  </cols>
  <sheetData>
    <row r="4" spans="2:15" ht="15" thickBot="1" x14ac:dyDescent="0.25"/>
    <row r="5" spans="2:15" ht="15.75" thickBot="1" x14ac:dyDescent="0.3">
      <c r="B5" s="20" t="s">
        <v>35</v>
      </c>
      <c r="C5" s="21"/>
      <c r="D5" s="21"/>
      <c r="E5" s="21"/>
      <c r="F5" s="22"/>
      <c r="J5" s="17" t="s">
        <v>36</v>
      </c>
      <c r="K5" s="18"/>
      <c r="L5" s="19"/>
      <c r="M5" s="7"/>
    </row>
    <row r="6" spans="2:15" ht="15" x14ac:dyDescent="0.25">
      <c r="B6" s="8" t="s">
        <v>33</v>
      </c>
      <c r="C6" s="8" t="s">
        <v>38</v>
      </c>
      <c r="D6" s="8" t="s">
        <v>40</v>
      </c>
      <c r="E6" s="8" t="s">
        <v>34</v>
      </c>
      <c r="F6" s="8" t="s">
        <v>39</v>
      </c>
      <c r="G6" s="2" t="s">
        <v>1</v>
      </c>
      <c r="H6" s="2" t="s">
        <v>0</v>
      </c>
      <c r="I6" s="3" t="s">
        <v>14</v>
      </c>
      <c r="J6" s="2" t="s">
        <v>6</v>
      </c>
      <c r="K6" s="2" t="s">
        <v>18</v>
      </c>
      <c r="L6" s="2" t="s">
        <v>19</v>
      </c>
      <c r="M6" s="2" t="s">
        <v>42</v>
      </c>
      <c r="N6" s="2" t="s">
        <v>41</v>
      </c>
      <c r="O6" s="2" t="s">
        <v>43</v>
      </c>
    </row>
    <row r="7" spans="2:15" ht="15" x14ac:dyDescent="0.25">
      <c r="B7" s="5"/>
      <c r="C7" s="9">
        <v>1</v>
      </c>
      <c r="D7" s="9">
        <v>15</v>
      </c>
      <c r="E7" s="9">
        <v>100</v>
      </c>
      <c r="F7" s="9">
        <f>D7*E7</f>
        <v>1500</v>
      </c>
      <c r="G7" s="2" t="s">
        <v>2</v>
      </c>
      <c r="H7" s="2" t="s">
        <v>7</v>
      </c>
      <c r="I7" s="2" t="s">
        <v>21</v>
      </c>
      <c r="J7" s="2" t="s">
        <v>15</v>
      </c>
      <c r="K7" s="2">
        <v>22</v>
      </c>
      <c r="L7" s="2">
        <v>50</v>
      </c>
      <c r="M7" s="2">
        <f>L7*K7</f>
        <v>1100</v>
      </c>
      <c r="N7" s="2">
        <f>M7/$M$10</f>
        <v>0.26506024096385544</v>
      </c>
      <c r="O7" s="2">
        <f>$F$9*N7</f>
        <v>927.71084337349407</v>
      </c>
    </row>
    <row r="8" spans="2:15" ht="15.75" thickBot="1" x14ac:dyDescent="0.3">
      <c r="B8" s="6"/>
      <c r="C8" s="10">
        <v>2</v>
      </c>
      <c r="D8" s="10">
        <v>10</v>
      </c>
      <c r="E8" s="10">
        <v>200</v>
      </c>
      <c r="F8" s="9">
        <f>D8*E8</f>
        <v>2000</v>
      </c>
      <c r="G8" s="2" t="s">
        <v>3</v>
      </c>
      <c r="H8" s="2" t="s">
        <v>8</v>
      </c>
      <c r="I8" s="2" t="s">
        <v>22</v>
      </c>
      <c r="J8" s="2" t="s">
        <v>16</v>
      </c>
      <c r="K8" s="2">
        <v>20</v>
      </c>
      <c r="L8" s="2">
        <v>70</v>
      </c>
      <c r="M8" s="2">
        <f t="shared" ref="M8:M9" si="0">L8*K8</f>
        <v>1400</v>
      </c>
      <c r="N8" s="2">
        <f t="shared" ref="N8:N9" si="1">M8/$M$10</f>
        <v>0.33734939759036142</v>
      </c>
      <c r="O8" s="2">
        <f t="shared" ref="O8:O9" si="2">$F$9*N8</f>
        <v>1180.7228915662649</v>
      </c>
    </row>
    <row r="9" spans="2:15" ht="15.75" thickBot="1" x14ac:dyDescent="0.3">
      <c r="B9" s="20" t="s">
        <v>37</v>
      </c>
      <c r="C9" s="21"/>
      <c r="D9" s="21"/>
      <c r="E9" s="22"/>
      <c r="F9" s="11">
        <f>F7+F8</f>
        <v>3500</v>
      </c>
      <c r="G9" s="2" t="s">
        <v>4</v>
      </c>
      <c r="H9" s="2" t="s">
        <v>9</v>
      </c>
      <c r="I9" s="2" t="s">
        <v>23</v>
      </c>
      <c r="J9" s="2" t="s">
        <v>17</v>
      </c>
      <c r="K9" s="2">
        <v>30</v>
      </c>
      <c r="L9" s="2">
        <v>55</v>
      </c>
      <c r="M9" s="2">
        <f t="shared" si="0"/>
        <v>1650</v>
      </c>
      <c r="N9" s="2">
        <f t="shared" si="1"/>
        <v>0.39759036144578314</v>
      </c>
      <c r="O9" s="2">
        <f t="shared" si="2"/>
        <v>1391.566265060241</v>
      </c>
    </row>
    <row r="10" spans="2:15" ht="15" x14ac:dyDescent="0.25">
      <c r="G10" s="2" t="s">
        <v>5</v>
      </c>
      <c r="H10" s="2" t="s">
        <v>10</v>
      </c>
      <c r="I10" s="2" t="s">
        <v>24</v>
      </c>
      <c r="J10" s="2"/>
      <c r="K10" s="2"/>
      <c r="L10" s="2"/>
      <c r="M10" s="2">
        <f>SUM(M7:M9)</f>
        <v>4150</v>
      </c>
      <c r="N10" s="2"/>
      <c r="O10" s="2"/>
    </row>
    <row r="11" spans="2:15" ht="15" x14ac:dyDescent="0.25">
      <c r="G11" s="2"/>
      <c r="H11" s="2" t="s">
        <v>11</v>
      </c>
      <c r="I11" s="2" t="s">
        <v>25</v>
      </c>
      <c r="J11" s="2"/>
      <c r="K11" s="2"/>
      <c r="L11" s="2"/>
      <c r="M11" s="2"/>
      <c r="N11" s="2"/>
      <c r="O11" s="2"/>
    </row>
    <row r="12" spans="2:15" ht="15" x14ac:dyDescent="0.25">
      <c r="G12" s="2"/>
      <c r="H12" s="2"/>
      <c r="I12" s="2" t="s">
        <v>26</v>
      </c>
      <c r="J12" s="2"/>
      <c r="K12" s="2"/>
      <c r="L12" s="2"/>
      <c r="M12" s="2"/>
      <c r="N12" s="2"/>
      <c r="O12" s="2"/>
    </row>
    <row r="13" spans="2:15" ht="15" x14ac:dyDescent="0.25">
      <c r="I13" s="2" t="s">
        <v>27</v>
      </c>
      <c r="K13" s="2"/>
      <c r="L13" s="2"/>
      <c r="M13" s="2"/>
      <c r="N13" s="2"/>
      <c r="O13" s="2"/>
    </row>
    <row r="14" spans="2:15" ht="15" x14ac:dyDescent="0.25">
      <c r="I14" s="2" t="s">
        <v>28</v>
      </c>
    </row>
    <row r="15" spans="2:15" ht="15" x14ac:dyDescent="0.25">
      <c r="I15" s="2" t="s">
        <v>29</v>
      </c>
    </row>
    <row r="16" spans="2:15" ht="15" x14ac:dyDescent="0.25">
      <c r="I16" s="2" t="s">
        <v>30</v>
      </c>
    </row>
    <row r="17" spans="3:10" ht="15" x14ac:dyDescent="0.25">
      <c r="I17" s="2" t="s">
        <v>31</v>
      </c>
    </row>
    <row r="18" spans="3:10" ht="15" x14ac:dyDescent="0.25">
      <c r="I18" s="2" t="s">
        <v>32</v>
      </c>
    </row>
    <row r="19" spans="3:10" ht="15" x14ac:dyDescent="0.25">
      <c r="C19" s="2"/>
      <c r="D19" s="2"/>
      <c r="E19" s="2"/>
      <c r="G19" s="2" t="s">
        <v>12</v>
      </c>
      <c r="H19" s="2" t="s">
        <v>13</v>
      </c>
      <c r="J19" s="2" t="s">
        <v>20</v>
      </c>
    </row>
  </sheetData>
  <mergeCells count="3">
    <mergeCell ref="J5:L5"/>
    <mergeCell ref="B5:F5"/>
    <mergeCell ref="B9:E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3:I26"/>
  <sheetViews>
    <sheetView rightToLeft="1" workbookViewId="0">
      <selection activeCell="E3" sqref="E3"/>
    </sheetView>
  </sheetViews>
  <sheetFormatPr defaultRowHeight="14.25" x14ac:dyDescent="0.2"/>
  <cols>
    <col min="2" max="2" width="9" style="1"/>
    <col min="5" max="6" width="9" style="1"/>
    <col min="7" max="7" width="11.5" bestFit="1" customWidth="1"/>
    <col min="8" max="8" width="17.875" style="1" bestFit="1" customWidth="1"/>
    <col min="9" max="9" width="8.375" style="1" bestFit="1" customWidth="1"/>
  </cols>
  <sheetData>
    <row r="3" spans="2:9" ht="15" x14ac:dyDescent="0.25">
      <c r="B3" s="4" t="s">
        <v>44</v>
      </c>
      <c r="C3" s="4"/>
    </row>
    <row r="4" spans="2:9" ht="15" x14ac:dyDescent="0.25">
      <c r="B4" s="4" t="s">
        <v>45</v>
      </c>
      <c r="C4" s="4"/>
    </row>
    <row r="5" spans="2:9" ht="15" x14ac:dyDescent="0.25">
      <c r="B5" s="4" t="s">
        <v>0</v>
      </c>
      <c r="C5" s="4"/>
    </row>
    <row r="6" spans="2:9" ht="15" x14ac:dyDescent="0.25">
      <c r="B6" s="4" t="s">
        <v>33</v>
      </c>
      <c r="C6" s="4"/>
    </row>
    <row r="8" spans="2:9" ht="15" x14ac:dyDescent="0.25">
      <c r="B8" s="4" t="s">
        <v>46</v>
      </c>
      <c r="C8" s="4" t="s">
        <v>47</v>
      </c>
      <c r="D8" s="4" t="s">
        <v>48</v>
      </c>
      <c r="E8" s="4" t="s">
        <v>49</v>
      </c>
      <c r="F8" s="4" t="s">
        <v>19</v>
      </c>
      <c r="G8" s="4" t="s">
        <v>42</v>
      </c>
      <c r="H8" s="4" t="s">
        <v>41</v>
      </c>
      <c r="I8" s="4" t="s">
        <v>43</v>
      </c>
    </row>
    <row r="9" spans="2:9" x14ac:dyDescent="0.2">
      <c r="B9" s="9">
        <v>1</v>
      </c>
      <c r="C9" s="5"/>
      <c r="D9" s="5"/>
      <c r="E9" s="9">
        <v>22</v>
      </c>
      <c r="F9" s="9">
        <v>20</v>
      </c>
      <c r="G9" s="9">
        <f>E9*F9</f>
        <v>440</v>
      </c>
      <c r="H9" s="9">
        <f>G9/$G$26</f>
        <v>5.8823529411764705E-2</v>
      </c>
      <c r="I9" s="9">
        <f>H9*$C$6</f>
        <v>0</v>
      </c>
    </row>
    <row r="10" spans="2:9" x14ac:dyDescent="0.2">
      <c r="B10" s="9">
        <v>2</v>
      </c>
      <c r="C10" s="5"/>
      <c r="D10" s="5"/>
      <c r="E10" s="9">
        <v>22</v>
      </c>
      <c r="F10" s="9">
        <v>20</v>
      </c>
      <c r="G10" s="9">
        <f t="shared" ref="G10:G25" si="0">E10*F10</f>
        <v>440</v>
      </c>
      <c r="H10" s="9">
        <f t="shared" ref="H10:H25" si="1">G10/$G$26</f>
        <v>5.8823529411764705E-2</v>
      </c>
      <c r="I10" s="9">
        <f t="shared" ref="I10:I25" si="2">H10*$C$6</f>
        <v>0</v>
      </c>
    </row>
    <row r="11" spans="2:9" x14ac:dyDescent="0.2">
      <c r="B11" s="9">
        <v>3</v>
      </c>
      <c r="C11" s="5"/>
      <c r="D11" s="5"/>
      <c r="E11" s="9">
        <v>22</v>
      </c>
      <c r="F11" s="9">
        <v>20</v>
      </c>
      <c r="G11" s="9">
        <f t="shared" si="0"/>
        <v>440</v>
      </c>
      <c r="H11" s="9">
        <f t="shared" si="1"/>
        <v>5.8823529411764705E-2</v>
      </c>
      <c r="I11" s="9">
        <f t="shared" si="2"/>
        <v>0</v>
      </c>
    </row>
    <row r="12" spans="2:9" x14ac:dyDescent="0.2">
      <c r="B12" s="9">
        <v>4</v>
      </c>
      <c r="C12" s="5"/>
      <c r="D12" s="5"/>
      <c r="E12" s="9">
        <v>22</v>
      </c>
      <c r="F12" s="9">
        <v>20</v>
      </c>
      <c r="G12" s="9">
        <f t="shared" si="0"/>
        <v>440</v>
      </c>
      <c r="H12" s="9">
        <f t="shared" si="1"/>
        <v>5.8823529411764705E-2</v>
      </c>
      <c r="I12" s="9">
        <f t="shared" si="2"/>
        <v>0</v>
      </c>
    </row>
    <row r="13" spans="2:9" x14ac:dyDescent="0.2">
      <c r="B13" s="9">
        <v>5</v>
      </c>
      <c r="C13" s="5"/>
      <c r="D13" s="5"/>
      <c r="E13" s="9">
        <v>22</v>
      </c>
      <c r="F13" s="9">
        <v>20</v>
      </c>
      <c r="G13" s="9">
        <f t="shared" si="0"/>
        <v>440</v>
      </c>
      <c r="H13" s="9">
        <f t="shared" si="1"/>
        <v>5.8823529411764705E-2</v>
      </c>
      <c r="I13" s="9">
        <f t="shared" si="2"/>
        <v>0</v>
      </c>
    </row>
    <row r="14" spans="2:9" x14ac:dyDescent="0.2">
      <c r="B14" s="9">
        <v>6</v>
      </c>
      <c r="C14" s="5"/>
      <c r="D14" s="5"/>
      <c r="E14" s="9">
        <v>22</v>
      </c>
      <c r="F14" s="9">
        <v>20</v>
      </c>
      <c r="G14" s="9">
        <f t="shared" si="0"/>
        <v>440</v>
      </c>
      <c r="H14" s="9">
        <f t="shared" si="1"/>
        <v>5.8823529411764705E-2</v>
      </c>
      <c r="I14" s="9">
        <f t="shared" si="2"/>
        <v>0</v>
      </c>
    </row>
    <row r="15" spans="2:9" x14ac:dyDescent="0.2">
      <c r="B15" s="9">
        <v>7</v>
      </c>
      <c r="C15" s="5"/>
      <c r="D15" s="5"/>
      <c r="E15" s="9">
        <v>22</v>
      </c>
      <c r="F15" s="9">
        <v>20</v>
      </c>
      <c r="G15" s="9">
        <f t="shared" si="0"/>
        <v>440</v>
      </c>
      <c r="H15" s="9">
        <f t="shared" si="1"/>
        <v>5.8823529411764705E-2</v>
      </c>
      <c r="I15" s="9">
        <f t="shared" si="2"/>
        <v>0</v>
      </c>
    </row>
    <row r="16" spans="2:9" x14ac:dyDescent="0.2">
      <c r="B16" s="9">
        <v>8</v>
      </c>
      <c r="C16" s="5"/>
      <c r="D16" s="5"/>
      <c r="E16" s="9">
        <v>22</v>
      </c>
      <c r="F16" s="9">
        <v>20</v>
      </c>
      <c r="G16" s="9">
        <f t="shared" si="0"/>
        <v>440</v>
      </c>
      <c r="H16" s="9">
        <f t="shared" si="1"/>
        <v>5.8823529411764705E-2</v>
      </c>
      <c r="I16" s="9">
        <f t="shared" si="2"/>
        <v>0</v>
      </c>
    </row>
    <row r="17" spans="2:9" x14ac:dyDescent="0.2">
      <c r="B17" s="9">
        <v>9</v>
      </c>
      <c r="C17" s="5"/>
      <c r="D17" s="5"/>
      <c r="E17" s="9">
        <v>22</v>
      </c>
      <c r="F17" s="9">
        <v>20</v>
      </c>
      <c r="G17" s="9">
        <f t="shared" si="0"/>
        <v>440</v>
      </c>
      <c r="H17" s="9">
        <f t="shared" si="1"/>
        <v>5.8823529411764705E-2</v>
      </c>
      <c r="I17" s="9">
        <f t="shared" si="2"/>
        <v>0</v>
      </c>
    </row>
    <row r="18" spans="2:9" x14ac:dyDescent="0.2">
      <c r="B18" s="9">
        <v>10</v>
      </c>
      <c r="C18" s="5"/>
      <c r="D18" s="5"/>
      <c r="E18" s="9">
        <v>22</v>
      </c>
      <c r="F18" s="9">
        <v>20</v>
      </c>
      <c r="G18" s="9">
        <f t="shared" si="0"/>
        <v>440</v>
      </c>
      <c r="H18" s="9">
        <f t="shared" si="1"/>
        <v>5.8823529411764705E-2</v>
      </c>
      <c r="I18" s="9">
        <f t="shared" si="2"/>
        <v>0</v>
      </c>
    </row>
    <row r="19" spans="2:9" x14ac:dyDescent="0.2">
      <c r="B19" s="9">
        <v>11</v>
      </c>
      <c r="C19" s="5"/>
      <c r="D19" s="5"/>
      <c r="E19" s="9">
        <v>22</v>
      </c>
      <c r="F19" s="9">
        <v>20</v>
      </c>
      <c r="G19" s="9">
        <f t="shared" si="0"/>
        <v>440</v>
      </c>
      <c r="H19" s="9">
        <f t="shared" si="1"/>
        <v>5.8823529411764705E-2</v>
      </c>
      <c r="I19" s="9">
        <f t="shared" si="2"/>
        <v>0</v>
      </c>
    </row>
    <row r="20" spans="2:9" x14ac:dyDescent="0.2">
      <c r="B20" s="9">
        <v>12</v>
      </c>
      <c r="C20" s="5"/>
      <c r="D20" s="5"/>
      <c r="E20" s="9">
        <v>22</v>
      </c>
      <c r="F20" s="9">
        <v>20</v>
      </c>
      <c r="G20" s="9">
        <f t="shared" si="0"/>
        <v>440</v>
      </c>
      <c r="H20" s="9">
        <f t="shared" si="1"/>
        <v>5.8823529411764705E-2</v>
      </c>
      <c r="I20" s="9">
        <f t="shared" si="2"/>
        <v>0</v>
      </c>
    </row>
    <row r="21" spans="2:9" x14ac:dyDescent="0.2">
      <c r="B21" s="9">
        <v>13</v>
      </c>
      <c r="C21" s="5"/>
      <c r="D21" s="5"/>
      <c r="E21" s="9">
        <v>22</v>
      </c>
      <c r="F21" s="9">
        <v>20</v>
      </c>
      <c r="G21" s="9">
        <f t="shared" si="0"/>
        <v>440</v>
      </c>
      <c r="H21" s="9">
        <f t="shared" si="1"/>
        <v>5.8823529411764705E-2</v>
      </c>
      <c r="I21" s="9">
        <f t="shared" si="2"/>
        <v>0</v>
      </c>
    </row>
    <row r="22" spans="2:9" x14ac:dyDescent="0.2">
      <c r="B22" s="9">
        <v>14</v>
      </c>
      <c r="C22" s="5"/>
      <c r="D22" s="5"/>
      <c r="E22" s="9">
        <v>22</v>
      </c>
      <c r="F22" s="9">
        <v>20</v>
      </c>
      <c r="G22" s="9">
        <f t="shared" si="0"/>
        <v>440</v>
      </c>
      <c r="H22" s="9">
        <f t="shared" si="1"/>
        <v>5.8823529411764705E-2</v>
      </c>
      <c r="I22" s="9">
        <f t="shared" si="2"/>
        <v>0</v>
      </c>
    </row>
    <row r="23" spans="2:9" x14ac:dyDescent="0.2">
      <c r="B23" s="9">
        <v>15</v>
      </c>
      <c r="C23" s="5"/>
      <c r="D23" s="5"/>
      <c r="E23" s="9">
        <v>22</v>
      </c>
      <c r="F23" s="9">
        <v>20</v>
      </c>
      <c r="G23" s="9">
        <f t="shared" si="0"/>
        <v>440</v>
      </c>
      <c r="H23" s="9">
        <f t="shared" si="1"/>
        <v>5.8823529411764705E-2</v>
      </c>
      <c r="I23" s="9">
        <f t="shared" si="2"/>
        <v>0</v>
      </c>
    </row>
    <row r="24" spans="2:9" x14ac:dyDescent="0.2">
      <c r="B24" s="9">
        <v>16</v>
      </c>
      <c r="C24" s="5"/>
      <c r="D24" s="5"/>
      <c r="E24" s="9">
        <v>22</v>
      </c>
      <c r="F24" s="9">
        <v>20</v>
      </c>
      <c r="G24" s="9">
        <f t="shared" si="0"/>
        <v>440</v>
      </c>
      <c r="H24" s="9">
        <f t="shared" si="1"/>
        <v>5.8823529411764705E-2</v>
      </c>
      <c r="I24" s="9">
        <f t="shared" si="2"/>
        <v>0</v>
      </c>
    </row>
    <row r="25" spans="2:9" x14ac:dyDescent="0.2">
      <c r="B25" s="9">
        <v>17</v>
      </c>
      <c r="C25" s="5"/>
      <c r="D25" s="5"/>
      <c r="E25" s="9">
        <v>22</v>
      </c>
      <c r="F25" s="9">
        <v>20</v>
      </c>
      <c r="G25" s="9">
        <f t="shared" si="0"/>
        <v>440</v>
      </c>
      <c r="H25" s="9">
        <f t="shared" si="1"/>
        <v>5.8823529411764705E-2</v>
      </c>
      <c r="I25" s="9">
        <f t="shared" si="2"/>
        <v>0</v>
      </c>
    </row>
    <row r="26" spans="2:9" x14ac:dyDescent="0.2">
      <c r="B26" s="1" t="s">
        <v>39</v>
      </c>
      <c r="G26" s="16">
        <f>SUM(G9:G25)</f>
        <v>7480</v>
      </c>
    </row>
  </sheetData>
  <dataValidations count="1">
    <dataValidation type="list" allowBlank="1" showInputMessage="1" showErrorMessage="1" sqref="C3">
      <formula1>الشهر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ورقة1!$G$7:$G$18</xm:f>
          </x14:formula1>
          <xm:sqref>C4</xm:sqref>
        </x14:dataValidation>
        <x14:dataValidation type="list" allowBlank="1" showInputMessage="1" showErrorMessage="1">
          <x14:formula1>
            <xm:f>ورقة1!$H$7:$H$17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2:F14"/>
  <sheetViews>
    <sheetView rightToLeft="1" workbookViewId="0">
      <selection activeCell="F18" sqref="F18"/>
    </sheetView>
  </sheetViews>
  <sheetFormatPr defaultRowHeight="14.25" x14ac:dyDescent="0.2"/>
  <cols>
    <col min="3" max="3" width="9" style="1"/>
    <col min="5" max="6" width="9" style="1"/>
  </cols>
  <sheetData>
    <row r="2" spans="2:6" ht="15" x14ac:dyDescent="0.25">
      <c r="C2" s="4" t="s">
        <v>44</v>
      </c>
      <c r="D2" s="4" t="s">
        <v>21</v>
      </c>
    </row>
    <row r="3" spans="2:6" ht="15" x14ac:dyDescent="0.25">
      <c r="C3" s="4" t="s">
        <v>45</v>
      </c>
      <c r="D3" s="4" t="s">
        <v>2</v>
      </c>
    </row>
    <row r="4" spans="2:6" ht="15.75" thickBot="1" x14ac:dyDescent="0.3">
      <c r="C4" s="4" t="s">
        <v>38</v>
      </c>
      <c r="D4" s="4" t="s">
        <v>10</v>
      </c>
    </row>
    <row r="5" spans="2:6" ht="15.75" thickBot="1" x14ac:dyDescent="0.3">
      <c r="B5" s="15" t="s">
        <v>46</v>
      </c>
      <c r="C5" s="14" t="s">
        <v>38</v>
      </c>
      <c r="D5" s="12" t="s">
        <v>40</v>
      </c>
      <c r="E5" s="12" t="s">
        <v>34</v>
      </c>
      <c r="F5" s="13" t="s">
        <v>39</v>
      </c>
    </row>
    <row r="6" spans="2:6" ht="15.75" thickBot="1" x14ac:dyDescent="0.3">
      <c r="B6" s="15">
        <v>1</v>
      </c>
      <c r="C6" s="23" t="s">
        <v>50</v>
      </c>
      <c r="D6" s="5">
        <v>400</v>
      </c>
      <c r="E6" s="9">
        <v>10</v>
      </c>
      <c r="F6" s="9">
        <f>D6*E6</f>
        <v>4000</v>
      </c>
    </row>
    <row r="7" spans="2:6" ht="15.75" thickBot="1" x14ac:dyDescent="0.3">
      <c r="B7" s="15">
        <v>2</v>
      </c>
      <c r="C7" s="23" t="s">
        <v>51</v>
      </c>
      <c r="D7" s="5">
        <v>50</v>
      </c>
      <c r="E7" s="9">
        <v>20</v>
      </c>
      <c r="F7" s="9">
        <f t="shared" ref="F7:F13" si="0">D7*E7</f>
        <v>1000</v>
      </c>
    </row>
    <row r="8" spans="2:6" ht="15.75" thickBot="1" x14ac:dyDescent="0.3">
      <c r="B8" s="15">
        <v>3</v>
      </c>
      <c r="C8" s="23" t="s">
        <v>52</v>
      </c>
      <c r="D8" s="5">
        <v>55</v>
      </c>
      <c r="E8" s="9">
        <v>15</v>
      </c>
      <c r="F8" s="9">
        <f t="shared" si="0"/>
        <v>825</v>
      </c>
    </row>
    <row r="9" spans="2:6" ht="15.75" thickBot="1" x14ac:dyDescent="0.3">
      <c r="B9" s="15">
        <v>4</v>
      </c>
      <c r="C9" s="24"/>
      <c r="D9" s="5"/>
      <c r="E9" s="9"/>
      <c r="F9" s="9">
        <f t="shared" si="0"/>
        <v>0</v>
      </c>
    </row>
    <row r="10" spans="2:6" ht="15.75" thickBot="1" x14ac:dyDescent="0.3">
      <c r="B10" s="15">
        <v>5</v>
      </c>
      <c r="C10" s="24"/>
      <c r="D10" s="5"/>
      <c r="E10" s="9"/>
      <c r="F10" s="9">
        <f t="shared" si="0"/>
        <v>0</v>
      </c>
    </row>
    <row r="11" spans="2:6" ht="15.75" thickBot="1" x14ac:dyDescent="0.3">
      <c r="B11" s="15">
        <v>6</v>
      </c>
      <c r="C11" s="24"/>
      <c r="D11" s="5"/>
      <c r="E11" s="9"/>
      <c r="F11" s="9">
        <f t="shared" si="0"/>
        <v>0</v>
      </c>
    </row>
    <row r="12" spans="2:6" ht="15.75" thickBot="1" x14ac:dyDescent="0.3">
      <c r="B12" s="15">
        <v>7</v>
      </c>
      <c r="C12" s="24"/>
      <c r="D12" s="5"/>
      <c r="E12" s="9"/>
      <c r="F12" s="9">
        <f t="shared" si="0"/>
        <v>0</v>
      </c>
    </row>
    <row r="13" spans="2:6" ht="15.75" thickBot="1" x14ac:dyDescent="0.3">
      <c r="B13" s="15">
        <v>8</v>
      </c>
      <c r="C13" s="25"/>
      <c r="D13" s="6"/>
      <c r="E13" s="10"/>
      <c r="F13" s="9">
        <f t="shared" si="0"/>
        <v>0</v>
      </c>
    </row>
    <row r="14" spans="2:6" ht="15" thickBot="1" x14ac:dyDescent="0.25">
      <c r="B14" s="17" t="s">
        <v>39</v>
      </c>
      <c r="C14" s="18"/>
      <c r="D14" s="18"/>
      <c r="E14" s="19"/>
      <c r="F14" s="11">
        <f>SUM(F6:F13)</f>
        <v>5825</v>
      </c>
    </row>
  </sheetData>
  <mergeCells count="1">
    <mergeCell ref="B14:E14"/>
  </mergeCells>
  <dataValidations count="1">
    <dataValidation type="list" allowBlank="1" showInputMessage="1" showErrorMessage="1" sqref="D2">
      <formula1>الشهر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ورقة1!$G$7:$G$18</xm:f>
          </x14:formula1>
          <xm:sqref>D3</xm:sqref>
        </x14:dataValidation>
        <x14:dataValidation type="list" allowBlank="1" showInputMessage="1" showErrorMessage="1">
          <x14:formula1>
            <xm:f>ورقة1!$H$7:$H$17</xm:f>
          </x14:formula1>
          <xm:sqref>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توزيع المستخلص على العمالة</vt:lpstr>
      <vt:lpstr>مستخلصات كل عملية و قسم</vt:lpstr>
      <vt:lpstr>الشهر</vt:lpstr>
      <vt:lpstr>القسم</vt:lpstr>
      <vt:lpstr>مشروع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2013-10-07T18:41:47Z</dcterms:modified>
</cp:coreProperties>
</file>