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مستخلص" sheetId="1" r:id="rId1"/>
    <sheet name="العمالة" sheetId="3" r:id="rId2"/>
    <sheet name="توزيع المستخلص" sheetId="2" r:id="rId3"/>
    <sheet name="قوائم" sheetId="4" r:id="rId4"/>
  </sheets>
  <externalReferences>
    <externalReference r:id="rId5"/>
  </externalReferences>
  <definedNames>
    <definedName name="البند">[1]قوائم!$B$4:$B$9</definedName>
    <definedName name="العملية">[1]قوائم!$D$4:$D$11</definedName>
  </definedNames>
  <calcPr calcId="144525"/>
</workbook>
</file>

<file path=xl/calcChain.xml><?xml version="1.0" encoding="utf-8"?>
<calcChain xmlns="http://schemas.openxmlformats.org/spreadsheetml/2006/main">
  <c r="G4" i="2" l="1"/>
  <c r="I9" i="2" s="1"/>
  <c r="I10" i="2"/>
  <c r="I14" i="2"/>
  <c r="I6" i="2"/>
  <c r="H17" i="2"/>
  <c r="H7" i="2"/>
  <c r="H8" i="2"/>
  <c r="H9" i="2"/>
  <c r="H10" i="2"/>
  <c r="H11" i="2"/>
  <c r="H12" i="2"/>
  <c r="H13" i="2"/>
  <c r="H14" i="2"/>
  <c r="H15" i="2"/>
  <c r="H16" i="2"/>
  <c r="H6" i="2"/>
  <c r="E17" i="3"/>
  <c r="G17" i="2"/>
  <c r="G7" i="2"/>
  <c r="G8" i="2"/>
  <c r="G9" i="2"/>
  <c r="G10" i="2"/>
  <c r="G11" i="2"/>
  <c r="G12" i="2"/>
  <c r="G13" i="2"/>
  <c r="G14" i="2"/>
  <c r="G15" i="2"/>
  <c r="G16" i="2"/>
  <c r="G6" i="2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I16" i="2" l="1"/>
  <c r="I12" i="2"/>
  <c r="I8" i="2"/>
  <c r="I15" i="2"/>
  <c r="I11" i="2"/>
  <c r="I7" i="2"/>
  <c r="I13" i="2"/>
  <c r="H21" i="1"/>
  <c r="I17" i="2" l="1"/>
</calcChain>
</file>

<file path=xl/sharedStrings.xml><?xml version="1.0" encoding="utf-8"?>
<sst xmlns="http://schemas.openxmlformats.org/spreadsheetml/2006/main" count="100" uniqueCount="73">
  <si>
    <t>يوليو</t>
  </si>
  <si>
    <t>العملية</t>
  </si>
  <si>
    <t>البند</t>
  </si>
  <si>
    <t>م</t>
  </si>
  <si>
    <t>الوحدة</t>
  </si>
  <si>
    <t>الكمية</t>
  </si>
  <si>
    <t>الفئة</t>
  </si>
  <si>
    <t>الاجمالى</t>
  </si>
  <si>
    <t>م2</t>
  </si>
  <si>
    <t>نموذج مستخلص</t>
  </si>
  <si>
    <t>شهر</t>
  </si>
  <si>
    <t>بيان</t>
  </si>
  <si>
    <t>رقم العامل</t>
  </si>
  <si>
    <t xml:space="preserve">اسم العامل </t>
  </si>
  <si>
    <t>عدد ايام الحضور</t>
  </si>
  <si>
    <t>اجمالى المستخلص</t>
  </si>
  <si>
    <t>درجة العمل</t>
  </si>
  <si>
    <t>كمية العمل</t>
  </si>
  <si>
    <t>نسبة العامل من المستخلص</t>
  </si>
  <si>
    <t>المرتب</t>
  </si>
  <si>
    <t xml:space="preserve">يناير </t>
  </si>
  <si>
    <t>فبراير</t>
  </si>
  <si>
    <t>مارس</t>
  </si>
  <si>
    <t>أبريل</t>
  </si>
  <si>
    <t>مايو</t>
  </si>
  <si>
    <t>يونيو</t>
  </si>
  <si>
    <t>أغسطس</t>
  </si>
  <si>
    <t>سبتمبر</t>
  </si>
  <si>
    <t>أكتوبر</t>
  </si>
  <si>
    <t>نوفمبر</t>
  </si>
  <si>
    <t>ديسمبر</t>
  </si>
  <si>
    <t>عملية1</t>
  </si>
  <si>
    <t>عملية2</t>
  </si>
  <si>
    <t>عملية3</t>
  </si>
  <si>
    <t>عملية4</t>
  </si>
  <si>
    <t>عملية5</t>
  </si>
  <si>
    <t>عملية6</t>
  </si>
  <si>
    <t>عملية7</t>
  </si>
  <si>
    <t>عملية8</t>
  </si>
  <si>
    <t>عملية9</t>
  </si>
  <si>
    <t>عملية10</t>
  </si>
  <si>
    <t>عملية11</t>
  </si>
  <si>
    <t>عملية12</t>
  </si>
  <si>
    <t>بند1</t>
  </si>
  <si>
    <t>بند2</t>
  </si>
  <si>
    <t>بند3</t>
  </si>
  <si>
    <t>بند4</t>
  </si>
  <si>
    <t>بند5</t>
  </si>
  <si>
    <t>بند6</t>
  </si>
  <si>
    <t>بند7</t>
  </si>
  <si>
    <t>بند8</t>
  </si>
  <si>
    <t>بند9</t>
  </si>
  <si>
    <t>بند10</t>
  </si>
  <si>
    <t>بند11</t>
  </si>
  <si>
    <t>بند12</t>
  </si>
  <si>
    <t>بيان1</t>
  </si>
  <si>
    <t>بيان2</t>
  </si>
  <si>
    <t>بيان3</t>
  </si>
  <si>
    <t>بيان4</t>
  </si>
  <si>
    <t>بيان5</t>
  </si>
  <si>
    <t>بيان6</t>
  </si>
  <si>
    <t>بيان7</t>
  </si>
  <si>
    <t>بيان8</t>
  </si>
  <si>
    <t>بيان9</t>
  </si>
  <si>
    <t>بيان10</t>
  </si>
  <si>
    <t>بيان11</t>
  </si>
  <si>
    <t>بيان12</t>
  </si>
  <si>
    <t>م3</t>
  </si>
  <si>
    <t>م1</t>
  </si>
  <si>
    <t>م0</t>
  </si>
  <si>
    <t>م4</t>
  </si>
  <si>
    <t>م5</t>
  </si>
  <si>
    <t>م6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</si>
</sst>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582;&#1585;%20&#1588;&#1609;&#1569;%20(&#1578;&#1605;%20&#1575;&#1604;&#1581;&#1601;&#1592;%20&#1578;&#1604;&#1602;&#1575;&#1574;&#1610;&#1575;&#1611;)%20(&#1578;&#1605;%20&#1575;&#1604;&#1581;&#1601;&#1592;%20&#1578;&#1604;&#1602;&#1575;&#1574;&#1610;&#1575;&#1611;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حساب الدرجة للعامل"/>
      <sheetName val="العمالة"/>
      <sheetName val="التقرير"/>
      <sheetName val="مرتبات و صافى"/>
      <sheetName val="نسبة الانتاج للعمليات"/>
      <sheetName val="توزيع الانتاج"/>
      <sheetName val="ورقة10"/>
      <sheetName val="تفقيط"/>
      <sheetName val="قوائم"/>
      <sheetName val="احصائية"/>
      <sheetName val="ورقة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B4" t="str">
            <v>النجارة</v>
          </cell>
          <cell r="D4" t="str">
            <v>محطة اليسر</v>
          </cell>
        </row>
        <row r="5">
          <cell r="B5" t="str">
            <v>الحدادة</v>
          </cell>
          <cell r="D5" t="str">
            <v>المبنى الادارى</v>
          </cell>
        </row>
        <row r="6">
          <cell r="B6" t="str">
            <v>البياض</v>
          </cell>
          <cell r="D6" t="str">
            <v>المعمل</v>
          </cell>
        </row>
        <row r="7">
          <cell r="B7" t="str">
            <v>المبانى</v>
          </cell>
          <cell r="D7" t="str">
            <v>الاسكان</v>
          </cell>
        </row>
        <row r="8">
          <cell r="B8" t="str">
            <v>الدهانات</v>
          </cell>
          <cell r="D8" t="str">
            <v>كليوباترا</v>
          </cell>
        </row>
        <row r="9">
          <cell r="B9" t="str">
            <v>الصحى</v>
          </cell>
          <cell r="D9" t="str">
            <v>شرم الشيخ</v>
          </cell>
        </row>
        <row r="10">
          <cell r="D10" t="str">
            <v>مأمورية</v>
          </cell>
        </row>
        <row r="11">
          <cell r="D11" t="str">
            <v>الخارج</v>
          </cell>
        </row>
      </sheetData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21"/>
  <sheetViews>
    <sheetView rightToLeft="1" tabSelected="1" workbookViewId="0">
      <selection activeCell="K7" sqref="K7"/>
    </sheetView>
  </sheetViews>
  <sheetFormatPr defaultRowHeight="14.25" x14ac:dyDescent="0.2"/>
  <cols>
    <col min="3" max="3" width="9" style="1"/>
  </cols>
  <sheetData>
    <row r="1" spans="3:8" ht="15" thickBot="1" x14ac:dyDescent="0.25">
      <c r="C1" s="6" t="s">
        <v>9</v>
      </c>
      <c r="D1" s="7"/>
      <c r="E1" s="7"/>
      <c r="F1" s="7"/>
      <c r="G1" s="7"/>
      <c r="H1" s="8"/>
    </row>
    <row r="2" spans="3:8" x14ac:dyDescent="0.2">
      <c r="C2" s="4" t="s">
        <v>10</v>
      </c>
      <c r="D2" s="5"/>
    </row>
    <row r="3" spans="3:8" x14ac:dyDescent="0.2">
      <c r="C3" s="2" t="s">
        <v>1</v>
      </c>
      <c r="D3" s="3"/>
    </row>
    <row r="4" spans="3:8" x14ac:dyDescent="0.2">
      <c r="C4" s="2" t="s">
        <v>2</v>
      </c>
      <c r="D4" s="2"/>
      <c r="E4" s="1"/>
      <c r="F4" s="1"/>
      <c r="G4" s="1"/>
      <c r="H4" s="1"/>
    </row>
    <row r="5" spans="3:8" x14ac:dyDescent="0.2">
      <c r="C5" s="2" t="s">
        <v>3</v>
      </c>
      <c r="D5" s="2" t="s">
        <v>11</v>
      </c>
      <c r="E5" s="2" t="s">
        <v>4</v>
      </c>
      <c r="F5" s="2" t="s">
        <v>5</v>
      </c>
      <c r="G5" s="2" t="s">
        <v>6</v>
      </c>
      <c r="H5" s="2" t="s">
        <v>7</v>
      </c>
    </row>
    <row r="6" spans="3:8" x14ac:dyDescent="0.2">
      <c r="C6" s="2">
        <v>1</v>
      </c>
      <c r="D6" s="2"/>
      <c r="E6" s="2" t="s">
        <v>8</v>
      </c>
      <c r="F6" s="2">
        <v>66</v>
      </c>
      <c r="G6" s="2">
        <v>55</v>
      </c>
      <c r="H6" s="2">
        <f>G6*F6</f>
        <v>3630</v>
      </c>
    </row>
    <row r="7" spans="3:8" x14ac:dyDescent="0.2">
      <c r="C7" s="2">
        <v>2</v>
      </c>
      <c r="D7" s="2"/>
      <c r="E7" s="2" t="s">
        <v>8</v>
      </c>
      <c r="F7" s="2">
        <v>66</v>
      </c>
      <c r="G7" s="2">
        <v>66</v>
      </c>
      <c r="H7" s="2">
        <f t="shared" ref="H7:H20" si="0">G7*F7</f>
        <v>4356</v>
      </c>
    </row>
    <row r="8" spans="3:8" x14ac:dyDescent="0.2">
      <c r="C8" s="2">
        <v>3</v>
      </c>
      <c r="D8" s="2"/>
      <c r="E8" s="2" t="s">
        <v>8</v>
      </c>
      <c r="F8" s="2">
        <v>77</v>
      </c>
      <c r="G8" s="2">
        <v>99</v>
      </c>
      <c r="H8" s="2">
        <f t="shared" si="0"/>
        <v>7623</v>
      </c>
    </row>
    <row r="9" spans="3:8" x14ac:dyDescent="0.2">
      <c r="C9" s="2">
        <v>4</v>
      </c>
      <c r="D9" s="2"/>
      <c r="E9" s="2"/>
      <c r="F9" s="2"/>
      <c r="G9" s="2"/>
      <c r="H9" s="2">
        <f t="shared" si="0"/>
        <v>0</v>
      </c>
    </row>
    <row r="10" spans="3:8" x14ac:dyDescent="0.2">
      <c r="C10" s="2">
        <v>5</v>
      </c>
      <c r="D10" s="2"/>
      <c r="E10" s="2"/>
      <c r="F10" s="2"/>
      <c r="G10" s="2"/>
      <c r="H10" s="2">
        <f t="shared" si="0"/>
        <v>0</v>
      </c>
    </row>
    <row r="11" spans="3:8" x14ac:dyDescent="0.2">
      <c r="C11" s="2">
        <v>6</v>
      </c>
      <c r="D11" s="2"/>
      <c r="E11" s="2"/>
      <c r="F11" s="2"/>
      <c r="G11" s="2"/>
      <c r="H11" s="2">
        <f t="shared" si="0"/>
        <v>0</v>
      </c>
    </row>
    <row r="12" spans="3:8" x14ac:dyDescent="0.2">
      <c r="C12" s="2">
        <v>7</v>
      </c>
      <c r="D12" s="2"/>
      <c r="E12" s="2"/>
      <c r="F12" s="2"/>
      <c r="G12" s="2"/>
      <c r="H12" s="2">
        <f t="shared" si="0"/>
        <v>0</v>
      </c>
    </row>
    <row r="13" spans="3:8" x14ac:dyDescent="0.2">
      <c r="C13" s="2">
        <v>8</v>
      </c>
      <c r="D13" s="2"/>
      <c r="E13" s="2"/>
      <c r="F13" s="2"/>
      <c r="G13" s="2"/>
      <c r="H13" s="2">
        <f t="shared" si="0"/>
        <v>0</v>
      </c>
    </row>
    <row r="14" spans="3:8" x14ac:dyDescent="0.2">
      <c r="C14" s="2">
        <v>9</v>
      </c>
      <c r="D14" s="2"/>
      <c r="E14" s="2"/>
      <c r="F14" s="2"/>
      <c r="G14" s="2"/>
      <c r="H14" s="2">
        <f t="shared" si="0"/>
        <v>0</v>
      </c>
    </row>
    <row r="15" spans="3:8" x14ac:dyDescent="0.2">
      <c r="C15" s="2">
        <v>10</v>
      </c>
      <c r="D15" s="2"/>
      <c r="E15" s="2"/>
      <c r="F15" s="2"/>
      <c r="G15" s="2"/>
      <c r="H15" s="2">
        <f t="shared" si="0"/>
        <v>0</v>
      </c>
    </row>
    <row r="16" spans="3:8" x14ac:dyDescent="0.2">
      <c r="C16" s="2">
        <v>11</v>
      </c>
      <c r="D16" s="2"/>
      <c r="E16" s="2"/>
      <c r="F16" s="2"/>
      <c r="G16" s="2"/>
      <c r="H16" s="2">
        <f t="shared" si="0"/>
        <v>0</v>
      </c>
    </row>
    <row r="17" spans="3:8" x14ac:dyDescent="0.2">
      <c r="C17" s="2">
        <v>12</v>
      </c>
      <c r="D17" s="2"/>
      <c r="E17" s="2"/>
      <c r="F17" s="2"/>
      <c r="G17" s="2"/>
      <c r="H17" s="2">
        <f t="shared" si="0"/>
        <v>0</v>
      </c>
    </row>
    <row r="18" spans="3:8" x14ac:dyDescent="0.2">
      <c r="C18" s="2">
        <v>13</v>
      </c>
      <c r="D18" s="2"/>
      <c r="E18" s="2"/>
      <c r="F18" s="2"/>
      <c r="G18" s="2"/>
      <c r="H18" s="2">
        <f t="shared" si="0"/>
        <v>0</v>
      </c>
    </row>
    <row r="19" spans="3:8" x14ac:dyDescent="0.2">
      <c r="C19" s="2">
        <v>14</v>
      </c>
      <c r="D19" s="2"/>
      <c r="E19" s="2"/>
      <c r="F19" s="2"/>
      <c r="G19" s="2"/>
      <c r="H19" s="2">
        <f t="shared" si="0"/>
        <v>0</v>
      </c>
    </row>
    <row r="20" spans="3:8" x14ac:dyDescent="0.2">
      <c r="C20" s="2">
        <v>15</v>
      </c>
      <c r="D20" s="2"/>
      <c r="E20" s="2"/>
      <c r="F20" s="2"/>
      <c r="G20" s="2"/>
      <c r="H20" s="2">
        <f t="shared" si="0"/>
        <v>0</v>
      </c>
    </row>
    <row r="21" spans="3:8" x14ac:dyDescent="0.2">
      <c r="C21" s="2" t="s">
        <v>7</v>
      </c>
      <c r="D21" s="2"/>
      <c r="E21" s="2"/>
      <c r="F21" s="2"/>
      <c r="G21" s="2"/>
      <c r="H21" s="9">
        <f>SUM(H6:H20)</f>
        <v>15609</v>
      </c>
    </row>
  </sheetData>
  <mergeCells count="1">
    <mergeCell ref="C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7"/>
  <sheetViews>
    <sheetView rightToLeft="1" workbookViewId="0">
      <selection activeCell="H9" sqref="H9"/>
    </sheetView>
  </sheetViews>
  <sheetFormatPr defaultRowHeight="14.25" x14ac:dyDescent="0.2"/>
  <cols>
    <col min="4" max="4" width="13" customWidth="1"/>
    <col min="5" max="5" width="11" style="1" bestFit="1" customWidth="1"/>
    <col min="6" max="6" width="10.875" customWidth="1"/>
  </cols>
  <sheetData>
    <row r="2" spans="3:6" x14ac:dyDescent="0.2">
      <c r="C2" s="2" t="s">
        <v>10</v>
      </c>
      <c r="D2" s="3"/>
    </row>
    <row r="3" spans="3:6" x14ac:dyDescent="0.2">
      <c r="C3" s="2" t="s">
        <v>1</v>
      </c>
      <c r="D3" s="3"/>
    </row>
    <row r="4" spans="3:6" x14ac:dyDescent="0.2">
      <c r="C4" s="10" t="s">
        <v>2</v>
      </c>
      <c r="D4" s="10"/>
    </row>
    <row r="5" spans="3:6" x14ac:dyDescent="0.2">
      <c r="C5" s="12" t="s">
        <v>12</v>
      </c>
      <c r="D5" s="2" t="s">
        <v>13</v>
      </c>
      <c r="E5" s="2" t="s">
        <v>14</v>
      </c>
      <c r="F5" s="2" t="s">
        <v>16</v>
      </c>
    </row>
    <row r="6" spans="3:6" x14ac:dyDescent="0.2">
      <c r="C6" s="2"/>
      <c r="D6" s="2"/>
      <c r="E6" s="2">
        <v>22</v>
      </c>
      <c r="F6" s="2">
        <v>15</v>
      </c>
    </row>
    <row r="7" spans="3:6" x14ac:dyDescent="0.2">
      <c r="C7" s="2"/>
      <c r="D7" s="2"/>
      <c r="E7" s="2">
        <v>20</v>
      </c>
      <c r="F7" s="2">
        <v>15</v>
      </c>
    </row>
    <row r="8" spans="3:6" x14ac:dyDescent="0.2">
      <c r="C8" s="2"/>
      <c r="D8" s="2"/>
      <c r="E8" s="2">
        <v>20</v>
      </c>
      <c r="F8" s="2">
        <v>15</v>
      </c>
    </row>
    <row r="9" spans="3:6" x14ac:dyDescent="0.2">
      <c r="C9" s="2"/>
      <c r="D9" s="2"/>
      <c r="E9" s="2">
        <v>20</v>
      </c>
      <c r="F9" s="2">
        <v>18</v>
      </c>
    </row>
    <row r="10" spans="3:6" x14ac:dyDescent="0.2">
      <c r="C10" s="2"/>
      <c r="D10" s="2"/>
      <c r="E10" s="2">
        <v>20</v>
      </c>
      <c r="F10" s="2">
        <v>18</v>
      </c>
    </row>
    <row r="11" spans="3:6" x14ac:dyDescent="0.2">
      <c r="C11" s="2"/>
      <c r="D11" s="2"/>
      <c r="E11" s="2">
        <v>18</v>
      </c>
      <c r="F11" s="2">
        <v>18</v>
      </c>
    </row>
    <row r="12" spans="3:6" x14ac:dyDescent="0.2">
      <c r="C12" s="2"/>
      <c r="D12" s="2"/>
      <c r="E12" s="2">
        <v>18</v>
      </c>
      <c r="F12" s="2">
        <v>18</v>
      </c>
    </row>
    <row r="13" spans="3:6" x14ac:dyDescent="0.2">
      <c r="C13" s="2"/>
      <c r="D13" s="2"/>
      <c r="E13" s="2">
        <v>18</v>
      </c>
      <c r="F13" s="2">
        <v>18</v>
      </c>
    </row>
    <row r="14" spans="3:6" x14ac:dyDescent="0.2">
      <c r="C14" s="2"/>
      <c r="D14" s="2"/>
      <c r="E14" s="2">
        <v>18</v>
      </c>
      <c r="F14" s="2">
        <v>18</v>
      </c>
    </row>
    <row r="15" spans="3:6" x14ac:dyDescent="0.2">
      <c r="C15" s="2"/>
      <c r="D15" s="2"/>
      <c r="E15" s="2">
        <v>23</v>
      </c>
      <c r="F15" s="2">
        <v>20</v>
      </c>
    </row>
    <row r="16" spans="3:6" x14ac:dyDescent="0.2">
      <c r="C16" s="2"/>
      <c r="D16" s="2"/>
      <c r="E16" s="2">
        <v>23</v>
      </c>
      <c r="F16" s="2">
        <v>20</v>
      </c>
    </row>
    <row r="17" spans="3:6" x14ac:dyDescent="0.2">
      <c r="C17" s="2" t="s">
        <v>7</v>
      </c>
      <c r="D17" s="2"/>
      <c r="E17" s="2">
        <f>SUM(E6:E16)</f>
        <v>220</v>
      </c>
      <c r="F1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7"/>
  <sheetViews>
    <sheetView rightToLeft="1" workbookViewId="0">
      <selection activeCell="F21" sqref="F21"/>
    </sheetView>
  </sheetViews>
  <sheetFormatPr defaultRowHeight="14.25" x14ac:dyDescent="0.2"/>
  <cols>
    <col min="5" max="5" width="11" style="1" bestFit="1" customWidth="1"/>
    <col min="6" max="6" width="11.75" bestFit="1" customWidth="1"/>
    <col min="7" max="7" width="9" style="1"/>
    <col min="8" max="8" width="17.125" bestFit="1" customWidth="1"/>
  </cols>
  <sheetData>
    <row r="2" spans="3:9" x14ac:dyDescent="0.2">
      <c r="C2" s="2" t="s">
        <v>10</v>
      </c>
      <c r="D2" s="3"/>
    </row>
    <row r="3" spans="3:9" x14ac:dyDescent="0.2">
      <c r="C3" s="2" t="s">
        <v>1</v>
      </c>
      <c r="D3" s="3"/>
    </row>
    <row r="4" spans="3:9" x14ac:dyDescent="0.2">
      <c r="C4" s="10" t="s">
        <v>2</v>
      </c>
      <c r="D4" s="10"/>
      <c r="F4" s="11" t="s">
        <v>15</v>
      </c>
      <c r="G4" s="13">
        <f>المستخلص!H21</f>
        <v>15609</v>
      </c>
    </row>
    <row r="5" spans="3:9" x14ac:dyDescent="0.2">
      <c r="C5" s="12" t="s">
        <v>12</v>
      </c>
      <c r="D5" s="2" t="s">
        <v>13</v>
      </c>
      <c r="E5" s="2" t="s">
        <v>14</v>
      </c>
      <c r="F5" s="2" t="s">
        <v>16</v>
      </c>
      <c r="G5" s="2" t="s">
        <v>17</v>
      </c>
      <c r="H5" s="2" t="s">
        <v>18</v>
      </c>
      <c r="I5" s="2" t="s">
        <v>19</v>
      </c>
    </row>
    <row r="6" spans="3:9" x14ac:dyDescent="0.2">
      <c r="C6" s="2"/>
      <c r="D6" s="2"/>
      <c r="E6" s="2">
        <v>22</v>
      </c>
      <c r="F6" s="2">
        <v>15</v>
      </c>
      <c r="G6" s="2">
        <f>F6*E6</f>
        <v>330</v>
      </c>
      <c r="H6" s="2">
        <f>G6/$G$17</f>
        <v>8.5359544749094671E-2</v>
      </c>
      <c r="I6" s="2">
        <f>$G$4*H6</f>
        <v>1332.3771339886187</v>
      </c>
    </row>
    <row r="7" spans="3:9" x14ac:dyDescent="0.2">
      <c r="C7" s="2"/>
      <c r="D7" s="2"/>
      <c r="E7" s="2">
        <v>20</v>
      </c>
      <c r="F7" s="2">
        <v>15</v>
      </c>
      <c r="G7" s="2">
        <f t="shared" ref="G7:G16" si="0">F7*E7</f>
        <v>300</v>
      </c>
      <c r="H7" s="2">
        <f t="shared" ref="H7:H16" si="1">G7/$G$17</f>
        <v>7.7599586135540605E-2</v>
      </c>
      <c r="I7" s="2">
        <f t="shared" ref="I7:I16" si="2">$G$4*H7</f>
        <v>1211.2519399896532</v>
      </c>
    </row>
    <row r="8" spans="3:9" x14ac:dyDescent="0.2">
      <c r="C8" s="2"/>
      <c r="D8" s="2"/>
      <c r="E8" s="2">
        <v>20</v>
      </c>
      <c r="F8" s="2">
        <v>15</v>
      </c>
      <c r="G8" s="2">
        <f t="shared" si="0"/>
        <v>300</v>
      </c>
      <c r="H8" s="2">
        <f t="shared" si="1"/>
        <v>7.7599586135540605E-2</v>
      </c>
      <c r="I8" s="2">
        <f t="shared" si="2"/>
        <v>1211.2519399896532</v>
      </c>
    </row>
    <row r="9" spans="3:9" x14ac:dyDescent="0.2">
      <c r="C9" s="2"/>
      <c r="D9" s="2"/>
      <c r="E9" s="2">
        <v>20</v>
      </c>
      <c r="F9" s="2">
        <v>18</v>
      </c>
      <c r="G9" s="2">
        <f t="shared" si="0"/>
        <v>360</v>
      </c>
      <c r="H9" s="2">
        <f t="shared" si="1"/>
        <v>9.3119503362648737E-2</v>
      </c>
      <c r="I9" s="2">
        <f t="shared" si="2"/>
        <v>1453.5023279875841</v>
      </c>
    </row>
    <row r="10" spans="3:9" x14ac:dyDescent="0.2">
      <c r="C10" s="2"/>
      <c r="D10" s="2"/>
      <c r="E10" s="2">
        <v>20</v>
      </c>
      <c r="F10" s="2">
        <v>18</v>
      </c>
      <c r="G10" s="2">
        <f t="shared" si="0"/>
        <v>360</v>
      </c>
      <c r="H10" s="2">
        <f t="shared" si="1"/>
        <v>9.3119503362648737E-2</v>
      </c>
      <c r="I10" s="2">
        <f t="shared" si="2"/>
        <v>1453.5023279875841</v>
      </c>
    </row>
    <row r="11" spans="3:9" x14ac:dyDescent="0.2">
      <c r="C11" s="2"/>
      <c r="D11" s="2"/>
      <c r="E11" s="2">
        <v>18</v>
      </c>
      <c r="F11" s="2">
        <v>18</v>
      </c>
      <c r="G11" s="2">
        <f t="shared" si="0"/>
        <v>324</v>
      </c>
      <c r="H11" s="2">
        <f t="shared" si="1"/>
        <v>8.380755302638386E-2</v>
      </c>
      <c r="I11" s="2">
        <f t="shared" si="2"/>
        <v>1308.1520951888256</v>
      </c>
    </row>
    <row r="12" spans="3:9" x14ac:dyDescent="0.2">
      <c r="C12" s="2"/>
      <c r="D12" s="2"/>
      <c r="E12" s="2">
        <v>18</v>
      </c>
      <c r="F12" s="2">
        <v>18</v>
      </c>
      <c r="G12" s="2">
        <f t="shared" si="0"/>
        <v>324</v>
      </c>
      <c r="H12" s="2">
        <f t="shared" si="1"/>
        <v>8.380755302638386E-2</v>
      </c>
      <c r="I12" s="2">
        <f t="shared" si="2"/>
        <v>1308.1520951888256</v>
      </c>
    </row>
    <row r="13" spans="3:9" x14ac:dyDescent="0.2">
      <c r="C13" s="2"/>
      <c r="D13" s="2"/>
      <c r="E13" s="2">
        <v>18</v>
      </c>
      <c r="F13" s="2">
        <v>18</v>
      </c>
      <c r="G13" s="2">
        <f t="shared" si="0"/>
        <v>324</v>
      </c>
      <c r="H13" s="2">
        <f t="shared" si="1"/>
        <v>8.380755302638386E-2</v>
      </c>
      <c r="I13" s="2">
        <f t="shared" si="2"/>
        <v>1308.1520951888256</v>
      </c>
    </row>
    <row r="14" spans="3:9" x14ac:dyDescent="0.2">
      <c r="C14" s="2"/>
      <c r="D14" s="2"/>
      <c r="E14" s="2">
        <v>18</v>
      </c>
      <c r="F14" s="2">
        <v>18</v>
      </c>
      <c r="G14" s="2">
        <f t="shared" si="0"/>
        <v>324</v>
      </c>
      <c r="H14" s="2">
        <f t="shared" si="1"/>
        <v>8.380755302638386E-2</v>
      </c>
      <c r="I14" s="2">
        <f t="shared" si="2"/>
        <v>1308.1520951888256</v>
      </c>
    </row>
    <row r="15" spans="3:9" x14ac:dyDescent="0.2">
      <c r="C15" s="2"/>
      <c r="D15" s="2"/>
      <c r="E15" s="2">
        <v>23</v>
      </c>
      <c r="F15" s="2">
        <v>20</v>
      </c>
      <c r="G15" s="2">
        <f t="shared" si="0"/>
        <v>460</v>
      </c>
      <c r="H15" s="2">
        <f t="shared" si="1"/>
        <v>0.11898603207449561</v>
      </c>
      <c r="I15" s="2">
        <f t="shared" si="2"/>
        <v>1857.2529746508019</v>
      </c>
    </row>
    <row r="16" spans="3:9" x14ac:dyDescent="0.2">
      <c r="C16" s="2"/>
      <c r="D16" s="2"/>
      <c r="E16" s="2">
        <v>23</v>
      </c>
      <c r="F16" s="2">
        <v>20</v>
      </c>
      <c r="G16" s="2">
        <f t="shared" si="0"/>
        <v>460</v>
      </c>
      <c r="H16" s="2">
        <f t="shared" si="1"/>
        <v>0.11898603207449561</v>
      </c>
      <c r="I16" s="2">
        <f t="shared" si="2"/>
        <v>1857.2529746508019</v>
      </c>
    </row>
    <row r="17" spans="3:9" x14ac:dyDescent="0.2">
      <c r="C17" s="3" t="s">
        <v>7</v>
      </c>
      <c r="D17" s="3"/>
      <c r="E17" s="2"/>
      <c r="F17" s="3"/>
      <c r="G17" s="2">
        <f>SUM(G6:G16)</f>
        <v>3866</v>
      </c>
      <c r="H17" s="2">
        <f>SUM(H6:H16)</f>
        <v>1</v>
      </c>
      <c r="I17" s="2">
        <f>SUM(I6:I16)</f>
        <v>15608.999999999998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L15"/>
  <sheetViews>
    <sheetView rightToLeft="1" workbookViewId="0">
      <selection activeCell="I8" sqref="I8"/>
    </sheetView>
  </sheetViews>
  <sheetFormatPr defaultRowHeight="14.25" x14ac:dyDescent="0.2"/>
  <cols>
    <col min="10" max="10" width="9" style="1"/>
  </cols>
  <sheetData>
    <row r="3" spans="4:12" x14ac:dyDescent="0.2">
      <c r="D3" s="1" t="s">
        <v>10</v>
      </c>
      <c r="E3" s="1" t="s">
        <v>1</v>
      </c>
      <c r="F3" s="1" t="s">
        <v>2</v>
      </c>
      <c r="J3" s="2" t="s">
        <v>11</v>
      </c>
      <c r="K3" s="2" t="s">
        <v>4</v>
      </c>
      <c r="L3" s="2" t="s">
        <v>6</v>
      </c>
    </row>
    <row r="4" spans="4:12" x14ac:dyDescent="0.2">
      <c r="D4" s="1" t="s">
        <v>20</v>
      </c>
      <c r="E4" s="1" t="s">
        <v>31</v>
      </c>
      <c r="F4" s="1" t="s">
        <v>43</v>
      </c>
      <c r="J4" s="2" t="s">
        <v>55</v>
      </c>
      <c r="K4" s="2" t="s">
        <v>8</v>
      </c>
      <c r="L4" s="2">
        <v>20</v>
      </c>
    </row>
    <row r="5" spans="4:12" x14ac:dyDescent="0.2">
      <c r="D5" s="1" t="s">
        <v>21</v>
      </c>
      <c r="E5" s="1" t="s">
        <v>32</v>
      </c>
      <c r="F5" s="1" t="s">
        <v>44</v>
      </c>
      <c r="J5" s="2" t="s">
        <v>56</v>
      </c>
      <c r="K5" s="2" t="s">
        <v>8</v>
      </c>
      <c r="L5" s="2">
        <v>10</v>
      </c>
    </row>
    <row r="6" spans="4:12" x14ac:dyDescent="0.2">
      <c r="D6" s="1" t="s">
        <v>22</v>
      </c>
      <c r="E6" s="1" t="s">
        <v>33</v>
      </c>
      <c r="F6" s="1" t="s">
        <v>45</v>
      </c>
      <c r="J6" s="2" t="s">
        <v>57</v>
      </c>
      <c r="K6" s="2" t="s">
        <v>67</v>
      </c>
      <c r="L6" s="2">
        <v>13</v>
      </c>
    </row>
    <row r="7" spans="4:12" x14ac:dyDescent="0.2">
      <c r="D7" s="1" t="s">
        <v>23</v>
      </c>
      <c r="E7" s="1" t="s">
        <v>34</v>
      </c>
      <c r="F7" s="1" t="s">
        <v>46</v>
      </c>
      <c r="J7" s="2" t="s">
        <v>58</v>
      </c>
      <c r="K7" s="2" t="s">
        <v>8</v>
      </c>
      <c r="L7" s="2">
        <v>20</v>
      </c>
    </row>
    <row r="8" spans="4:12" x14ac:dyDescent="0.2">
      <c r="D8" s="1" t="s">
        <v>24</v>
      </c>
      <c r="E8" s="1" t="s">
        <v>35</v>
      </c>
      <c r="F8" s="1" t="s">
        <v>47</v>
      </c>
      <c r="J8" s="2" t="s">
        <v>59</v>
      </c>
      <c r="K8" s="2" t="s">
        <v>68</v>
      </c>
      <c r="L8" s="2">
        <v>20</v>
      </c>
    </row>
    <row r="9" spans="4:12" x14ac:dyDescent="0.2">
      <c r="D9" s="1" t="s">
        <v>25</v>
      </c>
      <c r="E9" s="1" t="s">
        <v>36</v>
      </c>
      <c r="F9" s="1" t="s">
        <v>48</v>
      </c>
      <c r="J9" s="2" t="s">
        <v>60</v>
      </c>
      <c r="K9" s="2" t="s">
        <v>69</v>
      </c>
      <c r="L9" s="2">
        <v>10</v>
      </c>
    </row>
    <row r="10" spans="4:12" x14ac:dyDescent="0.2">
      <c r="D10" s="1" t="s">
        <v>0</v>
      </c>
      <c r="E10" s="1" t="s">
        <v>37</v>
      </c>
      <c r="F10" s="1" t="s">
        <v>49</v>
      </c>
      <c r="J10" s="2" t="s">
        <v>61</v>
      </c>
      <c r="K10" s="2" t="s">
        <v>68</v>
      </c>
      <c r="L10" s="2">
        <v>13</v>
      </c>
    </row>
    <row r="11" spans="4:12" x14ac:dyDescent="0.2">
      <c r="D11" s="1" t="s">
        <v>26</v>
      </c>
      <c r="E11" s="1" t="s">
        <v>38</v>
      </c>
      <c r="F11" s="1" t="s">
        <v>50</v>
      </c>
      <c r="J11" s="2" t="s">
        <v>62</v>
      </c>
      <c r="K11" s="2" t="s">
        <v>8</v>
      </c>
      <c r="L11" s="2">
        <v>20</v>
      </c>
    </row>
    <row r="12" spans="4:12" x14ac:dyDescent="0.2">
      <c r="D12" s="1" t="s">
        <v>27</v>
      </c>
      <c r="E12" s="1" t="s">
        <v>39</v>
      </c>
      <c r="F12" s="1" t="s">
        <v>51</v>
      </c>
      <c r="J12" s="2" t="s">
        <v>63</v>
      </c>
      <c r="K12" s="2" t="s">
        <v>67</v>
      </c>
      <c r="L12" s="2">
        <v>20</v>
      </c>
    </row>
    <row r="13" spans="4:12" x14ac:dyDescent="0.2">
      <c r="D13" s="1" t="s">
        <v>28</v>
      </c>
      <c r="E13" s="1" t="s">
        <v>40</v>
      </c>
      <c r="F13" s="1" t="s">
        <v>52</v>
      </c>
      <c r="J13" s="2" t="s">
        <v>64</v>
      </c>
      <c r="K13" s="2" t="s">
        <v>70</v>
      </c>
      <c r="L13" s="2">
        <v>10</v>
      </c>
    </row>
    <row r="14" spans="4:12" x14ac:dyDescent="0.2">
      <c r="D14" s="1" t="s">
        <v>29</v>
      </c>
      <c r="E14" s="1" t="s">
        <v>41</v>
      </c>
      <c r="F14" s="1" t="s">
        <v>53</v>
      </c>
      <c r="J14" s="2" t="s">
        <v>65</v>
      </c>
      <c r="K14" s="2" t="s">
        <v>71</v>
      </c>
      <c r="L14" s="2">
        <v>13</v>
      </c>
    </row>
    <row r="15" spans="4:12" x14ac:dyDescent="0.2">
      <c r="D15" s="1" t="s">
        <v>30</v>
      </c>
      <c r="E15" s="1" t="s">
        <v>42</v>
      </c>
      <c r="F15" s="1" t="s">
        <v>54</v>
      </c>
      <c r="J15" s="2" t="s">
        <v>66</v>
      </c>
      <c r="K15" s="2" t="s">
        <v>72</v>
      </c>
      <c r="L15" s="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المستخلص</vt:lpstr>
      <vt:lpstr>العمالة</vt:lpstr>
      <vt:lpstr>توزيع المستخلص</vt:lpstr>
      <vt:lpstr>قوائم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2013-10-09T17:51:02Z</dcterms:modified>
</cp:coreProperties>
</file>