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275" windowHeight="7740"/>
  </bookViews>
  <sheets>
    <sheet name="Sheet1" sheetId="1" r:id="rId1"/>
    <sheet name="Sheet2" sheetId="2" r:id="rId2"/>
    <sheet name="Sheet3" sheetId="3" r:id="rId3"/>
  </sheets>
  <definedNames>
    <definedName name="data">Sheet1!$B$3:$E$3</definedName>
  </definedNames>
  <calcPr calcId="144525"/>
</workbook>
</file>

<file path=xl/calcChain.xml><?xml version="1.0" encoding="utf-8"?>
<calcChain xmlns="http://schemas.openxmlformats.org/spreadsheetml/2006/main">
  <c r="A3" i="1" l="1"/>
  <c r="D11" i="1"/>
  <c r="B11" i="1" s="1"/>
  <c r="D10" i="1"/>
  <c r="B10" i="1" s="1"/>
  <c r="D8" i="1"/>
  <c r="B8" i="1" s="1"/>
  <c r="D9" i="1" l="1"/>
  <c r="B9" i="1" s="1"/>
  <c r="D12" i="1"/>
  <c r="B12" i="1" s="1"/>
</calcChain>
</file>

<file path=xl/sharedStrings.xml><?xml version="1.0" encoding="utf-8"?>
<sst xmlns="http://schemas.openxmlformats.org/spreadsheetml/2006/main" count="8" uniqueCount="8">
  <si>
    <t>اذا كان المتبقي من 1 الي 250 تكون نسبته المئويه هي 6%</t>
  </si>
  <si>
    <t xml:space="preserve">بسم الله الرحمن الرحيم
اخوتي الاعزاء ارجو مساعدتي في دالة if للحصول علي نتيجه جيده وصحيحه للدمغه العاديه في كشف المرتبات كالتالي :
مجموع الخلايا (B3+C3+D3+E3) 
سيتم خصم مبلغ 50 جنيها من مجموعها والمبلغ المتبقي يخضع للنسب التاليه :
واذا كان المتبقي من 1 الي 250 تكون نسبته المئويه هي 6%
واذا كان المبلغ المتبقي من 251 الي 500 تكون نسبته المئويه هي 6.5%
واذا كان المبلغ المتبقي من 501 الي 1000 تكون نسبته المئويه هي 7%
واذا كان المبلغ المتبقي من 1001 الي 5000 تكون نسبته المئويه هي 7.5%
واذا كان المبلغ المتبقي من 5000 الي 10000 تكون نسبته المئويه هي 8%
</t>
  </si>
  <si>
    <t>للتاكد من النتيجة فقط</t>
  </si>
  <si>
    <t>اذا كان المبلغ المتبقي من 251 الي 500 تكون نسبته المئويه هي 6.5%</t>
  </si>
  <si>
    <t>اذا كان المبلغ المتبقي من 501 الي 1000 تكون نسبته المئويه هي 7%</t>
  </si>
  <si>
    <t>اذا كان المبلغ المتبقي من 1001 الي 5000 تكون نسبته المئويه هي 7.5%</t>
  </si>
  <si>
    <t>اذا كان المبلغ المتبقي من 5001 الي 10000 تكون نسبته المئويه هي 8%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</si>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</sst>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ج.م.‏&quot;\ * #,##0.00_-;_-&quot;ج.م.‏&quot;\ * #,##0.00\-;_-&quot;ج.م.‏&quot;\ * &quot;-&quot;??_-;_-@_-"/>
    <numFmt numFmtId="167" formatCode="#,##0_ ;\-#,##0\ 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167" fontId="2" fillId="2" borderId="2" xfId="1" applyNumberFormat="1" applyFont="1" applyFill="1" applyBorder="1" applyAlignment="1">
      <alignment horizontal="center"/>
    </xf>
    <xf numFmtId="0" fontId="3" fillId="0" borderId="1" xfId="0" applyFont="1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0" xfId="0" applyNumberFormat="1"/>
    <xf numFmtId="10" fontId="0" fillId="0" borderId="0" xfId="0" applyNumberFormat="1"/>
    <xf numFmtId="0" fontId="0" fillId="0" borderId="6" xfId="0" applyBorder="1"/>
    <xf numFmtId="0" fontId="4" fillId="0" borderId="0" xfId="0" applyFont="1"/>
    <xf numFmtId="167" fontId="5" fillId="2" borderId="2" xfId="1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47625</xdr:rowOff>
    </xdr:from>
    <xdr:to>
      <xdr:col>4</xdr:col>
      <xdr:colOff>361950</xdr:colOff>
      <xdr:row>3</xdr:row>
      <xdr:rowOff>47625</xdr:rowOff>
    </xdr:to>
    <xdr:cxnSp macro="">
      <xdr:nvCxnSpPr>
        <xdr:cNvPr id="5" name="Straight Connector 4"/>
        <xdr:cNvCxnSpPr/>
      </xdr:nvCxnSpPr>
      <xdr:spPr>
        <a:xfrm>
          <a:off x="5638800" y="2247900"/>
          <a:ext cx="1876425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3</xdr:row>
      <xdr:rowOff>85725</xdr:rowOff>
    </xdr:from>
    <xdr:to>
      <xdr:col>3</xdr:col>
      <xdr:colOff>238125</xdr:colOff>
      <xdr:row>5</xdr:row>
      <xdr:rowOff>123825</xdr:rowOff>
    </xdr:to>
    <xdr:cxnSp macro="">
      <xdr:nvCxnSpPr>
        <xdr:cNvPr id="9" name="Straight Arrow Connector 8"/>
        <xdr:cNvCxnSpPr/>
      </xdr:nvCxnSpPr>
      <xdr:spPr>
        <a:xfrm>
          <a:off x="6943725" y="2286000"/>
          <a:ext cx="0" cy="4000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"/>
  <sheetViews>
    <sheetView tabSelected="1" topLeftCell="A2" zoomScaleNormal="100" workbookViewId="0">
      <selection activeCell="G2" sqref="G2"/>
    </sheetView>
  </sheetViews>
  <sheetFormatPr defaultColWidth="19.625" defaultRowHeight="14.25" x14ac:dyDescent="0.2"/>
  <cols>
    <col min="1" max="1" width="73.75" bestFit="1" customWidth="1"/>
    <col min="2" max="2" width="8.25" bestFit="1" customWidth="1"/>
    <col min="3" max="3" width="6" bestFit="1" customWidth="1"/>
    <col min="4" max="4" width="5.875" bestFit="1" customWidth="1"/>
    <col min="5" max="5" width="4.875" bestFit="1" customWidth="1"/>
    <col min="6" max="6" width="5.875" bestFit="1" customWidth="1"/>
  </cols>
  <sheetData>
    <row r="2" spans="1:5" ht="143.25" thickBot="1" x14ac:dyDescent="0.25">
      <c r="A2" s="1" t="s">
        <v>1</v>
      </c>
    </row>
    <row r="3" spans="1:5" ht="21" thickBot="1" x14ac:dyDescent="0.35">
      <c r="A3" s="12">
        <f>IF(SUM(B3:E3)-50&gt;=5001,SUM(B3+C3+D3+E3-50)*0.08,IF(SUM(B3:E3)-50&gt;=1001,SUM(B3+C3+D3+E3-50)*0.075,IF(SUM(B3:E3)-50&gt;=501,SUM(B3+C3+D3+E3-50)*0.07,IF(SUM(B3:E3)-50&gt;=251,SUM(B3+C3+D3+E3-50)*0.065,IF(SUM(B3:E3)-50&gt;=1,SUM(B3+C3+D3+E3-50)*0.06,"المتبقى بعد الخصم اصغر من 1 ")))))</f>
        <v>296.25</v>
      </c>
      <c r="B3" s="4">
        <v>1000</v>
      </c>
      <c r="C3" s="5">
        <v>1000</v>
      </c>
      <c r="D3" s="5">
        <v>1000</v>
      </c>
      <c r="E3" s="6">
        <v>1000</v>
      </c>
    </row>
    <row r="7" spans="1:5" ht="18.75" thickBot="1" x14ac:dyDescent="0.3">
      <c r="A7" s="3" t="s">
        <v>2</v>
      </c>
      <c r="B7" t="s">
        <v>7</v>
      </c>
      <c r="D7" s="11">
        <v>-50</v>
      </c>
    </row>
    <row r="8" spans="1:5" ht="15.75" thickBot="1" x14ac:dyDescent="0.3">
      <c r="A8" s="10" t="s">
        <v>0</v>
      </c>
      <c r="B8" s="2">
        <f>C8*D8</f>
        <v>0</v>
      </c>
      <c r="C8" s="8">
        <v>0.06</v>
      </c>
      <c r="D8" s="7">
        <f>IF(AND(SUM(B3+C3+D3+E3-50)&lt;=250,SUM(B3+C3+D3+E3-50)&gt;=1),SUM(B3+C3+D3+E3-50),0)</f>
        <v>0</v>
      </c>
    </row>
    <row r="9" spans="1:5" ht="15.75" thickBot="1" x14ac:dyDescent="0.3">
      <c r="A9" s="10" t="s">
        <v>3</v>
      </c>
      <c r="B9" s="2">
        <f t="shared" ref="B9:B13" si="0">C9*D9</f>
        <v>0</v>
      </c>
      <c r="C9" s="9">
        <v>7.4999999999999997E-2</v>
      </c>
      <c r="D9" s="7">
        <f>IF(AND(SUM(B3+C3+D3+E3-50)&lt;=500,SUM(B3+C3+D3+E3-50)&gt;=251),SUM(B3+C3+D3+E3-50),0)</f>
        <v>0</v>
      </c>
    </row>
    <row r="10" spans="1:5" ht="15.75" thickBot="1" x14ac:dyDescent="0.3">
      <c r="A10" s="10" t="s">
        <v>4</v>
      </c>
      <c r="B10" s="2">
        <f t="shared" si="0"/>
        <v>0</v>
      </c>
      <c r="C10" s="9">
        <v>7.0000000000000007E-2</v>
      </c>
      <c r="D10" s="7">
        <f>IF(AND(SUM(B3+C3+D3+E3-50)&lt;=1000,SUM(B3+C3+D3+E3-50)&gt;=501),SUM(B3+C3+D3+E3-50),0)</f>
        <v>0</v>
      </c>
    </row>
    <row r="11" spans="1:5" ht="15.75" thickBot="1" x14ac:dyDescent="0.3">
      <c r="A11" s="10" t="s">
        <v>5</v>
      </c>
      <c r="B11" s="2">
        <f>D11*0.075</f>
        <v>296.25</v>
      </c>
      <c r="C11" s="9">
        <v>7.4999999999999997E-2</v>
      </c>
      <c r="D11" s="7">
        <f>IF(AND(SUM(B3+C3+D3+E3-50)&lt;=5000,SUM(B3+C3+D3+E3-50)&gt;=1001),SUM(B3+C3+D3+E3-50),0)</f>
        <v>3950</v>
      </c>
    </row>
    <row r="12" spans="1:5" ht="15.75" thickBot="1" x14ac:dyDescent="0.3">
      <c r="A12" s="10" t="s">
        <v>6</v>
      </c>
      <c r="B12" s="2">
        <f t="shared" si="0"/>
        <v>0</v>
      </c>
      <c r="C12" s="9">
        <v>0.08</v>
      </c>
      <c r="D12" s="7">
        <f>IF(SUM(B3+C3+D3+E3-50)&gt;=5001,SUM(B3+C3+D3+E3-50),0)</f>
        <v>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5"/>
    </sheetView>
  </sheetViews>
  <sheetFormatPr defaultRowHeight="14.25" x14ac:dyDescent="0.2"/>
  <cols>
    <col min="1" max="1" width="47.62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amir</cp:lastModifiedBy>
  <dcterms:created xsi:type="dcterms:W3CDTF">2013-10-11T17:08:50Z</dcterms:created>
  <dcterms:modified xsi:type="dcterms:W3CDTF">2013-10-11T19:42:44Z</dcterms:modified>
</cp:coreProperties>
</file>