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4955" windowHeight="7680" activeTab="1"/>
  </bookViews>
  <sheets>
    <sheet name="Sheet1" sheetId="1" r:id="rId1"/>
    <sheet name="مشرفين " sheetId="4" r:id="rId2"/>
  </sheets>
  <definedNames>
    <definedName name="_xlnm._FilterDatabase" localSheetId="1" hidden="1">'مشرفين '!$A$6:$BD$35</definedName>
    <definedName name="_xlnm.Print_Area" localSheetId="1">'مشرفين '!$A$1:$AG$35</definedName>
    <definedName name="_xlnm.Print_Titles" localSheetId="1">'مشرفين '!$A$1:$HY$6</definedName>
  </definedNames>
  <calcPr calcId="124519"/>
</workbook>
</file>

<file path=xl/calcChain.xml><?xml version="1.0" encoding="utf-8"?>
<calcChain xmlns="http://schemas.openxmlformats.org/spreadsheetml/2006/main">
  <c r="P33" i="4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H33"/>
  <c r="H34" s="1"/>
  <c r="G33"/>
  <c r="G34" s="1"/>
  <c r="F33"/>
  <c r="F34" s="1"/>
  <c r="E33"/>
  <c r="E34" s="1"/>
  <c r="D33"/>
  <c r="D34" s="1"/>
  <c r="C33"/>
  <c r="C34" s="1"/>
  <c r="B33"/>
  <c r="B34" s="1"/>
  <c r="A33"/>
  <c r="A34" s="1"/>
  <c r="P31"/>
  <c r="P32" s="1"/>
  <c r="O31"/>
  <c r="O32" s="1"/>
  <c r="N31"/>
  <c r="N32" s="1"/>
  <c r="M31"/>
  <c r="M32" s="1"/>
  <c r="L31"/>
  <c r="L32" s="1"/>
  <c r="K31"/>
  <c r="K32" s="1"/>
  <c r="J31"/>
  <c r="J32" s="1"/>
  <c r="I31"/>
  <c r="I32" s="1"/>
  <c r="H31"/>
  <c r="H32" s="1"/>
  <c r="G31"/>
  <c r="G32" s="1"/>
  <c r="F31"/>
  <c r="F32" s="1"/>
  <c r="E31"/>
  <c r="E32" s="1"/>
  <c r="D31"/>
  <c r="D32" s="1"/>
  <c r="C31"/>
  <c r="C32" s="1"/>
  <c r="B31"/>
  <c r="B32" s="1"/>
  <c r="A31"/>
  <c r="A32" s="1"/>
  <c r="P29"/>
  <c r="P30" s="1"/>
  <c r="O29"/>
  <c r="O30" s="1"/>
  <c r="N29"/>
  <c r="N30" s="1"/>
  <c r="M29"/>
  <c r="M30" s="1"/>
  <c r="L29"/>
  <c r="L30" s="1"/>
  <c r="K29"/>
  <c r="K30" s="1"/>
  <c r="J29"/>
  <c r="J30" s="1"/>
  <c r="I29"/>
  <c r="I30" s="1"/>
  <c r="H29"/>
  <c r="H30" s="1"/>
  <c r="G29"/>
  <c r="G30" s="1"/>
  <c r="F29"/>
  <c r="F30" s="1"/>
  <c r="E29"/>
  <c r="E30" s="1"/>
  <c r="D29"/>
  <c r="D30" s="1"/>
  <c r="C29"/>
  <c r="C30" s="1"/>
  <c r="B29"/>
  <c r="B30" s="1"/>
  <c r="A29"/>
  <c r="A30" s="1"/>
  <c r="P27"/>
  <c r="P28" s="1"/>
  <c r="O27"/>
  <c r="O28" s="1"/>
  <c r="N27"/>
  <c r="N28" s="1"/>
  <c r="M27"/>
  <c r="M28" s="1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C27"/>
  <c r="C28" s="1"/>
  <c r="B27"/>
  <c r="B28" s="1"/>
  <c r="A27"/>
  <c r="A28" s="1"/>
  <c r="P25"/>
  <c r="P26" s="1"/>
  <c r="O25"/>
  <c r="O26" s="1"/>
  <c r="N25"/>
  <c r="N26" s="1"/>
  <c r="M25"/>
  <c r="M26" s="1"/>
  <c r="L25"/>
  <c r="L26" s="1"/>
  <c r="K25"/>
  <c r="K26" s="1"/>
  <c r="J25"/>
  <c r="J26" s="1"/>
  <c r="I25"/>
  <c r="I26" s="1"/>
  <c r="H25"/>
  <c r="H26" s="1"/>
  <c r="G25"/>
  <c r="G26" s="1"/>
  <c r="F25"/>
  <c r="F26" s="1"/>
  <c r="E25"/>
  <c r="E26" s="1"/>
  <c r="D25"/>
  <c r="D26" s="1"/>
  <c r="C25"/>
  <c r="C26" s="1"/>
  <c r="B25"/>
  <c r="B26" s="1"/>
  <c r="A25"/>
  <c r="A26" s="1"/>
  <c r="P23"/>
  <c r="P24" s="1"/>
  <c r="O23"/>
  <c r="O24" s="1"/>
  <c r="N23"/>
  <c r="N24" s="1"/>
  <c r="M23"/>
  <c r="M24" s="1"/>
  <c r="L23"/>
  <c r="L24" s="1"/>
  <c r="K23"/>
  <c r="K24" s="1"/>
  <c r="J23"/>
  <c r="J24" s="1"/>
  <c r="I23"/>
  <c r="I24" s="1"/>
  <c r="H23"/>
  <c r="H24" s="1"/>
  <c r="G23"/>
  <c r="G24" s="1"/>
  <c r="F23"/>
  <c r="F24" s="1"/>
  <c r="E23"/>
  <c r="E24" s="1"/>
  <c r="D23"/>
  <c r="D24" s="1"/>
  <c r="C23"/>
  <c r="C24" s="1"/>
  <c r="B23"/>
  <c r="B24" s="1"/>
  <c r="A23"/>
  <c r="A24" s="1"/>
  <c r="P21"/>
  <c r="P22" s="1"/>
  <c r="O21"/>
  <c r="O22" s="1"/>
  <c r="N21"/>
  <c r="N22" s="1"/>
  <c r="M21"/>
  <c r="M22" s="1"/>
  <c r="L21"/>
  <c r="L22" s="1"/>
  <c r="K21"/>
  <c r="K22" s="1"/>
  <c r="J21"/>
  <c r="J22" s="1"/>
  <c r="I21"/>
  <c r="I22" s="1"/>
  <c r="H21"/>
  <c r="H22" s="1"/>
  <c r="G21"/>
  <c r="G22" s="1"/>
  <c r="F21"/>
  <c r="F22" s="1"/>
  <c r="E21"/>
  <c r="E22" s="1"/>
  <c r="D21"/>
  <c r="D22" s="1"/>
  <c r="C21"/>
  <c r="C22" s="1"/>
  <c r="B21"/>
  <c r="B22" s="1"/>
  <c r="A21"/>
  <c r="A22" s="1"/>
  <c r="P19"/>
  <c r="P20" s="1"/>
  <c r="O19"/>
  <c r="O20" s="1"/>
  <c r="N19"/>
  <c r="N20" s="1"/>
  <c r="M19"/>
  <c r="M20" s="1"/>
  <c r="L19"/>
  <c r="L20" s="1"/>
  <c r="K19"/>
  <c r="K20" s="1"/>
  <c r="J19"/>
  <c r="J20" s="1"/>
  <c r="I19"/>
  <c r="I20" s="1"/>
  <c r="H19"/>
  <c r="H20" s="1"/>
  <c r="G19"/>
  <c r="G20" s="1"/>
  <c r="F19"/>
  <c r="F20" s="1"/>
  <c r="E19"/>
  <c r="E20" s="1"/>
  <c r="D19"/>
  <c r="D20" s="1"/>
  <c r="C19"/>
  <c r="C20" s="1"/>
  <c r="B19"/>
  <c r="B20" s="1"/>
  <c r="A19"/>
  <c r="A20" s="1"/>
  <c r="P17"/>
  <c r="P18" s="1"/>
  <c r="O17"/>
  <c r="O18" s="1"/>
  <c r="N17"/>
  <c r="N18" s="1"/>
  <c r="M17"/>
  <c r="M18" s="1"/>
  <c r="L17"/>
  <c r="L18" s="1"/>
  <c r="K17"/>
  <c r="K18" s="1"/>
  <c r="J17"/>
  <c r="J18" s="1"/>
  <c r="I17"/>
  <c r="I18" s="1"/>
  <c r="H17"/>
  <c r="H18" s="1"/>
  <c r="G17"/>
  <c r="G18" s="1"/>
  <c r="F17"/>
  <c r="F18" s="1"/>
  <c r="E17"/>
  <c r="E18" s="1"/>
  <c r="D17"/>
  <c r="D18" s="1"/>
  <c r="C17"/>
  <c r="C18" s="1"/>
  <c r="B17"/>
  <c r="B18" s="1"/>
  <c r="A17"/>
  <c r="A18" s="1"/>
  <c r="P15"/>
  <c r="P16" s="1"/>
  <c r="O15"/>
  <c r="O16" s="1"/>
  <c r="N15"/>
  <c r="N16" s="1"/>
  <c r="M15"/>
  <c r="M16" s="1"/>
  <c r="L15"/>
  <c r="L16" s="1"/>
  <c r="K15"/>
  <c r="K16" s="1"/>
  <c r="J15"/>
  <c r="J16" s="1"/>
  <c r="I15"/>
  <c r="I16" s="1"/>
  <c r="H15"/>
  <c r="H16" s="1"/>
  <c r="G15"/>
  <c r="G16" s="1"/>
  <c r="F15"/>
  <c r="F16" s="1"/>
  <c r="E15"/>
  <c r="E16" s="1"/>
  <c r="D15"/>
  <c r="D16" s="1"/>
  <c r="C15"/>
  <c r="C16" s="1"/>
  <c r="B15"/>
  <c r="B16" s="1"/>
  <c r="A15"/>
  <c r="A16" s="1"/>
  <c r="P13"/>
  <c r="P14" s="1"/>
  <c r="O13"/>
  <c r="O14" s="1"/>
  <c r="N13"/>
  <c r="N14" s="1"/>
  <c r="M13"/>
  <c r="M14" s="1"/>
  <c r="L13"/>
  <c r="L14" s="1"/>
  <c r="K13"/>
  <c r="K14" s="1"/>
  <c r="J13"/>
  <c r="J14" s="1"/>
  <c r="I13"/>
  <c r="I14" s="1"/>
  <c r="H13"/>
  <c r="H14" s="1"/>
  <c r="G13"/>
  <c r="G14" s="1"/>
  <c r="F13"/>
  <c r="F14" s="1"/>
  <c r="E13"/>
  <c r="E14" s="1"/>
  <c r="D13"/>
  <c r="D14" s="1"/>
  <c r="C13"/>
  <c r="C14" s="1"/>
  <c r="B13"/>
  <c r="B14" s="1"/>
  <c r="A13"/>
  <c r="A14" s="1"/>
  <c r="P11"/>
  <c r="P12" s="1"/>
  <c r="O11"/>
  <c r="O12" s="1"/>
  <c r="N11"/>
  <c r="N12" s="1"/>
  <c r="M11"/>
  <c r="M12" s="1"/>
  <c r="L11"/>
  <c r="L12" s="1"/>
  <c r="K11"/>
  <c r="K12" s="1"/>
  <c r="J11"/>
  <c r="J12" s="1"/>
  <c r="I11"/>
  <c r="I12" s="1"/>
  <c r="H11"/>
  <c r="H12" s="1"/>
  <c r="G11"/>
  <c r="G12" s="1"/>
  <c r="F11"/>
  <c r="F12" s="1"/>
  <c r="E11"/>
  <c r="E12" s="1"/>
  <c r="D11"/>
  <c r="D12" s="1"/>
  <c r="C11"/>
  <c r="C12" s="1"/>
  <c r="B11"/>
  <c r="B12" s="1"/>
  <c r="A11"/>
  <c r="A12" s="1"/>
  <c r="P9"/>
  <c r="P10" s="1"/>
  <c r="O9"/>
  <c r="O10" s="1"/>
  <c r="N9"/>
  <c r="N10" s="1"/>
  <c r="M9"/>
  <c r="M10" s="1"/>
  <c r="L9"/>
  <c r="L10" s="1"/>
  <c r="K9"/>
  <c r="K10" s="1"/>
  <c r="J9"/>
  <c r="J10" s="1"/>
  <c r="I9"/>
  <c r="I10" s="1"/>
  <c r="H9"/>
  <c r="H10" s="1"/>
  <c r="G9"/>
  <c r="G10" s="1"/>
  <c r="F9"/>
  <c r="F10" s="1"/>
  <c r="E9"/>
  <c r="E10" s="1"/>
  <c r="D9"/>
  <c r="D10" s="1"/>
  <c r="C9"/>
  <c r="C10" s="1"/>
  <c r="B9"/>
  <c r="B10" s="1"/>
  <c r="A9"/>
  <c r="A10" s="1"/>
  <c r="A7"/>
  <c r="A8" s="1"/>
  <c r="B7"/>
  <c r="B8" s="1"/>
  <c r="P7"/>
  <c r="P8" s="1"/>
  <c r="O7"/>
  <c r="O8" s="1"/>
  <c r="N7"/>
  <c r="N8" s="1"/>
  <c r="M7"/>
  <c r="M8" s="1"/>
  <c r="L7"/>
  <c r="L8" s="1"/>
  <c r="K7"/>
  <c r="K8" s="1"/>
  <c r="J7"/>
  <c r="J8" s="1"/>
  <c r="I7"/>
  <c r="I8" s="1"/>
  <c r="H7"/>
  <c r="H8" s="1"/>
  <c r="G7"/>
  <c r="G8" s="1"/>
  <c r="F7"/>
  <c r="F8" s="1"/>
  <c r="E7"/>
  <c r="E8" s="1"/>
  <c r="D7"/>
  <c r="D8" s="1"/>
  <c r="C7"/>
  <c r="C8" s="1"/>
  <c r="W11" l="1"/>
  <c r="V11"/>
  <c r="AC11"/>
  <c r="AD11" s="1"/>
  <c r="W9"/>
  <c r="V9"/>
  <c r="AC9"/>
  <c r="AD9" s="1"/>
  <c r="W7"/>
  <c r="V7"/>
  <c r="AC7"/>
  <c r="Y7" l="1"/>
  <c r="AC35"/>
  <c r="AD7"/>
  <c r="Y9"/>
  <c r="Y11"/>
  <c r="AA9" l="1"/>
  <c r="AB9" s="1"/>
  <c r="Z9"/>
  <c r="AA11"/>
  <c r="AB11" s="1"/>
  <c r="Y35"/>
  <c r="Z11"/>
  <c r="AA7"/>
  <c r="AB7" s="1"/>
  <c r="Z7"/>
  <c r="AD35"/>
  <c r="AA35" l="1"/>
  <c r="AE7"/>
  <c r="Z35"/>
  <c r="AE11"/>
  <c r="AF11" s="1"/>
  <c r="AE9"/>
  <c r="AF9" s="1"/>
  <c r="AE35" l="1"/>
  <c r="AF7"/>
  <c r="AB35"/>
  <c r="AF35" l="1"/>
</calcChain>
</file>

<file path=xl/sharedStrings.xml><?xml version="1.0" encoding="utf-8"?>
<sst xmlns="http://schemas.openxmlformats.org/spreadsheetml/2006/main" count="42" uniqueCount="30">
  <si>
    <t>تاريخ</t>
  </si>
  <si>
    <t>الاسم</t>
  </si>
  <si>
    <t>مركز التكلفه</t>
  </si>
  <si>
    <t>ساعات العمل</t>
  </si>
  <si>
    <t>الاضافى</t>
  </si>
  <si>
    <t>بند الاعمال</t>
  </si>
  <si>
    <t>الخصم</t>
  </si>
  <si>
    <t>المسلسل</t>
  </si>
  <si>
    <t>المهنه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</si>
  <si>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</si>
  <si>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</si>
  <si>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</si>
  <si>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</si>
  <si>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</si>
  <si>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</si>
  <si>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</si>
  <si>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</si>
  <si>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</si>
  <si>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</si>
  <si>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</si>
  <si>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</si>
  <si>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</si>
  <si>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ملحوظه انا عايز لما الشخص يكون حاضر فى شيت1 يكتب (ح) يعنى حضور ولو غياب يكتب ( غ ) فى الخانه اللى مكتوب فيها (ح)</t>
  </si>
  <si>
    <t>ايمن عادل</t>
  </si>
  <si>
    <t>هانى رافت</t>
  </si>
  <si>
    <t>امير عادل</t>
  </si>
  <si>
    <t>وجيه منير</t>
  </si>
  <si>
    <t>عادل امام</t>
  </si>
  <si>
    <t>الاقام دى هى التاريخ</t>
  </si>
  <si>
    <t>والخانه اللى تحت (ح) يكتب فيها عدد ساعات الاضافى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</si>
</sst>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9">
    <font>
      <sz val="11"/>
      <color theme="1"/>
      <name val="Arial"/>
      <family val="2"/>
      <scheme val="minor"/>
    </font>
    <font>
      <sz val="10"/>
      <name val="Arial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2" borderId="20" xfId="1" applyFont="1" applyFill="1" applyBorder="1" applyAlignment="1">
      <alignment horizontal="center" vertical="center" readingOrder="2"/>
    </xf>
    <xf numFmtId="0" fontId="9" fillId="2" borderId="21" xfId="1" applyFont="1" applyFill="1" applyBorder="1" applyAlignment="1">
      <alignment horizontal="center" vertical="center" readingOrder="2"/>
    </xf>
    <xf numFmtId="0" fontId="9" fillId="2" borderId="28" xfId="1" applyFont="1" applyFill="1" applyBorder="1" applyAlignment="1">
      <alignment horizontal="center" vertical="center" readingOrder="2"/>
    </xf>
    <xf numFmtId="0" fontId="9" fillId="2" borderId="29" xfId="1" applyFont="1" applyFill="1" applyBorder="1" applyAlignment="1">
      <alignment horizontal="center" vertical="center" readingOrder="2"/>
    </xf>
    <xf numFmtId="0" fontId="9" fillId="0" borderId="20" xfId="1" applyFont="1" applyFill="1" applyBorder="1" applyAlignment="1">
      <alignment horizontal="center" vertical="center" readingOrder="2"/>
    </xf>
    <xf numFmtId="0" fontId="9" fillId="0" borderId="21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28" xfId="1" applyFont="1" applyFill="1" applyBorder="1" applyAlignment="1">
      <alignment horizontal="center" vertical="center" readingOrder="2"/>
    </xf>
    <xf numFmtId="0" fontId="9" fillId="0" borderId="29" xfId="1" applyFont="1" applyFill="1" applyBorder="1" applyAlignment="1">
      <alignment horizontal="center" vertical="center" readingOrder="2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1" fontId="16" fillId="3" borderId="0" xfId="1" applyNumberFormat="1" applyFont="1" applyFill="1" applyAlignment="1">
      <alignment vertical="center"/>
    </xf>
    <xf numFmtId="4" fontId="16" fillId="3" borderId="0" xfId="1" applyNumberFormat="1" applyFont="1" applyFill="1" applyAlignment="1">
      <alignment vertical="center"/>
    </xf>
    <xf numFmtId="4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165" fontId="16" fillId="3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vertical="center"/>
    </xf>
    <xf numFmtId="3" fontId="13" fillId="0" borderId="0" xfId="1" applyNumberFormat="1" applyFont="1" applyAlignment="1">
      <alignment vertical="center"/>
    </xf>
    <xf numFmtId="3" fontId="16" fillId="0" borderId="0" xfId="1" applyNumberFormat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0" fontId="5" fillId="0" borderId="0" xfId="1" applyFont="1" applyAlignment="1">
      <alignment horizontal="center" vertical="center"/>
    </xf>
    <xf numFmtId="0" fontId="18" fillId="0" borderId="0" xfId="0" applyNumberFormat="1" applyFont="1"/>
    <xf numFmtId="0" fontId="5" fillId="0" borderId="0" xfId="1" applyNumberFormat="1" applyFont="1" applyAlignment="1">
      <alignment horizontal="center" vertical="center" readingOrder="2"/>
    </xf>
    <xf numFmtId="14" fontId="4" fillId="0" borderId="0" xfId="1" applyNumberFormat="1" applyFont="1" applyAlignment="1">
      <alignment vertical="center"/>
    </xf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2" fontId="12" fillId="0" borderId="25" xfId="1" applyNumberFormat="1" applyFont="1" applyFill="1" applyBorder="1" applyAlignment="1">
      <alignment horizontal="center" vertical="center" readingOrder="2"/>
    </xf>
    <xf numFmtId="2" fontId="12" fillId="0" borderId="33" xfId="1" applyNumberFormat="1" applyFont="1" applyFill="1" applyBorder="1" applyAlignment="1">
      <alignment horizontal="center" vertical="center" readingOrder="2"/>
    </xf>
    <xf numFmtId="1" fontId="12" fillId="0" borderId="25" xfId="1" applyNumberFormat="1" applyFont="1" applyFill="1" applyBorder="1" applyAlignment="1">
      <alignment horizontal="center" vertical="center" readingOrder="2"/>
    </xf>
    <xf numFmtId="1" fontId="12" fillId="0" borderId="33" xfId="1" applyNumberFormat="1" applyFont="1" applyFill="1" applyBorder="1" applyAlignment="1">
      <alignment horizontal="center" vertical="center" readingOrder="2"/>
    </xf>
    <xf numFmtId="4" fontId="12" fillId="0" borderId="26" xfId="1" applyNumberFormat="1" applyFont="1" applyFill="1" applyBorder="1" applyAlignment="1">
      <alignment horizontal="center" vertical="center" readingOrder="2"/>
    </xf>
    <xf numFmtId="4" fontId="12" fillId="0" borderId="34" xfId="1" applyNumberFormat="1" applyFont="1" applyFill="1" applyBorder="1" applyAlignment="1">
      <alignment horizontal="center" vertical="center" readingOrder="2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2" fontId="9" fillId="0" borderId="21" xfId="1" applyNumberFormat="1" applyFont="1" applyFill="1" applyBorder="1" applyAlignment="1">
      <alignment horizontal="center" vertical="center" readingOrder="2"/>
    </xf>
    <xf numFmtId="2" fontId="9" fillId="0" borderId="29" xfId="1" applyNumberFormat="1" applyFont="1" applyFill="1" applyBorder="1" applyAlignment="1">
      <alignment horizontal="center" vertical="center" readingOrder="2"/>
    </xf>
    <xf numFmtId="1" fontId="12" fillId="0" borderId="21" xfId="1" applyNumberFormat="1" applyFont="1" applyFill="1" applyBorder="1" applyAlignment="1">
      <alignment horizontal="center" vertical="center" readingOrder="2"/>
    </xf>
    <xf numFmtId="1" fontId="12" fillId="0" borderId="29" xfId="1" applyNumberFormat="1" applyFont="1" applyFill="1" applyBorder="1" applyAlignment="1">
      <alignment horizontal="center" vertical="center" readingOrder="2"/>
    </xf>
    <xf numFmtId="4" fontId="12" fillId="0" borderId="23" xfId="1" applyNumberFormat="1" applyFont="1" applyFill="1" applyBorder="1" applyAlignment="1">
      <alignment horizontal="center" vertical="center" readingOrder="2"/>
    </xf>
    <xf numFmtId="4" fontId="12" fillId="0" borderId="31" xfId="1" applyNumberFormat="1" applyFont="1" applyFill="1" applyBorder="1" applyAlignment="1">
      <alignment horizontal="center" vertical="center" readingOrder="2"/>
    </xf>
    <xf numFmtId="3" fontId="12" fillId="0" borderId="23" xfId="1" applyNumberFormat="1" applyFont="1" applyFill="1" applyBorder="1" applyAlignment="1">
      <alignment horizontal="center" vertical="center" readingOrder="2"/>
    </xf>
    <xf numFmtId="3" fontId="12" fillId="0" borderId="31" xfId="1" applyNumberFormat="1" applyFont="1" applyFill="1" applyBorder="1" applyAlignment="1">
      <alignment horizontal="center" vertical="center" readingOrder="2"/>
    </xf>
    <xf numFmtId="4" fontId="12" fillId="0" borderId="24" xfId="1" applyNumberFormat="1" applyFont="1" applyFill="1" applyBorder="1" applyAlignment="1">
      <alignment horizontal="center" vertical="center" readingOrder="2"/>
    </xf>
    <xf numFmtId="4" fontId="12" fillId="0" borderId="32" xfId="1" applyNumberFormat="1" applyFont="1" applyFill="1" applyBorder="1" applyAlignment="1">
      <alignment horizontal="center" vertical="center" readingOrder="2"/>
    </xf>
    <xf numFmtId="0" fontId="5" fillId="2" borderId="0" xfId="1" applyFont="1" applyFill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4"/>
  <sheetViews>
    <sheetView rightToLeft="1" workbookViewId="0">
      <selection activeCell="E7" sqref="E7"/>
    </sheetView>
  </sheetViews>
  <sheetFormatPr defaultRowHeight="15.75"/>
  <cols>
    <col min="1" max="16384" width="9" style="76"/>
  </cols>
  <sheetData>
    <row r="3" spans="1:6">
      <c r="A3" s="76" t="s">
        <v>0</v>
      </c>
      <c r="B3" s="76" t="s">
        <v>1</v>
      </c>
      <c r="C3" s="76" t="s">
        <v>2</v>
      </c>
      <c r="D3" s="76" t="s">
        <v>3</v>
      </c>
      <c r="E3" s="76" t="s">
        <v>4</v>
      </c>
      <c r="F3" s="76" t="s">
        <v>5</v>
      </c>
    </row>
    <row r="4" spans="1:6">
      <c r="A4" s="78">
        <v>1</v>
      </c>
      <c r="B4" s="76" t="s">
        <v>23</v>
      </c>
      <c r="E4" s="76">
        <v>5</v>
      </c>
    </row>
    <row r="5" spans="1:6">
      <c r="A5" s="78">
        <v>1</v>
      </c>
      <c r="B5" s="76" t="s">
        <v>24</v>
      </c>
    </row>
    <row r="6" spans="1:6">
      <c r="A6" s="78">
        <v>17</v>
      </c>
      <c r="B6" s="76" t="s">
        <v>25</v>
      </c>
      <c r="E6" s="76">
        <v>4</v>
      </c>
    </row>
    <row r="7" spans="1:6">
      <c r="A7" s="78">
        <v>1</v>
      </c>
      <c r="B7" s="76" t="s">
        <v>26</v>
      </c>
    </row>
    <row r="8" spans="1:6">
      <c r="A8" s="78">
        <v>1</v>
      </c>
      <c r="B8" s="76" t="s">
        <v>27</v>
      </c>
    </row>
    <row r="9" spans="1:6">
      <c r="A9" s="78"/>
    </row>
    <row r="10" spans="1:6">
      <c r="A10" s="78"/>
    </row>
    <row r="11" spans="1:6">
      <c r="A11" s="78"/>
    </row>
    <row r="12" spans="1:6">
      <c r="A12" s="78"/>
    </row>
    <row r="13" spans="1:6">
      <c r="A13" s="78"/>
    </row>
    <row r="14" spans="1:6">
      <c r="A14" s="7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indexed="10"/>
    <outlinePr applyStyles="1"/>
  </sheetPr>
  <dimension ref="A1:BD745"/>
  <sheetViews>
    <sheetView rightToLeft="1" tabSelected="1" view="pageBreakPreview" zoomScale="90" zoomScaleSheetLayoutView="100" workbookViewId="0">
      <pane ySplit="6" topLeftCell="A7" activePane="bottomLeft" state="frozen"/>
      <selection activeCell="A7" sqref="A7"/>
      <selection pane="bottomLeft" activeCell="A7" sqref="A7"/>
    </sheetView>
  </sheetViews>
  <sheetFormatPr defaultColWidth="5" defaultRowHeight="18"/>
  <cols>
    <col min="1" max="10" width="3.375" style="22" customWidth="1"/>
    <col min="11" max="11" width="3.375" style="33" customWidth="1"/>
    <col min="12" max="15" width="3.375" style="61" customWidth="1"/>
    <col min="16" max="16" width="3.375" style="33" customWidth="1"/>
    <col min="17" max="18" width="4.5" style="22" customWidth="1"/>
    <col min="19" max="19" width="8.375" style="22" customWidth="1"/>
    <col min="20" max="20" width="17.75" style="22" customWidth="1"/>
    <col min="21" max="21" width="6.875" style="22" customWidth="1"/>
    <col min="22" max="22" width="5.75" style="22" customWidth="1"/>
    <col min="23" max="23" width="6.75" style="22" customWidth="1"/>
    <col min="24" max="24" width="6" style="73" customWidth="1"/>
    <col min="25" max="25" width="8.875" style="22" hidden="1" customWidth="1"/>
    <col min="26" max="26" width="7.875" style="22" customWidth="1"/>
    <col min="27" max="27" width="6.75" style="74" hidden="1" customWidth="1"/>
    <col min="28" max="28" width="7.125" style="22" customWidth="1"/>
    <col min="29" max="29" width="7" style="74" hidden="1" customWidth="1"/>
    <col min="30" max="30" width="7.125" style="22" customWidth="1"/>
    <col min="31" max="31" width="9.125" style="74" hidden="1" customWidth="1"/>
    <col min="32" max="32" width="6.375" style="22" customWidth="1"/>
    <col min="33" max="33" width="13.75" style="22" customWidth="1"/>
    <col min="34" max="34" width="5.75" style="22" bestFit="1" customWidth="1"/>
    <col min="35" max="233" width="5" style="22"/>
    <col min="234" max="249" width="3.375" style="22" customWidth="1"/>
    <col min="250" max="251" width="4.5" style="22" customWidth="1"/>
    <col min="252" max="252" width="8.375" style="22" customWidth="1"/>
    <col min="253" max="253" width="17.75" style="22" customWidth="1"/>
    <col min="254" max="254" width="6.875" style="22" customWidth="1"/>
    <col min="255" max="255" width="5.75" style="22" customWidth="1"/>
    <col min="256" max="256" width="6.75" style="22" customWidth="1"/>
    <col min="257" max="257" width="6" style="22" customWidth="1"/>
    <col min="258" max="258" width="0" style="22" hidden="1" customWidth="1"/>
    <col min="259" max="259" width="7.875" style="22" customWidth="1"/>
    <col min="260" max="260" width="0" style="22" hidden="1" customWidth="1"/>
    <col min="261" max="261" width="7.125" style="22" customWidth="1"/>
    <col min="262" max="262" width="0" style="22" hidden="1" customWidth="1"/>
    <col min="263" max="263" width="7.125" style="22" customWidth="1"/>
    <col min="264" max="264" width="0" style="22" hidden="1" customWidth="1"/>
    <col min="265" max="265" width="6.375" style="22" customWidth="1"/>
    <col min="266" max="266" width="13.75" style="22" customWidth="1"/>
    <col min="267" max="267" width="5.75" style="22" bestFit="1" customWidth="1"/>
    <col min="268" max="270" width="5.75" style="22" customWidth="1"/>
    <col min="271" max="271" width="5" style="22" customWidth="1"/>
    <col min="272" max="272" width="9.25" style="22" bestFit="1" customWidth="1"/>
    <col min="273" max="273" width="11.125" style="22" bestFit="1" customWidth="1"/>
    <col min="274" max="274" width="11.875" style="22" bestFit="1" customWidth="1"/>
    <col min="275" max="275" width="7.625" style="22" bestFit="1" customWidth="1"/>
    <col min="276" max="276" width="11.25" style="22" bestFit="1" customWidth="1"/>
    <col min="277" max="278" width="7.25" style="22" bestFit="1" customWidth="1"/>
    <col min="279" max="279" width="10.625" style="22" bestFit="1" customWidth="1"/>
    <col min="280" max="280" width="8.5" style="22" customWidth="1"/>
    <col min="281" max="281" width="17.75" style="22" bestFit="1" customWidth="1"/>
    <col min="282" max="282" width="6.875" style="22" bestFit="1" customWidth="1"/>
    <col min="283" max="286" width="5" style="22" customWidth="1"/>
    <col min="287" max="288" width="10.375" style="22" customWidth="1"/>
    <col min="289" max="290" width="12" style="22" bestFit="1" customWidth="1"/>
    <col min="291" max="489" width="5" style="22"/>
    <col min="490" max="505" width="3.375" style="22" customWidth="1"/>
    <col min="506" max="507" width="4.5" style="22" customWidth="1"/>
    <col min="508" max="508" width="8.375" style="22" customWidth="1"/>
    <col min="509" max="509" width="17.75" style="22" customWidth="1"/>
    <col min="510" max="510" width="6.875" style="22" customWidth="1"/>
    <col min="511" max="511" width="5.75" style="22" customWidth="1"/>
    <col min="512" max="512" width="6.75" style="22" customWidth="1"/>
    <col min="513" max="513" width="6" style="22" customWidth="1"/>
    <col min="514" max="514" width="0" style="22" hidden="1" customWidth="1"/>
    <col min="515" max="515" width="7.875" style="22" customWidth="1"/>
    <col min="516" max="516" width="0" style="22" hidden="1" customWidth="1"/>
    <col min="517" max="517" width="7.125" style="22" customWidth="1"/>
    <col min="518" max="518" width="0" style="22" hidden="1" customWidth="1"/>
    <col min="519" max="519" width="7.125" style="22" customWidth="1"/>
    <col min="520" max="520" width="0" style="22" hidden="1" customWidth="1"/>
    <col min="521" max="521" width="6.375" style="22" customWidth="1"/>
    <col min="522" max="522" width="13.75" style="22" customWidth="1"/>
    <col min="523" max="523" width="5.75" style="22" bestFit="1" customWidth="1"/>
    <col min="524" max="526" width="5.75" style="22" customWidth="1"/>
    <col min="527" max="527" width="5" style="22" customWidth="1"/>
    <col min="528" max="528" width="9.25" style="22" bestFit="1" customWidth="1"/>
    <col min="529" max="529" width="11.125" style="22" bestFit="1" customWidth="1"/>
    <col min="530" max="530" width="11.875" style="22" bestFit="1" customWidth="1"/>
    <col min="531" max="531" width="7.625" style="22" bestFit="1" customWidth="1"/>
    <col min="532" max="532" width="11.25" style="22" bestFit="1" customWidth="1"/>
    <col min="533" max="534" width="7.25" style="22" bestFit="1" customWidth="1"/>
    <col min="535" max="535" width="10.625" style="22" bestFit="1" customWidth="1"/>
    <col min="536" max="536" width="8.5" style="22" customWidth="1"/>
    <col min="537" max="537" width="17.75" style="22" bestFit="1" customWidth="1"/>
    <col min="538" max="538" width="6.875" style="22" bestFit="1" customWidth="1"/>
    <col min="539" max="542" width="5" style="22" customWidth="1"/>
    <col min="543" max="544" width="10.375" style="22" customWidth="1"/>
    <col min="545" max="546" width="12" style="22" bestFit="1" customWidth="1"/>
    <col min="547" max="745" width="5" style="22"/>
    <col min="746" max="761" width="3.375" style="22" customWidth="1"/>
    <col min="762" max="763" width="4.5" style="22" customWidth="1"/>
    <col min="764" max="764" width="8.375" style="22" customWidth="1"/>
    <col min="765" max="765" width="17.75" style="22" customWidth="1"/>
    <col min="766" max="766" width="6.875" style="22" customWidth="1"/>
    <col min="767" max="767" width="5.75" style="22" customWidth="1"/>
    <col min="768" max="768" width="6.75" style="22" customWidth="1"/>
    <col min="769" max="769" width="6" style="22" customWidth="1"/>
    <col min="770" max="770" width="0" style="22" hidden="1" customWidth="1"/>
    <col min="771" max="771" width="7.875" style="22" customWidth="1"/>
    <col min="772" max="772" width="0" style="22" hidden="1" customWidth="1"/>
    <col min="773" max="773" width="7.125" style="22" customWidth="1"/>
    <col min="774" max="774" width="0" style="22" hidden="1" customWidth="1"/>
    <col min="775" max="775" width="7.125" style="22" customWidth="1"/>
    <col min="776" max="776" width="0" style="22" hidden="1" customWidth="1"/>
    <col min="777" max="777" width="6.375" style="22" customWidth="1"/>
    <col min="778" max="778" width="13.75" style="22" customWidth="1"/>
    <col min="779" max="779" width="5.75" style="22" bestFit="1" customWidth="1"/>
    <col min="780" max="782" width="5.75" style="22" customWidth="1"/>
    <col min="783" max="783" width="5" style="22" customWidth="1"/>
    <col min="784" max="784" width="9.25" style="22" bestFit="1" customWidth="1"/>
    <col min="785" max="785" width="11.125" style="22" bestFit="1" customWidth="1"/>
    <col min="786" max="786" width="11.875" style="22" bestFit="1" customWidth="1"/>
    <col min="787" max="787" width="7.625" style="22" bestFit="1" customWidth="1"/>
    <col min="788" max="788" width="11.25" style="22" bestFit="1" customWidth="1"/>
    <col min="789" max="790" width="7.25" style="22" bestFit="1" customWidth="1"/>
    <col min="791" max="791" width="10.625" style="22" bestFit="1" customWidth="1"/>
    <col min="792" max="792" width="8.5" style="22" customWidth="1"/>
    <col min="793" max="793" width="17.75" style="22" bestFit="1" customWidth="1"/>
    <col min="794" max="794" width="6.875" style="22" bestFit="1" customWidth="1"/>
    <col min="795" max="798" width="5" style="22" customWidth="1"/>
    <col min="799" max="800" width="10.375" style="22" customWidth="1"/>
    <col min="801" max="802" width="12" style="22" bestFit="1" customWidth="1"/>
    <col min="803" max="1001" width="5" style="22"/>
    <col min="1002" max="1017" width="3.375" style="22" customWidth="1"/>
    <col min="1018" max="1019" width="4.5" style="22" customWidth="1"/>
    <col min="1020" max="1020" width="8.375" style="22" customWidth="1"/>
    <col min="1021" max="1021" width="17.75" style="22" customWidth="1"/>
    <col min="1022" max="1022" width="6.875" style="22" customWidth="1"/>
    <col min="1023" max="1023" width="5.75" style="22" customWidth="1"/>
    <col min="1024" max="1024" width="6.75" style="22" customWidth="1"/>
    <col min="1025" max="1025" width="6" style="22" customWidth="1"/>
    <col min="1026" max="1026" width="0" style="22" hidden="1" customWidth="1"/>
    <col min="1027" max="1027" width="7.875" style="22" customWidth="1"/>
    <col min="1028" max="1028" width="0" style="22" hidden="1" customWidth="1"/>
    <col min="1029" max="1029" width="7.125" style="22" customWidth="1"/>
    <col min="1030" max="1030" width="0" style="22" hidden="1" customWidth="1"/>
    <col min="1031" max="1031" width="7.125" style="22" customWidth="1"/>
    <col min="1032" max="1032" width="0" style="22" hidden="1" customWidth="1"/>
    <col min="1033" max="1033" width="6.375" style="22" customWidth="1"/>
    <col min="1034" max="1034" width="13.75" style="22" customWidth="1"/>
    <col min="1035" max="1035" width="5.75" style="22" bestFit="1" customWidth="1"/>
    <col min="1036" max="1038" width="5.75" style="22" customWidth="1"/>
    <col min="1039" max="1039" width="5" style="22" customWidth="1"/>
    <col min="1040" max="1040" width="9.25" style="22" bestFit="1" customWidth="1"/>
    <col min="1041" max="1041" width="11.125" style="22" bestFit="1" customWidth="1"/>
    <col min="1042" max="1042" width="11.875" style="22" bestFit="1" customWidth="1"/>
    <col min="1043" max="1043" width="7.625" style="22" bestFit="1" customWidth="1"/>
    <col min="1044" max="1044" width="11.25" style="22" bestFit="1" customWidth="1"/>
    <col min="1045" max="1046" width="7.25" style="22" bestFit="1" customWidth="1"/>
    <col min="1047" max="1047" width="10.625" style="22" bestFit="1" customWidth="1"/>
    <col min="1048" max="1048" width="8.5" style="22" customWidth="1"/>
    <col min="1049" max="1049" width="17.75" style="22" bestFit="1" customWidth="1"/>
    <col min="1050" max="1050" width="6.875" style="22" bestFit="1" customWidth="1"/>
    <col min="1051" max="1054" width="5" style="22" customWidth="1"/>
    <col min="1055" max="1056" width="10.375" style="22" customWidth="1"/>
    <col min="1057" max="1058" width="12" style="22" bestFit="1" customWidth="1"/>
    <col min="1059" max="1257" width="5" style="22"/>
    <col min="1258" max="1273" width="3.375" style="22" customWidth="1"/>
    <col min="1274" max="1275" width="4.5" style="22" customWidth="1"/>
    <col min="1276" max="1276" width="8.375" style="22" customWidth="1"/>
    <col min="1277" max="1277" width="17.75" style="22" customWidth="1"/>
    <col min="1278" max="1278" width="6.875" style="22" customWidth="1"/>
    <col min="1279" max="1279" width="5.75" style="22" customWidth="1"/>
    <col min="1280" max="1280" width="6.75" style="22" customWidth="1"/>
    <col min="1281" max="1281" width="6" style="22" customWidth="1"/>
    <col min="1282" max="1282" width="0" style="22" hidden="1" customWidth="1"/>
    <col min="1283" max="1283" width="7.875" style="22" customWidth="1"/>
    <col min="1284" max="1284" width="0" style="22" hidden="1" customWidth="1"/>
    <col min="1285" max="1285" width="7.125" style="22" customWidth="1"/>
    <col min="1286" max="1286" width="0" style="22" hidden="1" customWidth="1"/>
    <col min="1287" max="1287" width="7.125" style="22" customWidth="1"/>
    <col min="1288" max="1288" width="0" style="22" hidden="1" customWidth="1"/>
    <col min="1289" max="1289" width="6.375" style="22" customWidth="1"/>
    <col min="1290" max="1290" width="13.75" style="22" customWidth="1"/>
    <col min="1291" max="1291" width="5.75" style="22" bestFit="1" customWidth="1"/>
    <col min="1292" max="1294" width="5.75" style="22" customWidth="1"/>
    <col min="1295" max="1295" width="5" style="22" customWidth="1"/>
    <col min="1296" max="1296" width="9.25" style="22" bestFit="1" customWidth="1"/>
    <col min="1297" max="1297" width="11.125" style="22" bestFit="1" customWidth="1"/>
    <col min="1298" max="1298" width="11.875" style="22" bestFit="1" customWidth="1"/>
    <col min="1299" max="1299" width="7.625" style="22" bestFit="1" customWidth="1"/>
    <col min="1300" max="1300" width="11.25" style="22" bestFit="1" customWidth="1"/>
    <col min="1301" max="1302" width="7.25" style="22" bestFit="1" customWidth="1"/>
    <col min="1303" max="1303" width="10.625" style="22" bestFit="1" customWidth="1"/>
    <col min="1304" max="1304" width="8.5" style="22" customWidth="1"/>
    <col min="1305" max="1305" width="17.75" style="22" bestFit="1" customWidth="1"/>
    <col min="1306" max="1306" width="6.875" style="22" bestFit="1" customWidth="1"/>
    <col min="1307" max="1310" width="5" style="22" customWidth="1"/>
    <col min="1311" max="1312" width="10.375" style="22" customWidth="1"/>
    <col min="1313" max="1314" width="12" style="22" bestFit="1" customWidth="1"/>
    <col min="1315" max="1513" width="5" style="22"/>
    <col min="1514" max="1529" width="3.375" style="22" customWidth="1"/>
    <col min="1530" max="1531" width="4.5" style="22" customWidth="1"/>
    <col min="1532" max="1532" width="8.375" style="22" customWidth="1"/>
    <col min="1533" max="1533" width="17.75" style="22" customWidth="1"/>
    <col min="1534" max="1534" width="6.875" style="22" customWidth="1"/>
    <col min="1535" max="1535" width="5.75" style="22" customWidth="1"/>
    <col min="1536" max="1536" width="6.75" style="22" customWidth="1"/>
    <col min="1537" max="1537" width="6" style="22" customWidth="1"/>
    <col min="1538" max="1538" width="0" style="22" hidden="1" customWidth="1"/>
    <col min="1539" max="1539" width="7.875" style="22" customWidth="1"/>
    <col min="1540" max="1540" width="0" style="22" hidden="1" customWidth="1"/>
    <col min="1541" max="1541" width="7.125" style="22" customWidth="1"/>
    <col min="1542" max="1542" width="0" style="22" hidden="1" customWidth="1"/>
    <col min="1543" max="1543" width="7.125" style="22" customWidth="1"/>
    <col min="1544" max="1544" width="0" style="22" hidden="1" customWidth="1"/>
    <col min="1545" max="1545" width="6.375" style="22" customWidth="1"/>
    <col min="1546" max="1546" width="13.75" style="22" customWidth="1"/>
    <col min="1547" max="1547" width="5.75" style="22" bestFit="1" customWidth="1"/>
    <col min="1548" max="1550" width="5.75" style="22" customWidth="1"/>
    <col min="1551" max="1551" width="5" style="22" customWidth="1"/>
    <col min="1552" max="1552" width="9.25" style="22" bestFit="1" customWidth="1"/>
    <col min="1553" max="1553" width="11.125" style="22" bestFit="1" customWidth="1"/>
    <col min="1554" max="1554" width="11.875" style="22" bestFit="1" customWidth="1"/>
    <col min="1555" max="1555" width="7.625" style="22" bestFit="1" customWidth="1"/>
    <col min="1556" max="1556" width="11.25" style="22" bestFit="1" customWidth="1"/>
    <col min="1557" max="1558" width="7.25" style="22" bestFit="1" customWidth="1"/>
    <col min="1559" max="1559" width="10.625" style="22" bestFit="1" customWidth="1"/>
    <col min="1560" max="1560" width="8.5" style="22" customWidth="1"/>
    <col min="1561" max="1561" width="17.75" style="22" bestFit="1" customWidth="1"/>
    <col min="1562" max="1562" width="6.875" style="22" bestFit="1" customWidth="1"/>
    <col min="1563" max="1566" width="5" style="22" customWidth="1"/>
    <col min="1567" max="1568" width="10.375" style="22" customWidth="1"/>
    <col min="1569" max="1570" width="12" style="22" bestFit="1" customWidth="1"/>
    <col min="1571" max="1769" width="5" style="22"/>
    <col min="1770" max="1785" width="3.375" style="22" customWidth="1"/>
    <col min="1786" max="1787" width="4.5" style="22" customWidth="1"/>
    <col min="1788" max="1788" width="8.375" style="22" customWidth="1"/>
    <col min="1789" max="1789" width="17.75" style="22" customWidth="1"/>
    <col min="1790" max="1790" width="6.875" style="22" customWidth="1"/>
    <col min="1791" max="1791" width="5.75" style="22" customWidth="1"/>
    <col min="1792" max="1792" width="6.75" style="22" customWidth="1"/>
    <col min="1793" max="1793" width="6" style="22" customWidth="1"/>
    <col min="1794" max="1794" width="0" style="22" hidden="1" customWidth="1"/>
    <col min="1795" max="1795" width="7.875" style="22" customWidth="1"/>
    <col min="1796" max="1796" width="0" style="22" hidden="1" customWidth="1"/>
    <col min="1797" max="1797" width="7.125" style="22" customWidth="1"/>
    <col min="1798" max="1798" width="0" style="22" hidden="1" customWidth="1"/>
    <col min="1799" max="1799" width="7.125" style="22" customWidth="1"/>
    <col min="1800" max="1800" width="0" style="22" hidden="1" customWidth="1"/>
    <col min="1801" max="1801" width="6.375" style="22" customWidth="1"/>
    <col min="1802" max="1802" width="13.75" style="22" customWidth="1"/>
    <col min="1803" max="1803" width="5.75" style="22" bestFit="1" customWidth="1"/>
    <col min="1804" max="1806" width="5.75" style="22" customWidth="1"/>
    <col min="1807" max="1807" width="5" style="22" customWidth="1"/>
    <col min="1808" max="1808" width="9.25" style="22" bestFit="1" customWidth="1"/>
    <col min="1809" max="1809" width="11.125" style="22" bestFit="1" customWidth="1"/>
    <col min="1810" max="1810" width="11.875" style="22" bestFit="1" customWidth="1"/>
    <col min="1811" max="1811" width="7.625" style="22" bestFit="1" customWidth="1"/>
    <col min="1812" max="1812" width="11.25" style="22" bestFit="1" customWidth="1"/>
    <col min="1813" max="1814" width="7.25" style="22" bestFit="1" customWidth="1"/>
    <col min="1815" max="1815" width="10.625" style="22" bestFit="1" customWidth="1"/>
    <col min="1816" max="1816" width="8.5" style="22" customWidth="1"/>
    <col min="1817" max="1817" width="17.75" style="22" bestFit="1" customWidth="1"/>
    <col min="1818" max="1818" width="6.875" style="22" bestFit="1" customWidth="1"/>
    <col min="1819" max="1822" width="5" style="22" customWidth="1"/>
    <col min="1823" max="1824" width="10.375" style="22" customWidth="1"/>
    <col min="1825" max="1826" width="12" style="22" bestFit="1" customWidth="1"/>
    <col min="1827" max="2025" width="5" style="22"/>
    <col min="2026" max="2041" width="3.375" style="22" customWidth="1"/>
    <col min="2042" max="2043" width="4.5" style="22" customWidth="1"/>
    <col min="2044" max="2044" width="8.375" style="22" customWidth="1"/>
    <col min="2045" max="2045" width="17.75" style="22" customWidth="1"/>
    <col min="2046" max="2046" width="6.875" style="22" customWidth="1"/>
    <col min="2047" max="2047" width="5.75" style="22" customWidth="1"/>
    <col min="2048" max="2048" width="6.75" style="22" customWidth="1"/>
    <col min="2049" max="2049" width="6" style="22" customWidth="1"/>
    <col min="2050" max="2050" width="0" style="22" hidden="1" customWidth="1"/>
    <col min="2051" max="2051" width="7.875" style="22" customWidth="1"/>
    <col min="2052" max="2052" width="0" style="22" hidden="1" customWidth="1"/>
    <col min="2053" max="2053" width="7.125" style="22" customWidth="1"/>
    <col min="2054" max="2054" width="0" style="22" hidden="1" customWidth="1"/>
    <col min="2055" max="2055" width="7.125" style="22" customWidth="1"/>
    <col min="2056" max="2056" width="0" style="22" hidden="1" customWidth="1"/>
    <col min="2057" max="2057" width="6.375" style="22" customWidth="1"/>
    <col min="2058" max="2058" width="13.75" style="22" customWidth="1"/>
    <col min="2059" max="2059" width="5.75" style="22" bestFit="1" customWidth="1"/>
    <col min="2060" max="2062" width="5.75" style="22" customWidth="1"/>
    <col min="2063" max="2063" width="5" style="22" customWidth="1"/>
    <col min="2064" max="2064" width="9.25" style="22" bestFit="1" customWidth="1"/>
    <col min="2065" max="2065" width="11.125" style="22" bestFit="1" customWidth="1"/>
    <col min="2066" max="2066" width="11.875" style="22" bestFit="1" customWidth="1"/>
    <col min="2067" max="2067" width="7.625" style="22" bestFit="1" customWidth="1"/>
    <col min="2068" max="2068" width="11.25" style="22" bestFit="1" customWidth="1"/>
    <col min="2069" max="2070" width="7.25" style="22" bestFit="1" customWidth="1"/>
    <col min="2071" max="2071" width="10.625" style="22" bestFit="1" customWidth="1"/>
    <col min="2072" max="2072" width="8.5" style="22" customWidth="1"/>
    <col min="2073" max="2073" width="17.75" style="22" bestFit="1" customWidth="1"/>
    <col min="2074" max="2074" width="6.875" style="22" bestFit="1" customWidth="1"/>
    <col min="2075" max="2078" width="5" style="22" customWidth="1"/>
    <col min="2079" max="2080" width="10.375" style="22" customWidth="1"/>
    <col min="2081" max="2082" width="12" style="22" bestFit="1" customWidth="1"/>
    <col min="2083" max="2281" width="5" style="22"/>
    <col min="2282" max="2297" width="3.375" style="22" customWidth="1"/>
    <col min="2298" max="2299" width="4.5" style="22" customWidth="1"/>
    <col min="2300" max="2300" width="8.375" style="22" customWidth="1"/>
    <col min="2301" max="2301" width="17.75" style="22" customWidth="1"/>
    <col min="2302" max="2302" width="6.875" style="22" customWidth="1"/>
    <col min="2303" max="2303" width="5.75" style="22" customWidth="1"/>
    <col min="2304" max="2304" width="6.75" style="22" customWidth="1"/>
    <col min="2305" max="2305" width="6" style="22" customWidth="1"/>
    <col min="2306" max="2306" width="0" style="22" hidden="1" customWidth="1"/>
    <col min="2307" max="2307" width="7.875" style="22" customWidth="1"/>
    <col min="2308" max="2308" width="0" style="22" hidden="1" customWidth="1"/>
    <col min="2309" max="2309" width="7.125" style="22" customWidth="1"/>
    <col min="2310" max="2310" width="0" style="22" hidden="1" customWidth="1"/>
    <col min="2311" max="2311" width="7.125" style="22" customWidth="1"/>
    <col min="2312" max="2312" width="0" style="22" hidden="1" customWidth="1"/>
    <col min="2313" max="2313" width="6.375" style="22" customWidth="1"/>
    <col min="2314" max="2314" width="13.75" style="22" customWidth="1"/>
    <col min="2315" max="2315" width="5.75" style="22" bestFit="1" customWidth="1"/>
    <col min="2316" max="2318" width="5.75" style="22" customWidth="1"/>
    <col min="2319" max="2319" width="5" style="22" customWidth="1"/>
    <col min="2320" max="2320" width="9.25" style="22" bestFit="1" customWidth="1"/>
    <col min="2321" max="2321" width="11.125" style="22" bestFit="1" customWidth="1"/>
    <col min="2322" max="2322" width="11.875" style="22" bestFit="1" customWidth="1"/>
    <col min="2323" max="2323" width="7.625" style="22" bestFit="1" customWidth="1"/>
    <col min="2324" max="2324" width="11.25" style="22" bestFit="1" customWidth="1"/>
    <col min="2325" max="2326" width="7.25" style="22" bestFit="1" customWidth="1"/>
    <col min="2327" max="2327" width="10.625" style="22" bestFit="1" customWidth="1"/>
    <col min="2328" max="2328" width="8.5" style="22" customWidth="1"/>
    <col min="2329" max="2329" width="17.75" style="22" bestFit="1" customWidth="1"/>
    <col min="2330" max="2330" width="6.875" style="22" bestFit="1" customWidth="1"/>
    <col min="2331" max="2334" width="5" style="22" customWidth="1"/>
    <col min="2335" max="2336" width="10.375" style="22" customWidth="1"/>
    <col min="2337" max="2338" width="12" style="22" bestFit="1" customWidth="1"/>
    <col min="2339" max="2537" width="5" style="22"/>
    <col min="2538" max="2553" width="3.375" style="22" customWidth="1"/>
    <col min="2554" max="2555" width="4.5" style="22" customWidth="1"/>
    <col min="2556" max="2556" width="8.375" style="22" customWidth="1"/>
    <col min="2557" max="2557" width="17.75" style="22" customWidth="1"/>
    <col min="2558" max="2558" width="6.875" style="22" customWidth="1"/>
    <col min="2559" max="2559" width="5.75" style="22" customWidth="1"/>
    <col min="2560" max="2560" width="6.75" style="22" customWidth="1"/>
    <col min="2561" max="2561" width="6" style="22" customWidth="1"/>
    <col min="2562" max="2562" width="0" style="22" hidden="1" customWidth="1"/>
    <col min="2563" max="2563" width="7.875" style="22" customWidth="1"/>
    <col min="2564" max="2564" width="0" style="22" hidden="1" customWidth="1"/>
    <col min="2565" max="2565" width="7.125" style="22" customWidth="1"/>
    <col min="2566" max="2566" width="0" style="22" hidden="1" customWidth="1"/>
    <col min="2567" max="2567" width="7.125" style="22" customWidth="1"/>
    <col min="2568" max="2568" width="0" style="22" hidden="1" customWidth="1"/>
    <col min="2569" max="2569" width="6.375" style="22" customWidth="1"/>
    <col min="2570" max="2570" width="13.75" style="22" customWidth="1"/>
    <col min="2571" max="2571" width="5.75" style="22" bestFit="1" customWidth="1"/>
    <col min="2572" max="2574" width="5.75" style="22" customWidth="1"/>
    <col min="2575" max="2575" width="5" style="22" customWidth="1"/>
    <col min="2576" max="2576" width="9.25" style="22" bestFit="1" customWidth="1"/>
    <col min="2577" max="2577" width="11.125" style="22" bestFit="1" customWidth="1"/>
    <col min="2578" max="2578" width="11.875" style="22" bestFit="1" customWidth="1"/>
    <col min="2579" max="2579" width="7.625" style="22" bestFit="1" customWidth="1"/>
    <col min="2580" max="2580" width="11.25" style="22" bestFit="1" customWidth="1"/>
    <col min="2581" max="2582" width="7.25" style="22" bestFit="1" customWidth="1"/>
    <col min="2583" max="2583" width="10.625" style="22" bestFit="1" customWidth="1"/>
    <col min="2584" max="2584" width="8.5" style="22" customWidth="1"/>
    <col min="2585" max="2585" width="17.75" style="22" bestFit="1" customWidth="1"/>
    <col min="2586" max="2586" width="6.875" style="22" bestFit="1" customWidth="1"/>
    <col min="2587" max="2590" width="5" style="22" customWidth="1"/>
    <col min="2591" max="2592" width="10.375" style="22" customWidth="1"/>
    <col min="2593" max="2594" width="12" style="22" bestFit="1" customWidth="1"/>
    <col min="2595" max="2793" width="5" style="22"/>
    <col min="2794" max="2809" width="3.375" style="22" customWidth="1"/>
    <col min="2810" max="2811" width="4.5" style="22" customWidth="1"/>
    <col min="2812" max="2812" width="8.375" style="22" customWidth="1"/>
    <col min="2813" max="2813" width="17.75" style="22" customWidth="1"/>
    <col min="2814" max="2814" width="6.875" style="22" customWidth="1"/>
    <col min="2815" max="2815" width="5.75" style="22" customWidth="1"/>
    <col min="2816" max="2816" width="6.75" style="22" customWidth="1"/>
    <col min="2817" max="2817" width="6" style="22" customWidth="1"/>
    <col min="2818" max="2818" width="0" style="22" hidden="1" customWidth="1"/>
    <col min="2819" max="2819" width="7.875" style="22" customWidth="1"/>
    <col min="2820" max="2820" width="0" style="22" hidden="1" customWidth="1"/>
    <col min="2821" max="2821" width="7.125" style="22" customWidth="1"/>
    <col min="2822" max="2822" width="0" style="22" hidden="1" customWidth="1"/>
    <col min="2823" max="2823" width="7.125" style="22" customWidth="1"/>
    <col min="2824" max="2824" width="0" style="22" hidden="1" customWidth="1"/>
    <col min="2825" max="2825" width="6.375" style="22" customWidth="1"/>
    <col min="2826" max="2826" width="13.75" style="22" customWidth="1"/>
    <col min="2827" max="2827" width="5.75" style="22" bestFit="1" customWidth="1"/>
    <col min="2828" max="2830" width="5.75" style="22" customWidth="1"/>
    <col min="2831" max="2831" width="5" style="22" customWidth="1"/>
    <col min="2832" max="2832" width="9.25" style="22" bestFit="1" customWidth="1"/>
    <col min="2833" max="2833" width="11.125" style="22" bestFit="1" customWidth="1"/>
    <col min="2834" max="2834" width="11.875" style="22" bestFit="1" customWidth="1"/>
    <col min="2835" max="2835" width="7.625" style="22" bestFit="1" customWidth="1"/>
    <col min="2836" max="2836" width="11.25" style="22" bestFit="1" customWidth="1"/>
    <col min="2837" max="2838" width="7.25" style="22" bestFit="1" customWidth="1"/>
    <col min="2839" max="2839" width="10.625" style="22" bestFit="1" customWidth="1"/>
    <col min="2840" max="2840" width="8.5" style="22" customWidth="1"/>
    <col min="2841" max="2841" width="17.75" style="22" bestFit="1" customWidth="1"/>
    <col min="2842" max="2842" width="6.875" style="22" bestFit="1" customWidth="1"/>
    <col min="2843" max="2846" width="5" style="22" customWidth="1"/>
    <col min="2847" max="2848" width="10.375" style="22" customWidth="1"/>
    <col min="2849" max="2850" width="12" style="22" bestFit="1" customWidth="1"/>
    <col min="2851" max="3049" width="5" style="22"/>
    <col min="3050" max="3065" width="3.375" style="22" customWidth="1"/>
    <col min="3066" max="3067" width="4.5" style="22" customWidth="1"/>
    <col min="3068" max="3068" width="8.375" style="22" customWidth="1"/>
    <col min="3069" max="3069" width="17.75" style="22" customWidth="1"/>
    <col min="3070" max="3070" width="6.875" style="22" customWidth="1"/>
    <col min="3071" max="3071" width="5.75" style="22" customWidth="1"/>
    <col min="3072" max="3072" width="6.75" style="22" customWidth="1"/>
    <col min="3073" max="3073" width="6" style="22" customWidth="1"/>
    <col min="3074" max="3074" width="0" style="22" hidden="1" customWidth="1"/>
    <col min="3075" max="3075" width="7.875" style="22" customWidth="1"/>
    <col min="3076" max="3076" width="0" style="22" hidden="1" customWidth="1"/>
    <col min="3077" max="3077" width="7.125" style="22" customWidth="1"/>
    <col min="3078" max="3078" width="0" style="22" hidden="1" customWidth="1"/>
    <col min="3079" max="3079" width="7.125" style="22" customWidth="1"/>
    <col min="3080" max="3080" width="0" style="22" hidden="1" customWidth="1"/>
    <col min="3081" max="3081" width="6.375" style="22" customWidth="1"/>
    <col min="3082" max="3082" width="13.75" style="22" customWidth="1"/>
    <col min="3083" max="3083" width="5.75" style="22" bestFit="1" customWidth="1"/>
    <col min="3084" max="3086" width="5.75" style="22" customWidth="1"/>
    <col min="3087" max="3087" width="5" style="22" customWidth="1"/>
    <col min="3088" max="3088" width="9.25" style="22" bestFit="1" customWidth="1"/>
    <col min="3089" max="3089" width="11.125" style="22" bestFit="1" customWidth="1"/>
    <col min="3090" max="3090" width="11.875" style="22" bestFit="1" customWidth="1"/>
    <col min="3091" max="3091" width="7.625" style="22" bestFit="1" customWidth="1"/>
    <col min="3092" max="3092" width="11.25" style="22" bestFit="1" customWidth="1"/>
    <col min="3093" max="3094" width="7.25" style="22" bestFit="1" customWidth="1"/>
    <col min="3095" max="3095" width="10.625" style="22" bestFit="1" customWidth="1"/>
    <col min="3096" max="3096" width="8.5" style="22" customWidth="1"/>
    <col min="3097" max="3097" width="17.75" style="22" bestFit="1" customWidth="1"/>
    <col min="3098" max="3098" width="6.875" style="22" bestFit="1" customWidth="1"/>
    <col min="3099" max="3102" width="5" style="22" customWidth="1"/>
    <col min="3103" max="3104" width="10.375" style="22" customWidth="1"/>
    <col min="3105" max="3106" width="12" style="22" bestFit="1" customWidth="1"/>
    <col min="3107" max="3305" width="5" style="22"/>
    <col min="3306" max="3321" width="3.375" style="22" customWidth="1"/>
    <col min="3322" max="3323" width="4.5" style="22" customWidth="1"/>
    <col min="3324" max="3324" width="8.375" style="22" customWidth="1"/>
    <col min="3325" max="3325" width="17.75" style="22" customWidth="1"/>
    <col min="3326" max="3326" width="6.875" style="22" customWidth="1"/>
    <col min="3327" max="3327" width="5.75" style="22" customWidth="1"/>
    <col min="3328" max="3328" width="6.75" style="22" customWidth="1"/>
    <col min="3329" max="3329" width="6" style="22" customWidth="1"/>
    <col min="3330" max="3330" width="0" style="22" hidden="1" customWidth="1"/>
    <col min="3331" max="3331" width="7.875" style="22" customWidth="1"/>
    <col min="3332" max="3332" width="0" style="22" hidden="1" customWidth="1"/>
    <col min="3333" max="3333" width="7.125" style="22" customWidth="1"/>
    <col min="3334" max="3334" width="0" style="22" hidden="1" customWidth="1"/>
    <col min="3335" max="3335" width="7.125" style="22" customWidth="1"/>
    <col min="3336" max="3336" width="0" style="22" hidden="1" customWidth="1"/>
    <col min="3337" max="3337" width="6.375" style="22" customWidth="1"/>
    <col min="3338" max="3338" width="13.75" style="22" customWidth="1"/>
    <col min="3339" max="3339" width="5.75" style="22" bestFit="1" customWidth="1"/>
    <col min="3340" max="3342" width="5.75" style="22" customWidth="1"/>
    <col min="3343" max="3343" width="5" style="22" customWidth="1"/>
    <col min="3344" max="3344" width="9.25" style="22" bestFit="1" customWidth="1"/>
    <col min="3345" max="3345" width="11.125" style="22" bestFit="1" customWidth="1"/>
    <col min="3346" max="3346" width="11.875" style="22" bestFit="1" customWidth="1"/>
    <col min="3347" max="3347" width="7.625" style="22" bestFit="1" customWidth="1"/>
    <col min="3348" max="3348" width="11.25" style="22" bestFit="1" customWidth="1"/>
    <col min="3349" max="3350" width="7.25" style="22" bestFit="1" customWidth="1"/>
    <col min="3351" max="3351" width="10.625" style="22" bestFit="1" customWidth="1"/>
    <col min="3352" max="3352" width="8.5" style="22" customWidth="1"/>
    <col min="3353" max="3353" width="17.75" style="22" bestFit="1" customWidth="1"/>
    <col min="3354" max="3354" width="6.875" style="22" bestFit="1" customWidth="1"/>
    <col min="3355" max="3358" width="5" style="22" customWidth="1"/>
    <col min="3359" max="3360" width="10.375" style="22" customWidth="1"/>
    <col min="3361" max="3362" width="12" style="22" bestFit="1" customWidth="1"/>
    <col min="3363" max="3561" width="5" style="22"/>
    <col min="3562" max="3577" width="3.375" style="22" customWidth="1"/>
    <col min="3578" max="3579" width="4.5" style="22" customWidth="1"/>
    <col min="3580" max="3580" width="8.375" style="22" customWidth="1"/>
    <col min="3581" max="3581" width="17.75" style="22" customWidth="1"/>
    <col min="3582" max="3582" width="6.875" style="22" customWidth="1"/>
    <col min="3583" max="3583" width="5.75" style="22" customWidth="1"/>
    <col min="3584" max="3584" width="6.75" style="22" customWidth="1"/>
    <col min="3585" max="3585" width="6" style="22" customWidth="1"/>
    <col min="3586" max="3586" width="0" style="22" hidden="1" customWidth="1"/>
    <col min="3587" max="3587" width="7.875" style="22" customWidth="1"/>
    <col min="3588" max="3588" width="0" style="22" hidden="1" customWidth="1"/>
    <col min="3589" max="3589" width="7.125" style="22" customWidth="1"/>
    <col min="3590" max="3590" width="0" style="22" hidden="1" customWidth="1"/>
    <col min="3591" max="3591" width="7.125" style="22" customWidth="1"/>
    <col min="3592" max="3592" width="0" style="22" hidden="1" customWidth="1"/>
    <col min="3593" max="3593" width="6.375" style="22" customWidth="1"/>
    <col min="3594" max="3594" width="13.75" style="22" customWidth="1"/>
    <col min="3595" max="3595" width="5.75" style="22" bestFit="1" customWidth="1"/>
    <col min="3596" max="3598" width="5.75" style="22" customWidth="1"/>
    <col min="3599" max="3599" width="5" style="22" customWidth="1"/>
    <col min="3600" max="3600" width="9.25" style="22" bestFit="1" customWidth="1"/>
    <col min="3601" max="3601" width="11.125" style="22" bestFit="1" customWidth="1"/>
    <col min="3602" max="3602" width="11.875" style="22" bestFit="1" customWidth="1"/>
    <col min="3603" max="3603" width="7.625" style="22" bestFit="1" customWidth="1"/>
    <col min="3604" max="3604" width="11.25" style="22" bestFit="1" customWidth="1"/>
    <col min="3605" max="3606" width="7.25" style="22" bestFit="1" customWidth="1"/>
    <col min="3607" max="3607" width="10.625" style="22" bestFit="1" customWidth="1"/>
    <col min="3608" max="3608" width="8.5" style="22" customWidth="1"/>
    <col min="3609" max="3609" width="17.75" style="22" bestFit="1" customWidth="1"/>
    <col min="3610" max="3610" width="6.875" style="22" bestFit="1" customWidth="1"/>
    <col min="3611" max="3614" width="5" style="22" customWidth="1"/>
    <col min="3615" max="3616" width="10.375" style="22" customWidth="1"/>
    <col min="3617" max="3618" width="12" style="22" bestFit="1" customWidth="1"/>
    <col min="3619" max="3817" width="5" style="22"/>
    <col min="3818" max="3833" width="3.375" style="22" customWidth="1"/>
    <col min="3834" max="3835" width="4.5" style="22" customWidth="1"/>
    <col min="3836" max="3836" width="8.375" style="22" customWidth="1"/>
    <col min="3837" max="3837" width="17.75" style="22" customWidth="1"/>
    <col min="3838" max="3838" width="6.875" style="22" customWidth="1"/>
    <col min="3839" max="3839" width="5.75" style="22" customWidth="1"/>
    <col min="3840" max="3840" width="6.75" style="22" customWidth="1"/>
    <col min="3841" max="3841" width="6" style="22" customWidth="1"/>
    <col min="3842" max="3842" width="0" style="22" hidden="1" customWidth="1"/>
    <col min="3843" max="3843" width="7.875" style="22" customWidth="1"/>
    <col min="3844" max="3844" width="0" style="22" hidden="1" customWidth="1"/>
    <col min="3845" max="3845" width="7.125" style="22" customWidth="1"/>
    <col min="3846" max="3846" width="0" style="22" hidden="1" customWidth="1"/>
    <col min="3847" max="3847" width="7.125" style="22" customWidth="1"/>
    <col min="3848" max="3848" width="0" style="22" hidden="1" customWidth="1"/>
    <col min="3849" max="3849" width="6.375" style="22" customWidth="1"/>
    <col min="3850" max="3850" width="13.75" style="22" customWidth="1"/>
    <col min="3851" max="3851" width="5.75" style="22" bestFit="1" customWidth="1"/>
    <col min="3852" max="3854" width="5.75" style="22" customWidth="1"/>
    <col min="3855" max="3855" width="5" style="22" customWidth="1"/>
    <col min="3856" max="3856" width="9.25" style="22" bestFit="1" customWidth="1"/>
    <col min="3857" max="3857" width="11.125" style="22" bestFit="1" customWidth="1"/>
    <col min="3858" max="3858" width="11.875" style="22" bestFit="1" customWidth="1"/>
    <col min="3859" max="3859" width="7.625" style="22" bestFit="1" customWidth="1"/>
    <col min="3860" max="3860" width="11.25" style="22" bestFit="1" customWidth="1"/>
    <col min="3861" max="3862" width="7.25" style="22" bestFit="1" customWidth="1"/>
    <col min="3863" max="3863" width="10.625" style="22" bestFit="1" customWidth="1"/>
    <col min="3864" max="3864" width="8.5" style="22" customWidth="1"/>
    <col min="3865" max="3865" width="17.75" style="22" bestFit="1" customWidth="1"/>
    <col min="3866" max="3866" width="6.875" style="22" bestFit="1" customWidth="1"/>
    <col min="3867" max="3870" width="5" style="22" customWidth="1"/>
    <col min="3871" max="3872" width="10.375" style="22" customWidth="1"/>
    <col min="3873" max="3874" width="12" style="22" bestFit="1" customWidth="1"/>
    <col min="3875" max="4073" width="5" style="22"/>
    <col min="4074" max="4089" width="3.375" style="22" customWidth="1"/>
    <col min="4090" max="4091" width="4.5" style="22" customWidth="1"/>
    <col min="4092" max="4092" width="8.375" style="22" customWidth="1"/>
    <col min="4093" max="4093" width="17.75" style="22" customWidth="1"/>
    <col min="4094" max="4094" width="6.875" style="22" customWidth="1"/>
    <col min="4095" max="4095" width="5.75" style="22" customWidth="1"/>
    <col min="4096" max="4096" width="6.75" style="22" customWidth="1"/>
    <col min="4097" max="4097" width="6" style="22" customWidth="1"/>
    <col min="4098" max="4098" width="0" style="22" hidden="1" customWidth="1"/>
    <col min="4099" max="4099" width="7.875" style="22" customWidth="1"/>
    <col min="4100" max="4100" width="0" style="22" hidden="1" customWidth="1"/>
    <col min="4101" max="4101" width="7.125" style="22" customWidth="1"/>
    <col min="4102" max="4102" width="0" style="22" hidden="1" customWidth="1"/>
    <col min="4103" max="4103" width="7.125" style="22" customWidth="1"/>
    <col min="4104" max="4104" width="0" style="22" hidden="1" customWidth="1"/>
    <col min="4105" max="4105" width="6.375" style="22" customWidth="1"/>
    <col min="4106" max="4106" width="13.75" style="22" customWidth="1"/>
    <col min="4107" max="4107" width="5.75" style="22" bestFit="1" customWidth="1"/>
    <col min="4108" max="4110" width="5.75" style="22" customWidth="1"/>
    <col min="4111" max="4111" width="5" style="22" customWidth="1"/>
    <col min="4112" max="4112" width="9.25" style="22" bestFit="1" customWidth="1"/>
    <col min="4113" max="4113" width="11.125" style="22" bestFit="1" customWidth="1"/>
    <col min="4114" max="4114" width="11.875" style="22" bestFit="1" customWidth="1"/>
    <col min="4115" max="4115" width="7.625" style="22" bestFit="1" customWidth="1"/>
    <col min="4116" max="4116" width="11.25" style="22" bestFit="1" customWidth="1"/>
    <col min="4117" max="4118" width="7.25" style="22" bestFit="1" customWidth="1"/>
    <col min="4119" max="4119" width="10.625" style="22" bestFit="1" customWidth="1"/>
    <col min="4120" max="4120" width="8.5" style="22" customWidth="1"/>
    <col min="4121" max="4121" width="17.75" style="22" bestFit="1" customWidth="1"/>
    <col min="4122" max="4122" width="6.875" style="22" bestFit="1" customWidth="1"/>
    <col min="4123" max="4126" width="5" style="22" customWidth="1"/>
    <col min="4127" max="4128" width="10.375" style="22" customWidth="1"/>
    <col min="4129" max="4130" width="12" style="22" bestFit="1" customWidth="1"/>
    <col min="4131" max="4329" width="5" style="22"/>
    <col min="4330" max="4345" width="3.375" style="22" customWidth="1"/>
    <col min="4346" max="4347" width="4.5" style="22" customWidth="1"/>
    <col min="4348" max="4348" width="8.375" style="22" customWidth="1"/>
    <col min="4349" max="4349" width="17.75" style="22" customWidth="1"/>
    <col min="4350" max="4350" width="6.875" style="22" customWidth="1"/>
    <col min="4351" max="4351" width="5.75" style="22" customWidth="1"/>
    <col min="4352" max="4352" width="6.75" style="22" customWidth="1"/>
    <col min="4353" max="4353" width="6" style="22" customWidth="1"/>
    <col min="4354" max="4354" width="0" style="22" hidden="1" customWidth="1"/>
    <col min="4355" max="4355" width="7.875" style="22" customWidth="1"/>
    <col min="4356" max="4356" width="0" style="22" hidden="1" customWidth="1"/>
    <col min="4357" max="4357" width="7.125" style="22" customWidth="1"/>
    <col min="4358" max="4358" width="0" style="22" hidden="1" customWidth="1"/>
    <col min="4359" max="4359" width="7.125" style="22" customWidth="1"/>
    <col min="4360" max="4360" width="0" style="22" hidden="1" customWidth="1"/>
    <col min="4361" max="4361" width="6.375" style="22" customWidth="1"/>
    <col min="4362" max="4362" width="13.75" style="22" customWidth="1"/>
    <col min="4363" max="4363" width="5.75" style="22" bestFit="1" customWidth="1"/>
    <col min="4364" max="4366" width="5.75" style="22" customWidth="1"/>
    <col min="4367" max="4367" width="5" style="22" customWidth="1"/>
    <col min="4368" max="4368" width="9.25" style="22" bestFit="1" customWidth="1"/>
    <col min="4369" max="4369" width="11.125" style="22" bestFit="1" customWidth="1"/>
    <col min="4370" max="4370" width="11.875" style="22" bestFit="1" customWidth="1"/>
    <col min="4371" max="4371" width="7.625" style="22" bestFit="1" customWidth="1"/>
    <col min="4372" max="4372" width="11.25" style="22" bestFit="1" customWidth="1"/>
    <col min="4373" max="4374" width="7.25" style="22" bestFit="1" customWidth="1"/>
    <col min="4375" max="4375" width="10.625" style="22" bestFit="1" customWidth="1"/>
    <col min="4376" max="4376" width="8.5" style="22" customWidth="1"/>
    <col min="4377" max="4377" width="17.75" style="22" bestFit="1" customWidth="1"/>
    <col min="4378" max="4378" width="6.875" style="22" bestFit="1" customWidth="1"/>
    <col min="4379" max="4382" width="5" style="22" customWidth="1"/>
    <col min="4383" max="4384" width="10.375" style="22" customWidth="1"/>
    <col min="4385" max="4386" width="12" style="22" bestFit="1" customWidth="1"/>
    <col min="4387" max="4585" width="5" style="22"/>
    <col min="4586" max="4601" width="3.375" style="22" customWidth="1"/>
    <col min="4602" max="4603" width="4.5" style="22" customWidth="1"/>
    <col min="4604" max="4604" width="8.375" style="22" customWidth="1"/>
    <col min="4605" max="4605" width="17.75" style="22" customWidth="1"/>
    <col min="4606" max="4606" width="6.875" style="22" customWidth="1"/>
    <col min="4607" max="4607" width="5.75" style="22" customWidth="1"/>
    <col min="4608" max="4608" width="6.75" style="22" customWidth="1"/>
    <col min="4609" max="4609" width="6" style="22" customWidth="1"/>
    <col min="4610" max="4610" width="0" style="22" hidden="1" customWidth="1"/>
    <col min="4611" max="4611" width="7.875" style="22" customWidth="1"/>
    <col min="4612" max="4612" width="0" style="22" hidden="1" customWidth="1"/>
    <col min="4613" max="4613" width="7.125" style="22" customWidth="1"/>
    <col min="4614" max="4614" width="0" style="22" hidden="1" customWidth="1"/>
    <col min="4615" max="4615" width="7.125" style="22" customWidth="1"/>
    <col min="4616" max="4616" width="0" style="22" hidden="1" customWidth="1"/>
    <col min="4617" max="4617" width="6.375" style="22" customWidth="1"/>
    <col min="4618" max="4618" width="13.75" style="22" customWidth="1"/>
    <col min="4619" max="4619" width="5.75" style="22" bestFit="1" customWidth="1"/>
    <col min="4620" max="4622" width="5.75" style="22" customWidth="1"/>
    <col min="4623" max="4623" width="5" style="22" customWidth="1"/>
    <col min="4624" max="4624" width="9.25" style="22" bestFit="1" customWidth="1"/>
    <col min="4625" max="4625" width="11.125" style="22" bestFit="1" customWidth="1"/>
    <col min="4626" max="4626" width="11.875" style="22" bestFit="1" customWidth="1"/>
    <col min="4627" max="4627" width="7.625" style="22" bestFit="1" customWidth="1"/>
    <col min="4628" max="4628" width="11.25" style="22" bestFit="1" customWidth="1"/>
    <col min="4629" max="4630" width="7.25" style="22" bestFit="1" customWidth="1"/>
    <col min="4631" max="4631" width="10.625" style="22" bestFit="1" customWidth="1"/>
    <col min="4632" max="4632" width="8.5" style="22" customWidth="1"/>
    <col min="4633" max="4633" width="17.75" style="22" bestFit="1" customWidth="1"/>
    <col min="4634" max="4634" width="6.875" style="22" bestFit="1" customWidth="1"/>
    <col min="4635" max="4638" width="5" style="22" customWidth="1"/>
    <col min="4639" max="4640" width="10.375" style="22" customWidth="1"/>
    <col min="4641" max="4642" width="12" style="22" bestFit="1" customWidth="1"/>
    <col min="4643" max="4841" width="5" style="22"/>
    <col min="4842" max="4857" width="3.375" style="22" customWidth="1"/>
    <col min="4858" max="4859" width="4.5" style="22" customWidth="1"/>
    <col min="4860" max="4860" width="8.375" style="22" customWidth="1"/>
    <col min="4861" max="4861" width="17.75" style="22" customWidth="1"/>
    <col min="4862" max="4862" width="6.875" style="22" customWidth="1"/>
    <col min="4863" max="4863" width="5.75" style="22" customWidth="1"/>
    <col min="4864" max="4864" width="6.75" style="22" customWidth="1"/>
    <col min="4865" max="4865" width="6" style="22" customWidth="1"/>
    <col min="4866" max="4866" width="0" style="22" hidden="1" customWidth="1"/>
    <col min="4867" max="4867" width="7.875" style="22" customWidth="1"/>
    <col min="4868" max="4868" width="0" style="22" hidden="1" customWidth="1"/>
    <col min="4869" max="4869" width="7.125" style="22" customWidth="1"/>
    <col min="4870" max="4870" width="0" style="22" hidden="1" customWidth="1"/>
    <col min="4871" max="4871" width="7.125" style="22" customWidth="1"/>
    <col min="4872" max="4872" width="0" style="22" hidden="1" customWidth="1"/>
    <col min="4873" max="4873" width="6.375" style="22" customWidth="1"/>
    <col min="4874" max="4874" width="13.75" style="22" customWidth="1"/>
    <col min="4875" max="4875" width="5.75" style="22" bestFit="1" customWidth="1"/>
    <col min="4876" max="4878" width="5.75" style="22" customWidth="1"/>
    <col min="4879" max="4879" width="5" style="22" customWidth="1"/>
    <col min="4880" max="4880" width="9.25" style="22" bestFit="1" customWidth="1"/>
    <col min="4881" max="4881" width="11.125" style="22" bestFit="1" customWidth="1"/>
    <col min="4882" max="4882" width="11.875" style="22" bestFit="1" customWidth="1"/>
    <col min="4883" max="4883" width="7.625" style="22" bestFit="1" customWidth="1"/>
    <col min="4884" max="4884" width="11.25" style="22" bestFit="1" customWidth="1"/>
    <col min="4885" max="4886" width="7.25" style="22" bestFit="1" customWidth="1"/>
    <col min="4887" max="4887" width="10.625" style="22" bestFit="1" customWidth="1"/>
    <col min="4888" max="4888" width="8.5" style="22" customWidth="1"/>
    <col min="4889" max="4889" width="17.75" style="22" bestFit="1" customWidth="1"/>
    <col min="4890" max="4890" width="6.875" style="22" bestFit="1" customWidth="1"/>
    <col min="4891" max="4894" width="5" style="22" customWidth="1"/>
    <col min="4895" max="4896" width="10.375" style="22" customWidth="1"/>
    <col min="4897" max="4898" width="12" style="22" bestFit="1" customWidth="1"/>
    <col min="4899" max="5097" width="5" style="22"/>
    <col min="5098" max="5113" width="3.375" style="22" customWidth="1"/>
    <col min="5114" max="5115" width="4.5" style="22" customWidth="1"/>
    <col min="5116" max="5116" width="8.375" style="22" customWidth="1"/>
    <col min="5117" max="5117" width="17.75" style="22" customWidth="1"/>
    <col min="5118" max="5118" width="6.875" style="22" customWidth="1"/>
    <col min="5119" max="5119" width="5.75" style="22" customWidth="1"/>
    <col min="5120" max="5120" width="6.75" style="22" customWidth="1"/>
    <col min="5121" max="5121" width="6" style="22" customWidth="1"/>
    <col min="5122" max="5122" width="0" style="22" hidden="1" customWidth="1"/>
    <col min="5123" max="5123" width="7.875" style="22" customWidth="1"/>
    <col min="5124" max="5124" width="0" style="22" hidden="1" customWidth="1"/>
    <col min="5125" max="5125" width="7.125" style="22" customWidth="1"/>
    <col min="5126" max="5126" width="0" style="22" hidden="1" customWidth="1"/>
    <col min="5127" max="5127" width="7.125" style="22" customWidth="1"/>
    <col min="5128" max="5128" width="0" style="22" hidden="1" customWidth="1"/>
    <col min="5129" max="5129" width="6.375" style="22" customWidth="1"/>
    <col min="5130" max="5130" width="13.75" style="22" customWidth="1"/>
    <col min="5131" max="5131" width="5.75" style="22" bestFit="1" customWidth="1"/>
    <col min="5132" max="5134" width="5.75" style="22" customWidth="1"/>
    <col min="5135" max="5135" width="5" style="22" customWidth="1"/>
    <col min="5136" max="5136" width="9.25" style="22" bestFit="1" customWidth="1"/>
    <col min="5137" max="5137" width="11.125" style="22" bestFit="1" customWidth="1"/>
    <col min="5138" max="5138" width="11.875" style="22" bestFit="1" customWidth="1"/>
    <col min="5139" max="5139" width="7.625" style="22" bestFit="1" customWidth="1"/>
    <col min="5140" max="5140" width="11.25" style="22" bestFit="1" customWidth="1"/>
    <col min="5141" max="5142" width="7.25" style="22" bestFit="1" customWidth="1"/>
    <col min="5143" max="5143" width="10.625" style="22" bestFit="1" customWidth="1"/>
    <col min="5144" max="5144" width="8.5" style="22" customWidth="1"/>
    <col min="5145" max="5145" width="17.75" style="22" bestFit="1" customWidth="1"/>
    <col min="5146" max="5146" width="6.875" style="22" bestFit="1" customWidth="1"/>
    <col min="5147" max="5150" width="5" style="22" customWidth="1"/>
    <col min="5151" max="5152" width="10.375" style="22" customWidth="1"/>
    <col min="5153" max="5154" width="12" style="22" bestFit="1" customWidth="1"/>
    <col min="5155" max="5353" width="5" style="22"/>
    <col min="5354" max="5369" width="3.375" style="22" customWidth="1"/>
    <col min="5370" max="5371" width="4.5" style="22" customWidth="1"/>
    <col min="5372" max="5372" width="8.375" style="22" customWidth="1"/>
    <col min="5373" max="5373" width="17.75" style="22" customWidth="1"/>
    <col min="5374" max="5374" width="6.875" style="22" customWidth="1"/>
    <col min="5375" max="5375" width="5.75" style="22" customWidth="1"/>
    <col min="5376" max="5376" width="6.75" style="22" customWidth="1"/>
    <col min="5377" max="5377" width="6" style="22" customWidth="1"/>
    <col min="5378" max="5378" width="0" style="22" hidden="1" customWidth="1"/>
    <col min="5379" max="5379" width="7.875" style="22" customWidth="1"/>
    <col min="5380" max="5380" width="0" style="22" hidden="1" customWidth="1"/>
    <col min="5381" max="5381" width="7.125" style="22" customWidth="1"/>
    <col min="5382" max="5382" width="0" style="22" hidden="1" customWidth="1"/>
    <col min="5383" max="5383" width="7.125" style="22" customWidth="1"/>
    <col min="5384" max="5384" width="0" style="22" hidden="1" customWidth="1"/>
    <col min="5385" max="5385" width="6.375" style="22" customWidth="1"/>
    <col min="5386" max="5386" width="13.75" style="22" customWidth="1"/>
    <col min="5387" max="5387" width="5.75" style="22" bestFit="1" customWidth="1"/>
    <col min="5388" max="5390" width="5.75" style="22" customWidth="1"/>
    <col min="5391" max="5391" width="5" style="22" customWidth="1"/>
    <col min="5392" max="5392" width="9.25" style="22" bestFit="1" customWidth="1"/>
    <col min="5393" max="5393" width="11.125" style="22" bestFit="1" customWidth="1"/>
    <col min="5394" max="5394" width="11.875" style="22" bestFit="1" customWidth="1"/>
    <col min="5395" max="5395" width="7.625" style="22" bestFit="1" customWidth="1"/>
    <col min="5396" max="5396" width="11.25" style="22" bestFit="1" customWidth="1"/>
    <col min="5397" max="5398" width="7.25" style="22" bestFit="1" customWidth="1"/>
    <col min="5399" max="5399" width="10.625" style="22" bestFit="1" customWidth="1"/>
    <col min="5400" max="5400" width="8.5" style="22" customWidth="1"/>
    <col min="5401" max="5401" width="17.75" style="22" bestFit="1" customWidth="1"/>
    <col min="5402" max="5402" width="6.875" style="22" bestFit="1" customWidth="1"/>
    <col min="5403" max="5406" width="5" style="22" customWidth="1"/>
    <col min="5407" max="5408" width="10.375" style="22" customWidth="1"/>
    <col min="5409" max="5410" width="12" style="22" bestFit="1" customWidth="1"/>
    <col min="5411" max="5609" width="5" style="22"/>
    <col min="5610" max="5625" width="3.375" style="22" customWidth="1"/>
    <col min="5626" max="5627" width="4.5" style="22" customWidth="1"/>
    <col min="5628" max="5628" width="8.375" style="22" customWidth="1"/>
    <col min="5629" max="5629" width="17.75" style="22" customWidth="1"/>
    <col min="5630" max="5630" width="6.875" style="22" customWidth="1"/>
    <col min="5631" max="5631" width="5.75" style="22" customWidth="1"/>
    <col min="5632" max="5632" width="6.75" style="22" customWidth="1"/>
    <col min="5633" max="5633" width="6" style="22" customWidth="1"/>
    <col min="5634" max="5634" width="0" style="22" hidden="1" customWidth="1"/>
    <col min="5635" max="5635" width="7.875" style="22" customWidth="1"/>
    <col min="5636" max="5636" width="0" style="22" hidden="1" customWidth="1"/>
    <col min="5637" max="5637" width="7.125" style="22" customWidth="1"/>
    <col min="5638" max="5638" width="0" style="22" hidden="1" customWidth="1"/>
    <col min="5639" max="5639" width="7.125" style="22" customWidth="1"/>
    <col min="5640" max="5640" width="0" style="22" hidden="1" customWidth="1"/>
    <col min="5641" max="5641" width="6.375" style="22" customWidth="1"/>
    <col min="5642" max="5642" width="13.75" style="22" customWidth="1"/>
    <col min="5643" max="5643" width="5.75" style="22" bestFit="1" customWidth="1"/>
    <col min="5644" max="5646" width="5.75" style="22" customWidth="1"/>
    <col min="5647" max="5647" width="5" style="22" customWidth="1"/>
    <col min="5648" max="5648" width="9.25" style="22" bestFit="1" customWidth="1"/>
    <col min="5649" max="5649" width="11.125" style="22" bestFit="1" customWidth="1"/>
    <col min="5650" max="5650" width="11.875" style="22" bestFit="1" customWidth="1"/>
    <col min="5651" max="5651" width="7.625" style="22" bestFit="1" customWidth="1"/>
    <col min="5652" max="5652" width="11.25" style="22" bestFit="1" customWidth="1"/>
    <col min="5653" max="5654" width="7.25" style="22" bestFit="1" customWidth="1"/>
    <col min="5655" max="5655" width="10.625" style="22" bestFit="1" customWidth="1"/>
    <col min="5656" max="5656" width="8.5" style="22" customWidth="1"/>
    <col min="5657" max="5657" width="17.75" style="22" bestFit="1" customWidth="1"/>
    <col min="5658" max="5658" width="6.875" style="22" bestFit="1" customWidth="1"/>
    <col min="5659" max="5662" width="5" style="22" customWidth="1"/>
    <col min="5663" max="5664" width="10.375" style="22" customWidth="1"/>
    <col min="5665" max="5666" width="12" style="22" bestFit="1" customWidth="1"/>
    <col min="5667" max="5865" width="5" style="22"/>
    <col min="5866" max="5881" width="3.375" style="22" customWidth="1"/>
    <col min="5882" max="5883" width="4.5" style="22" customWidth="1"/>
    <col min="5884" max="5884" width="8.375" style="22" customWidth="1"/>
    <col min="5885" max="5885" width="17.75" style="22" customWidth="1"/>
    <col min="5886" max="5886" width="6.875" style="22" customWidth="1"/>
    <col min="5887" max="5887" width="5.75" style="22" customWidth="1"/>
    <col min="5888" max="5888" width="6.75" style="22" customWidth="1"/>
    <col min="5889" max="5889" width="6" style="22" customWidth="1"/>
    <col min="5890" max="5890" width="0" style="22" hidden="1" customWidth="1"/>
    <col min="5891" max="5891" width="7.875" style="22" customWidth="1"/>
    <col min="5892" max="5892" width="0" style="22" hidden="1" customWidth="1"/>
    <col min="5893" max="5893" width="7.125" style="22" customWidth="1"/>
    <col min="5894" max="5894" width="0" style="22" hidden="1" customWidth="1"/>
    <col min="5895" max="5895" width="7.125" style="22" customWidth="1"/>
    <col min="5896" max="5896" width="0" style="22" hidden="1" customWidth="1"/>
    <col min="5897" max="5897" width="6.375" style="22" customWidth="1"/>
    <col min="5898" max="5898" width="13.75" style="22" customWidth="1"/>
    <col min="5899" max="5899" width="5.75" style="22" bestFit="1" customWidth="1"/>
    <col min="5900" max="5902" width="5.75" style="22" customWidth="1"/>
    <col min="5903" max="5903" width="5" style="22" customWidth="1"/>
    <col min="5904" max="5904" width="9.25" style="22" bestFit="1" customWidth="1"/>
    <col min="5905" max="5905" width="11.125" style="22" bestFit="1" customWidth="1"/>
    <col min="5906" max="5906" width="11.875" style="22" bestFit="1" customWidth="1"/>
    <col min="5907" max="5907" width="7.625" style="22" bestFit="1" customWidth="1"/>
    <col min="5908" max="5908" width="11.25" style="22" bestFit="1" customWidth="1"/>
    <col min="5909" max="5910" width="7.25" style="22" bestFit="1" customWidth="1"/>
    <col min="5911" max="5911" width="10.625" style="22" bestFit="1" customWidth="1"/>
    <col min="5912" max="5912" width="8.5" style="22" customWidth="1"/>
    <col min="5913" max="5913" width="17.75" style="22" bestFit="1" customWidth="1"/>
    <col min="5914" max="5914" width="6.875" style="22" bestFit="1" customWidth="1"/>
    <col min="5915" max="5918" width="5" style="22" customWidth="1"/>
    <col min="5919" max="5920" width="10.375" style="22" customWidth="1"/>
    <col min="5921" max="5922" width="12" style="22" bestFit="1" customWidth="1"/>
    <col min="5923" max="6121" width="5" style="22"/>
    <col min="6122" max="6137" width="3.375" style="22" customWidth="1"/>
    <col min="6138" max="6139" width="4.5" style="22" customWidth="1"/>
    <col min="6140" max="6140" width="8.375" style="22" customWidth="1"/>
    <col min="6141" max="6141" width="17.75" style="22" customWidth="1"/>
    <col min="6142" max="6142" width="6.875" style="22" customWidth="1"/>
    <col min="6143" max="6143" width="5.75" style="22" customWidth="1"/>
    <col min="6144" max="6144" width="6.75" style="22" customWidth="1"/>
    <col min="6145" max="6145" width="6" style="22" customWidth="1"/>
    <col min="6146" max="6146" width="0" style="22" hidden="1" customWidth="1"/>
    <col min="6147" max="6147" width="7.875" style="22" customWidth="1"/>
    <col min="6148" max="6148" width="0" style="22" hidden="1" customWidth="1"/>
    <col min="6149" max="6149" width="7.125" style="22" customWidth="1"/>
    <col min="6150" max="6150" width="0" style="22" hidden="1" customWidth="1"/>
    <col min="6151" max="6151" width="7.125" style="22" customWidth="1"/>
    <col min="6152" max="6152" width="0" style="22" hidden="1" customWidth="1"/>
    <col min="6153" max="6153" width="6.375" style="22" customWidth="1"/>
    <col min="6154" max="6154" width="13.75" style="22" customWidth="1"/>
    <col min="6155" max="6155" width="5.75" style="22" bestFit="1" customWidth="1"/>
    <col min="6156" max="6158" width="5.75" style="22" customWidth="1"/>
    <col min="6159" max="6159" width="5" style="22" customWidth="1"/>
    <col min="6160" max="6160" width="9.25" style="22" bestFit="1" customWidth="1"/>
    <col min="6161" max="6161" width="11.125" style="22" bestFit="1" customWidth="1"/>
    <col min="6162" max="6162" width="11.875" style="22" bestFit="1" customWidth="1"/>
    <col min="6163" max="6163" width="7.625" style="22" bestFit="1" customWidth="1"/>
    <col min="6164" max="6164" width="11.25" style="22" bestFit="1" customWidth="1"/>
    <col min="6165" max="6166" width="7.25" style="22" bestFit="1" customWidth="1"/>
    <col min="6167" max="6167" width="10.625" style="22" bestFit="1" customWidth="1"/>
    <col min="6168" max="6168" width="8.5" style="22" customWidth="1"/>
    <col min="6169" max="6169" width="17.75" style="22" bestFit="1" customWidth="1"/>
    <col min="6170" max="6170" width="6.875" style="22" bestFit="1" customWidth="1"/>
    <col min="6171" max="6174" width="5" style="22" customWidth="1"/>
    <col min="6175" max="6176" width="10.375" style="22" customWidth="1"/>
    <col min="6177" max="6178" width="12" style="22" bestFit="1" customWidth="1"/>
    <col min="6179" max="6377" width="5" style="22"/>
    <col min="6378" max="6393" width="3.375" style="22" customWidth="1"/>
    <col min="6394" max="6395" width="4.5" style="22" customWidth="1"/>
    <col min="6396" max="6396" width="8.375" style="22" customWidth="1"/>
    <col min="6397" max="6397" width="17.75" style="22" customWidth="1"/>
    <col min="6398" max="6398" width="6.875" style="22" customWidth="1"/>
    <col min="6399" max="6399" width="5.75" style="22" customWidth="1"/>
    <col min="6400" max="6400" width="6.75" style="22" customWidth="1"/>
    <col min="6401" max="6401" width="6" style="22" customWidth="1"/>
    <col min="6402" max="6402" width="0" style="22" hidden="1" customWidth="1"/>
    <col min="6403" max="6403" width="7.875" style="22" customWidth="1"/>
    <col min="6404" max="6404" width="0" style="22" hidden="1" customWidth="1"/>
    <col min="6405" max="6405" width="7.125" style="22" customWidth="1"/>
    <col min="6406" max="6406" width="0" style="22" hidden="1" customWidth="1"/>
    <col min="6407" max="6407" width="7.125" style="22" customWidth="1"/>
    <col min="6408" max="6408" width="0" style="22" hidden="1" customWidth="1"/>
    <col min="6409" max="6409" width="6.375" style="22" customWidth="1"/>
    <col min="6410" max="6410" width="13.75" style="22" customWidth="1"/>
    <col min="6411" max="6411" width="5.75" style="22" bestFit="1" customWidth="1"/>
    <col min="6412" max="6414" width="5.75" style="22" customWidth="1"/>
    <col min="6415" max="6415" width="5" style="22" customWidth="1"/>
    <col min="6416" max="6416" width="9.25" style="22" bestFit="1" customWidth="1"/>
    <col min="6417" max="6417" width="11.125" style="22" bestFit="1" customWidth="1"/>
    <col min="6418" max="6418" width="11.875" style="22" bestFit="1" customWidth="1"/>
    <col min="6419" max="6419" width="7.625" style="22" bestFit="1" customWidth="1"/>
    <col min="6420" max="6420" width="11.25" style="22" bestFit="1" customWidth="1"/>
    <col min="6421" max="6422" width="7.25" style="22" bestFit="1" customWidth="1"/>
    <col min="6423" max="6423" width="10.625" style="22" bestFit="1" customWidth="1"/>
    <col min="6424" max="6424" width="8.5" style="22" customWidth="1"/>
    <col min="6425" max="6425" width="17.75" style="22" bestFit="1" customWidth="1"/>
    <col min="6426" max="6426" width="6.875" style="22" bestFit="1" customWidth="1"/>
    <col min="6427" max="6430" width="5" style="22" customWidth="1"/>
    <col min="6431" max="6432" width="10.375" style="22" customWidth="1"/>
    <col min="6433" max="6434" width="12" style="22" bestFit="1" customWidth="1"/>
    <col min="6435" max="6633" width="5" style="22"/>
    <col min="6634" max="6649" width="3.375" style="22" customWidth="1"/>
    <col min="6650" max="6651" width="4.5" style="22" customWidth="1"/>
    <col min="6652" max="6652" width="8.375" style="22" customWidth="1"/>
    <col min="6653" max="6653" width="17.75" style="22" customWidth="1"/>
    <col min="6654" max="6654" width="6.875" style="22" customWidth="1"/>
    <col min="6655" max="6655" width="5.75" style="22" customWidth="1"/>
    <col min="6656" max="6656" width="6.75" style="22" customWidth="1"/>
    <col min="6657" max="6657" width="6" style="22" customWidth="1"/>
    <col min="6658" max="6658" width="0" style="22" hidden="1" customWidth="1"/>
    <col min="6659" max="6659" width="7.875" style="22" customWidth="1"/>
    <col min="6660" max="6660" width="0" style="22" hidden="1" customWidth="1"/>
    <col min="6661" max="6661" width="7.125" style="22" customWidth="1"/>
    <col min="6662" max="6662" width="0" style="22" hidden="1" customWidth="1"/>
    <col min="6663" max="6663" width="7.125" style="22" customWidth="1"/>
    <col min="6664" max="6664" width="0" style="22" hidden="1" customWidth="1"/>
    <col min="6665" max="6665" width="6.375" style="22" customWidth="1"/>
    <col min="6666" max="6666" width="13.75" style="22" customWidth="1"/>
    <col min="6667" max="6667" width="5.75" style="22" bestFit="1" customWidth="1"/>
    <col min="6668" max="6670" width="5.75" style="22" customWidth="1"/>
    <col min="6671" max="6671" width="5" style="22" customWidth="1"/>
    <col min="6672" max="6672" width="9.25" style="22" bestFit="1" customWidth="1"/>
    <col min="6673" max="6673" width="11.125" style="22" bestFit="1" customWidth="1"/>
    <col min="6674" max="6674" width="11.875" style="22" bestFit="1" customWidth="1"/>
    <col min="6675" max="6675" width="7.625" style="22" bestFit="1" customWidth="1"/>
    <col min="6676" max="6676" width="11.25" style="22" bestFit="1" customWidth="1"/>
    <col min="6677" max="6678" width="7.25" style="22" bestFit="1" customWidth="1"/>
    <col min="6679" max="6679" width="10.625" style="22" bestFit="1" customWidth="1"/>
    <col min="6680" max="6680" width="8.5" style="22" customWidth="1"/>
    <col min="6681" max="6681" width="17.75" style="22" bestFit="1" customWidth="1"/>
    <col min="6682" max="6682" width="6.875" style="22" bestFit="1" customWidth="1"/>
    <col min="6683" max="6686" width="5" style="22" customWidth="1"/>
    <col min="6687" max="6688" width="10.375" style="22" customWidth="1"/>
    <col min="6689" max="6690" width="12" style="22" bestFit="1" customWidth="1"/>
    <col min="6691" max="6889" width="5" style="22"/>
    <col min="6890" max="6905" width="3.375" style="22" customWidth="1"/>
    <col min="6906" max="6907" width="4.5" style="22" customWidth="1"/>
    <col min="6908" max="6908" width="8.375" style="22" customWidth="1"/>
    <col min="6909" max="6909" width="17.75" style="22" customWidth="1"/>
    <col min="6910" max="6910" width="6.875" style="22" customWidth="1"/>
    <col min="6911" max="6911" width="5.75" style="22" customWidth="1"/>
    <col min="6912" max="6912" width="6.75" style="22" customWidth="1"/>
    <col min="6913" max="6913" width="6" style="22" customWidth="1"/>
    <col min="6914" max="6914" width="0" style="22" hidden="1" customWidth="1"/>
    <col min="6915" max="6915" width="7.875" style="22" customWidth="1"/>
    <col min="6916" max="6916" width="0" style="22" hidden="1" customWidth="1"/>
    <col min="6917" max="6917" width="7.125" style="22" customWidth="1"/>
    <col min="6918" max="6918" width="0" style="22" hidden="1" customWidth="1"/>
    <col min="6919" max="6919" width="7.125" style="22" customWidth="1"/>
    <col min="6920" max="6920" width="0" style="22" hidden="1" customWidth="1"/>
    <col min="6921" max="6921" width="6.375" style="22" customWidth="1"/>
    <col min="6922" max="6922" width="13.75" style="22" customWidth="1"/>
    <col min="6923" max="6923" width="5.75" style="22" bestFit="1" customWidth="1"/>
    <col min="6924" max="6926" width="5.75" style="22" customWidth="1"/>
    <col min="6927" max="6927" width="5" style="22" customWidth="1"/>
    <col min="6928" max="6928" width="9.25" style="22" bestFit="1" customWidth="1"/>
    <col min="6929" max="6929" width="11.125" style="22" bestFit="1" customWidth="1"/>
    <col min="6930" max="6930" width="11.875" style="22" bestFit="1" customWidth="1"/>
    <col min="6931" max="6931" width="7.625" style="22" bestFit="1" customWidth="1"/>
    <col min="6932" max="6932" width="11.25" style="22" bestFit="1" customWidth="1"/>
    <col min="6933" max="6934" width="7.25" style="22" bestFit="1" customWidth="1"/>
    <col min="6935" max="6935" width="10.625" style="22" bestFit="1" customWidth="1"/>
    <col min="6936" max="6936" width="8.5" style="22" customWidth="1"/>
    <col min="6937" max="6937" width="17.75" style="22" bestFit="1" customWidth="1"/>
    <col min="6938" max="6938" width="6.875" style="22" bestFit="1" customWidth="1"/>
    <col min="6939" max="6942" width="5" style="22" customWidth="1"/>
    <col min="6943" max="6944" width="10.375" style="22" customWidth="1"/>
    <col min="6945" max="6946" width="12" style="22" bestFit="1" customWidth="1"/>
    <col min="6947" max="7145" width="5" style="22"/>
    <col min="7146" max="7161" width="3.375" style="22" customWidth="1"/>
    <col min="7162" max="7163" width="4.5" style="22" customWidth="1"/>
    <col min="7164" max="7164" width="8.375" style="22" customWidth="1"/>
    <col min="7165" max="7165" width="17.75" style="22" customWidth="1"/>
    <col min="7166" max="7166" width="6.875" style="22" customWidth="1"/>
    <col min="7167" max="7167" width="5.75" style="22" customWidth="1"/>
    <col min="7168" max="7168" width="6.75" style="22" customWidth="1"/>
    <col min="7169" max="7169" width="6" style="22" customWidth="1"/>
    <col min="7170" max="7170" width="0" style="22" hidden="1" customWidth="1"/>
    <col min="7171" max="7171" width="7.875" style="22" customWidth="1"/>
    <col min="7172" max="7172" width="0" style="22" hidden="1" customWidth="1"/>
    <col min="7173" max="7173" width="7.125" style="22" customWidth="1"/>
    <col min="7174" max="7174" width="0" style="22" hidden="1" customWidth="1"/>
    <col min="7175" max="7175" width="7.125" style="22" customWidth="1"/>
    <col min="7176" max="7176" width="0" style="22" hidden="1" customWidth="1"/>
    <col min="7177" max="7177" width="6.375" style="22" customWidth="1"/>
    <col min="7178" max="7178" width="13.75" style="22" customWidth="1"/>
    <col min="7179" max="7179" width="5.75" style="22" bestFit="1" customWidth="1"/>
    <col min="7180" max="7182" width="5.75" style="22" customWidth="1"/>
    <col min="7183" max="7183" width="5" style="22" customWidth="1"/>
    <col min="7184" max="7184" width="9.25" style="22" bestFit="1" customWidth="1"/>
    <col min="7185" max="7185" width="11.125" style="22" bestFit="1" customWidth="1"/>
    <col min="7186" max="7186" width="11.875" style="22" bestFit="1" customWidth="1"/>
    <col min="7187" max="7187" width="7.625" style="22" bestFit="1" customWidth="1"/>
    <col min="7188" max="7188" width="11.25" style="22" bestFit="1" customWidth="1"/>
    <col min="7189" max="7190" width="7.25" style="22" bestFit="1" customWidth="1"/>
    <col min="7191" max="7191" width="10.625" style="22" bestFit="1" customWidth="1"/>
    <col min="7192" max="7192" width="8.5" style="22" customWidth="1"/>
    <col min="7193" max="7193" width="17.75" style="22" bestFit="1" customWidth="1"/>
    <col min="7194" max="7194" width="6.875" style="22" bestFit="1" customWidth="1"/>
    <col min="7195" max="7198" width="5" style="22" customWidth="1"/>
    <col min="7199" max="7200" width="10.375" style="22" customWidth="1"/>
    <col min="7201" max="7202" width="12" style="22" bestFit="1" customWidth="1"/>
    <col min="7203" max="7401" width="5" style="22"/>
    <col min="7402" max="7417" width="3.375" style="22" customWidth="1"/>
    <col min="7418" max="7419" width="4.5" style="22" customWidth="1"/>
    <col min="7420" max="7420" width="8.375" style="22" customWidth="1"/>
    <col min="7421" max="7421" width="17.75" style="22" customWidth="1"/>
    <col min="7422" max="7422" width="6.875" style="22" customWidth="1"/>
    <col min="7423" max="7423" width="5.75" style="22" customWidth="1"/>
    <col min="7424" max="7424" width="6.75" style="22" customWidth="1"/>
    <col min="7425" max="7425" width="6" style="22" customWidth="1"/>
    <col min="7426" max="7426" width="0" style="22" hidden="1" customWidth="1"/>
    <col min="7427" max="7427" width="7.875" style="22" customWidth="1"/>
    <col min="7428" max="7428" width="0" style="22" hidden="1" customWidth="1"/>
    <col min="7429" max="7429" width="7.125" style="22" customWidth="1"/>
    <col min="7430" max="7430" width="0" style="22" hidden="1" customWidth="1"/>
    <col min="7431" max="7431" width="7.125" style="22" customWidth="1"/>
    <col min="7432" max="7432" width="0" style="22" hidden="1" customWidth="1"/>
    <col min="7433" max="7433" width="6.375" style="22" customWidth="1"/>
    <col min="7434" max="7434" width="13.75" style="22" customWidth="1"/>
    <col min="7435" max="7435" width="5.75" style="22" bestFit="1" customWidth="1"/>
    <col min="7436" max="7438" width="5.75" style="22" customWidth="1"/>
    <col min="7439" max="7439" width="5" style="22" customWidth="1"/>
    <col min="7440" max="7440" width="9.25" style="22" bestFit="1" customWidth="1"/>
    <col min="7441" max="7441" width="11.125" style="22" bestFit="1" customWidth="1"/>
    <col min="7442" max="7442" width="11.875" style="22" bestFit="1" customWidth="1"/>
    <col min="7443" max="7443" width="7.625" style="22" bestFit="1" customWidth="1"/>
    <col min="7444" max="7444" width="11.25" style="22" bestFit="1" customWidth="1"/>
    <col min="7445" max="7446" width="7.25" style="22" bestFit="1" customWidth="1"/>
    <col min="7447" max="7447" width="10.625" style="22" bestFit="1" customWidth="1"/>
    <col min="7448" max="7448" width="8.5" style="22" customWidth="1"/>
    <col min="7449" max="7449" width="17.75" style="22" bestFit="1" customWidth="1"/>
    <col min="7450" max="7450" width="6.875" style="22" bestFit="1" customWidth="1"/>
    <col min="7451" max="7454" width="5" style="22" customWidth="1"/>
    <col min="7455" max="7456" width="10.375" style="22" customWidth="1"/>
    <col min="7457" max="7458" width="12" style="22" bestFit="1" customWidth="1"/>
    <col min="7459" max="7657" width="5" style="22"/>
    <col min="7658" max="7673" width="3.375" style="22" customWidth="1"/>
    <col min="7674" max="7675" width="4.5" style="22" customWidth="1"/>
    <col min="7676" max="7676" width="8.375" style="22" customWidth="1"/>
    <col min="7677" max="7677" width="17.75" style="22" customWidth="1"/>
    <col min="7678" max="7678" width="6.875" style="22" customWidth="1"/>
    <col min="7679" max="7679" width="5.75" style="22" customWidth="1"/>
    <col min="7680" max="7680" width="6.75" style="22" customWidth="1"/>
    <col min="7681" max="7681" width="6" style="22" customWidth="1"/>
    <col min="7682" max="7682" width="0" style="22" hidden="1" customWidth="1"/>
    <col min="7683" max="7683" width="7.875" style="22" customWidth="1"/>
    <col min="7684" max="7684" width="0" style="22" hidden="1" customWidth="1"/>
    <col min="7685" max="7685" width="7.125" style="22" customWidth="1"/>
    <col min="7686" max="7686" width="0" style="22" hidden="1" customWidth="1"/>
    <col min="7687" max="7687" width="7.125" style="22" customWidth="1"/>
    <col min="7688" max="7688" width="0" style="22" hidden="1" customWidth="1"/>
    <col min="7689" max="7689" width="6.375" style="22" customWidth="1"/>
    <col min="7690" max="7690" width="13.75" style="22" customWidth="1"/>
    <col min="7691" max="7691" width="5.75" style="22" bestFit="1" customWidth="1"/>
    <col min="7692" max="7694" width="5.75" style="22" customWidth="1"/>
    <col min="7695" max="7695" width="5" style="22" customWidth="1"/>
    <col min="7696" max="7696" width="9.25" style="22" bestFit="1" customWidth="1"/>
    <col min="7697" max="7697" width="11.125" style="22" bestFit="1" customWidth="1"/>
    <col min="7698" max="7698" width="11.875" style="22" bestFit="1" customWidth="1"/>
    <col min="7699" max="7699" width="7.625" style="22" bestFit="1" customWidth="1"/>
    <col min="7700" max="7700" width="11.25" style="22" bestFit="1" customWidth="1"/>
    <col min="7701" max="7702" width="7.25" style="22" bestFit="1" customWidth="1"/>
    <col min="7703" max="7703" width="10.625" style="22" bestFit="1" customWidth="1"/>
    <col min="7704" max="7704" width="8.5" style="22" customWidth="1"/>
    <col min="7705" max="7705" width="17.75" style="22" bestFit="1" customWidth="1"/>
    <col min="7706" max="7706" width="6.875" style="22" bestFit="1" customWidth="1"/>
    <col min="7707" max="7710" width="5" style="22" customWidth="1"/>
    <col min="7711" max="7712" width="10.375" style="22" customWidth="1"/>
    <col min="7713" max="7714" width="12" style="22" bestFit="1" customWidth="1"/>
    <col min="7715" max="7913" width="5" style="22"/>
    <col min="7914" max="7929" width="3.375" style="22" customWidth="1"/>
    <col min="7930" max="7931" width="4.5" style="22" customWidth="1"/>
    <col min="7932" max="7932" width="8.375" style="22" customWidth="1"/>
    <col min="7933" max="7933" width="17.75" style="22" customWidth="1"/>
    <col min="7934" max="7934" width="6.875" style="22" customWidth="1"/>
    <col min="7935" max="7935" width="5.75" style="22" customWidth="1"/>
    <col min="7936" max="7936" width="6.75" style="22" customWidth="1"/>
    <col min="7937" max="7937" width="6" style="22" customWidth="1"/>
    <col min="7938" max="7938" width="0" style="22" hidden="1" customWidth="1"/>
    <col min="7939" max="7939" width="7.875" style="22" customWidth="1"/>
    <col min="7940" max="7940" width="0" style="22" hidden="1" customWidth="1"/>
    <col min="7941" max="7941" width="7.125" style="22" customWidth="1"/>
    <col min="7942" max="7942" width="0" style="22" hidden="1" customWidth="1"/>
    <col min="7943" max="7943" width="7.125" style="22" customWidth="1"/>
    <col min="7944" max="7944" width="0" style="22" hidden="1" customWidth="1"/>
    <col min="7945" max="7945" width="6.375" style="22" customWidth="1"/>
    <col min="7946" max="7946" width="13.75" style="22" customWidth="1"/>
    <col min="7947" max="7947" width="5.75" style="22" bestFit="1" customWidth="1"/>
    <col min="7948" max="7950" width="5.75" style="22" customWidth="1"/>
    <col min="7951" max="7951" width="5" style="22" customWidth="1"/>
    <col min="7952" max="7952" width="9.25" style="22" bestFit="1" customWidth="1"/>
    <col min="7953" max="7953" width="11.125" style="22" bestFit="1" customWidth="1"/>
    <col min="7954" max="7954" width="11.875" style="22" bestFit="1" customWidth="1"/>
    <col min="7955" max="7955" width="7.625" style="22" bestFit="1" customWidth="1"/>
    <col min="7956" max="7956" width="11.25" style="22" bestFit="1" customWidth="1"/>
    <col min="7957" max="7958" width="7.25" style="22" bestFit="1" customWidth="1"/>
    <col min="7959" max="7959" width="10.625" style="22" bestFit="1" customWidth="1"/>
    <col min="7960" max="7960" width="8.5" style="22" customWidth="1"/>
    <col min="7961" max="7961" width="17.75" style="22" bestFit="1" customWidth="1"/>
    <col min="7962" max="7962" width="6.875" style="22" bestFit="1" customWidth="1"/>
    <col min="7963" max="7966" width="5" style="22" customWidth="1"/>
    <col min="7967" max="7968" width="10.375" style="22" customWidth="1"/>
    <col min="7969" max="7970" width="12" style="22" bestFit="1" customWidth="1"/>
    <col min="7971" max="8169" width="5" style="22"/>
    <col min="8170" max="8185" width="3.375" style="22" customWidth="1"/>
    <col min="8186" max="8187" width="4.5" style="22" customWidth="1"/>
    <col min="8188" max="8188" width="8.375" style="22" customWidth="1"/>
    <col min="8189" max="8189" width="17.75" style="22" customWidth="1"/>
    <col min="8190" max="8190" width="6.875" style="22" customWidth="1"/>
    <col min="8191" max="8191" width="5.75" style="22" customWidth="1"/>
    <col min="8192" max="8192" width="6.75" style="22" customWidth="1"/>
    <col min="8193" max="8193" width="6" style="22" customWidth="1"/>
    <col min="8194" max="8194" width="0" style="22" hidden="1" customWidth="1"/>
    <col min="8195" max="8195" width="7.875" style="22" customWidth="1"/>
    <col min="8196" max="8196" width="0" style="22" hidden="1" customWidth="1"/>
    <col min="8197" max="8197" width="7.125" style="22" customWidth="1"/>
    <col min="8198" max="8198" width="0" style="22" hidden="1" customWidth="1"/>
    <col min="8199" max="8199" width="7.125" style="22" customWidth="1"/>
    <col min="8200" max="8200" width="0" style="22" hidden="1" customWidth="1"/>
    <col min="8201" max="8201" width="6.375" style="22" customWidth="1"/>
    <col min="8202" max="8202" width="13.75" style="22" customWidth="1"/>
    <col min="8203" max="8203" width="5.75" style="22" bestFit="1" customWidth="1"/>
    <col min="8204" max="8206" width="5.75" style="22" customWidth="1"/>
    <col min="8207" max="8207" width="5" style="22" customWidth="1"/>
    <col min="8208" max="8208" width="9.25" style="22" bestFit="1" customWidth="1"/>
    <col min="8209" max="8209" width="11.125" style="22" bestFit="1" customWidth="1"/>
    <col min="8210" max="8210" width="11.875" style="22" bestFit="1" customWidth="1"/>
    <col min="8211" max="8211" width="7.625" style="22" bestFit="1" customWidth="1"/>
    <col min="8212" max="8212" width="11.25" style="22" bestFit="1" customWidth="1"/>
    <col min="8213" max="8214" width="7.25" style="22" bestFit="1" customWidth="1"/>
    <col min="8215" max="8215" width="10.625" style="22" bestFit="1" customWidth="1"/>
    <col min="8216" max="8216" width="8.5" style="22" customWidth="1"/>
    <col min="8217" max="8217" width="17.75" style="22" bestFit="1" customWidth="1"/>
    <col min="8218" max="8218" width="6.875" style="22" bestFit="1" customWidth="1"/>
    <col min="8219" max="8222" width="5" style="22" customWidth="1"/>
    <col min="8223" max="8224" width="10.375" style="22" customWidth="1"/>
    <col min="8225" max="8226" width="12" style="22" bestFit="1" customWidth="1"/>
    <col min="8227" max="8425" width="5" style="22"/>
    <col min="8426" max="8441" width="3.375" style="22" customWidth="1"/>
    <col min="8442" max="8443" width="4.5" style="22" customWidth="1"/>
    <col min="8444" max="8444" width="8.375" style="22" customWidth="1"/>
    <col min="8445" max="8445" width="17.75" style="22" customWidth="1"/>
    <col min="8446" max="8446" width="6.875" style="22" customWidth="1"/>
    <col min="8447" max="8447" width="5.75" style="22" customWidth="1"/>
    <col min="8448" max="8448" width="6.75" style="22" customWidth="1"/>
    <col min="8449" max="8449" width="6" style="22" customWidth="1"/>
    <col min="8450" max="8450" width="0" style="22" hidden="1" customWidth="1"/>
    <col min="8451" max="8451" width="7.875" style="22" customWidth="1"/>
    <col min="8452" max="8452" width="0" style="22" hidden="1" customWidth="1"/>
    <col min="8453" max="8453" width="7.125" style="22" customWidth="1"/>
    <col min="8454" max="8454" width="0" style="22" hidden="1" customWidth="1"/>
    <col min="8455" max="8455" width="7.125" style="22" customWidth="1"/>
    <col min="8456" max="8456" width="0" style="22" hidden="1" customWidth="1"/>
    <col min="8457" max="8457" width="6.375" style="22" customWidth="1"/>
    <col min="8458" max="8458" width="13.75" style="22" customWidth="1"/>
    <col min="8459" max="8459" width="5.75" style="22" bestFit="1" customWidth="1"/>
    <col min="8460" max="8462" width="5.75" style="22" customWidth="1"/>
    <col min="8463" max="8463" width="5" style="22" customWidth="1"/>
    <col min="8464" max="8464" width="9.25" style="22" bestFit="1" customWidth="1"/>
    <col min="8465" max="8465" width="11.125" style="22" bestFit="1" customWidth="1"/>
    <col min="8466" max="8466" width="11.875" style="22" bestFit="1" customWidth="1"/>
    <col min="8467" max="8467" width="7.625" style="22" bestFit="1" customWidth="1"/>
    <col min="8468" max="8468" width="11.25" style="22" bestFit="1" customWidth="1"/>
    <col min="8469" max="8470" width="7.25" style="22" bestFit="1" customWidth="1"/>
    <col min="8471" max="8471" width="10.625" style="22" bestFit="1" customWidth="1"/>
    <col min="8472" max="8472" width="8.5" style="22" customWidth="1"/>
    <col min="8473" max="8473" width="17.75" style="22" bestFit="1" customWidth="1"/>
    <col min="8474" max="8474" width="6.875" style="22" bestFit="1" customWidth="1"/>
    <col min="8475" max="8478" width="5" style="22" customWidth="1"/>
    <col min="8479" max="8480" width="10.375" style="22" customWidth="1"/>
    <col min="8481" max="8482" width="12" style="22" bestFit="1" customWidth="1"/>
    <col min="8483" max="8681" width="5" style="22"/>
    <col min="8682" max="8697" width="3.375" style="22" customWidth="1"/>
    <col min="8698" max="8699" width="4.5" style="22" customWidth="1"/>
    <col min="8700" max="8700" width="8.375" style="22" customWidth="1"/>
    <col min="8701" max="8701" width="17.75" style="22" customWidth="1"/>
    <col min="8702" max="8702" width="6.875" style="22" customWidth="1"/>
    <col min="8703" max="8703" width="5.75" style="22" customWidth="1"/>
    <col min="8704" max="8704" width="6.75" style="22" customWidth="1"/>
    <col min="8705" max="8705" width="6" style="22" customWidth="1"/>
    <col min="8706" max="8706" width="0" style="22" hidden="1" customWidth="1"/>
    <col min="8707" max="8707" width="7.875" style="22" customWidth="1"/>
    <col min="8708" max="8708" width="0" style="22" hidden="1" customWidth="1"/>
    <col min="8709" max="8709" width="7.125" style="22" customWidth="1"/>
    <col min="8710" max="8710" width="0" style="22" hidden="1" customWidth="1"/>
    <col min="8711" max="8711" width="7.125" style="22" customWidth="1"/>
    <col min="8712" max="8712" width="0" style="22" hidden="1" customWidth="1"/>
    <col min="8713" max="8713" width="6.375" style="22" customWidth="1"/>
    <col min="8714" max="8714" width="13.75" style="22" customWidth="1"/>
    <col min="8715" max="8715" width="5.75" style="22" bestFit="1" customWidth="1"/>
    <col min="8716" max="8718" width="5.75" style="22" customWidth="1"/>
    <col min="8719" max="8719" width="5" style="22" customWidth="1"/>
    <col min="8720" max="8720" width="9.25" style="22" bestFit="1" customWidth="1"/>
    <col min="8721" max="8721" width="11.125" style="22" bestFit="1" customWidth="1"/>
    <col min="8722" max="8722" width="11.875" style="22" bestFit="1" customWidth="1"/>
    <col min="8723" max="8723" width="7.625" style="22" bestFit="1" customWidth="1"/>
    <col min="8724" max="8724" width="11.25" style="22" bestFit="1" customWidth="1"/>
    <col min="8725" max="8726" width="7.25" style="22" bestFit="1" customWidth="1"/>
    <col min="8727" max="8727" width="10.625" style="22" bestFit="1" customWidth="1"/>
    <col min="8728" max="8728" width="8.5" style="22" customWidth="1"/>
    <col min="8729" max="8729" width="17.75" style="22" bestFit="1" customWidth="1"/>
    <col min="8730" max="8730" width="6.875" style="22" bestFit="1" customWidth="1"/>
    <col min="8731" max="8734" width="5" style="22" customWidth="1"/>
    <col min="8735" max="8736" width="10.375" style="22" customWidth="1"/>
    <col min="8737" max="8738" width="12" style="22" bestFit="1" customWidth="1"/>
    <col min="8739" max="8937" width="5" style="22"/>
    <col min="8938" max="8953" width="3.375" style="22" customWidth="1"/>
    <col min="8954" max="8955" width="4.5" style="22" customWidth="1"/>
    <col min="8956" max="8956" width="8.375" style="22" customWidth="1"/>
    <col min="8957" max="8957" width="17.75" style="22" customWidth="1"/>
    <col min="8958" max="8958" width="6.875" style="22" customWidth="1"/>
    <col min="8959" max="8959" width="5.75" style="22" customWidth="1"/>
    <col min="8960" max="8960" width="6.75" style="22" customWidth="1"/>
    <col min="8961" max="8961" width="6" style="22" customWidth="1"/>
    <col min="8962" max="8962" width="0" style="22" hidden="1" customWidth="1"/>
    <col min="8963" max="8963" width="7.875" style="22" customWidth="1"/>
    <col min="8964" max="8964" width="0" style="22" hidden="1" customWidth="1"/>
    <col min="8965" max="8965" width="7.125" style="22" customWidth="1"/>
    <col min="8966" max="8966" width="0" style="22" hidden="1" customWidth="1"/>
    <col min="8967" max="8967" width="7.125" style="22" customWidth="1"/>
    <col min="8968" max="8968" width="0" style="22" hidden="1" customWidth="1"/>
    <col min="8969" max="8969" width="6.375" style="22" customWidth="1"/>
    <col min="8970" max="8970" width="13.75" style="22" customWidth="1"/>
    <col min="8971" max="8971" width="5.75" style="22" bestFit="1" customWidth="1"/>
    <col min="8972" max="8974" width="5.75" style="22" customWidth="1"/>
    <col min="8975" max="8975" width="5" style="22" customWidth="1"/>
    <col min="8976" max="8976" width="9.25" style="22" bestFit="1" customWidth="1"/>
    <col min="8977" max="8977" width="11.125" style="22" bestFit="1" customWidth="1"/>
    <col min="8978" max="8978" width="11.875" style="22" bestFit="1" customWidth="1"/>
    <col min="8979" max="8979" width="7.625" style="22" bestFit="1" customWidth="1"/>
    <col min="8980" max="8980" width="11.25" style="22" bestFit="1" customWidth="1"/>
    <col min="8981" max="8982" width="7.25" style="22" bestFit="1" customWidth="1"/>
    <col min="8983" max="8983" width="10.625" style="22" bestFit="1" customWidth="1"/>
    <col min="8984" max="8984" width="8.5" style="22" customWidth="1"/>
    <col min="8985" max="8985" width="17.75" style="22" bestFit="1" customWidth="1"/>
    <col min="8986" max="8986" width="6.875" style="22" bestFit="1" customWidth="1"/>
    <col min="8987" max="8990" width="5" style="22" customWidth="1"/>
    <col min="8991" max="8992" width="10.375" style="22" customWidth="1"/>
    <col min="8993" max="8994" width="12" style="22" bestFit="1" customWidth="1"/>
    <col min="8995" max="9193" width="5" style="22"/>
    <col min="9194" max="9209" width="3.375" style="22" customWidth="1"/>
    <col min="9210" max="9211" width="4.5" style="22" customWidth="1"/>
    <col min="9212" max="9212" width="8.375" style="22" customWidth="1"/>
    <col min="9213" max="9213" width="17.75" style="22" customWidth="1"/>
    <col min="9214" max="9214" width="6.875" style="22" customWidth="1"/>
    <col min="9215" max="9215" width="5.75" style="22" customWidth="1"/>
    <col min="9216" max="9216" width="6.75" style="22" customWidth="1"/>
    <col min="9217" max="9217" width="6" style="22" customWidth="1"/>
    <col min="9218" max="9218" width="0" style="22" hidden="1" customWidth="1"/>
    <col min="9219" max="9219" width="7.875" style="22" customWidth="1"/>
    <col min="9220" max="9220" width="0" style="22" hidden="1" customWidth="1"/>
    <col min="9221" max="9221" width="7.125" style="22" customWidth="1"/>
    <col min="9222" max="9222" width="0" style="22" hidden="1" customWidth="1"/>
    <col min="9223" max="9223" width="7.125" style="22" customWidth="1"/>
    <col min="9224" max="9224" width="0" style="22" hidden="1" customWidth="1"/>
    <col min="9225" max="9225" width="6.375" style="22" customWidth="1"/>
    <col min="9226" max="9226" width="13.75" style="22" customWidth="1"/>
    <col min="9227" max="9227" width="5.75" style="22" bestFit="1" customWidth="1"/>
    <col min="9228" max="9230" width="5.75" style="22" customWidth="1"/>
    <col min="9231" max="9231" width="5" style="22" customWidth="1"/>
    <col min="9232" max="9232" width="9.25" style="22" bestFit="1" customWidth="1"/>
    <col min="9233" max="9233" width="11.125" style="22" bestFit="1" customWidth="1"/>
    <col min="9234" max="9234" width="11.875" style="22" bestFit="1" customWidth="1"/>
    <col min="9235" max="9235" width="7.625" style="22" bestFit="1" customWidth="1"/>
    <col min="9236" max="9236" width="11.25" style="22" bestFit="1" customWidth="1"/>
    <col min="9237" max="9238" width="7.25" style="22" bestFit="1" customWidth="1"/>
    <col min="9239" max="9239" width="10.625" style="22" bestFit="1" customWidth="1"/>
    <col min="9240" max="9240" width="8.5" style="22" customWidth="1"/>
    <col min="9241" max="9241" width="17.75" style="22" bestFit="1" customWidth="1"/>
    <col min="9242" max="9242" width="6.875" style="22" bestFit="1" customWidth="1"/>
    <col min="9243" max="9246" width="5" style="22" customWidth="1"/>
    <col min="9247" max="9248" width="10.375" style="22" customWidth="1"/>
    <col min="9249" max="9250" width="12" style="22" bestFit="1" customWidth="1"/>
    <col min="9251" max="9449" width="5" style="22"/>
    <col min="9450" max="9465" width="3.375" style="22" customWidth="1"/>
    <col min="9466" max="9467" width="4.5" style="22" customWidth="1"/>
    <col min="9468" max="9468" width="8.375" style="22" customWidth="1"/>
    <col min="9469" max="9469" width="17.75" style="22" customWidth="1"/>
    <col min="9470" max="9470" width="6.875" style="22" customWidth="1"/>
    <col min="9471" max="9471" width="5.75" style="22" customWidth="1"/>
    <col min="9472" max="9472" width="6.75" style="22" customWidth="1"/>
    <col min="9473" max="9473" width="6" style="22" customWidth="1"/>
    <col min="9474" max="9474" width="0" style="22" hidden="1" customWidth="1"/>
    <col min="9475" max="9475" width="7.875" style="22" customWidth="1"/>
    <col min="9476" max="9476" width="0" style="22" hidden="1" customWidth="1"/>
    <col min="9477" max="9477" width="7.125" style="22" customWidth="1"/>
    <col min="9478" max="9478" width="0" style="22" hidden="1" customWidth="1"/>
    <col min="9479" max="9479" width="7.125" style="22" customWidth="1"/>
    <col min="9480" max="9480" width="0" style="22" hidden="1" customWidth="1"/>
    <col min="9481" max="9481" width="6.375" style="22" customWidth="1"/>
    <col min="9482" max="9482" width="13.75" style="22" customWidth="1"/>
    <col min="9483" max="9483" width="5.75" style="22" bestFit="1" customWidth="1"/>
    <col min="9484" max="9486" width="5.75" style="22" customWidth="1"/>
    <col min="9487" max="9487" width="5" style="22" customWidth="1"/>
    <col min="9488" max="9488" width="9.25" style="22" bestFit="1" customWidth="1"/>
    <col min="9489" max="9489" width="11.125" style="22" bestFit="1" customWidth="1"/>
    <col min="9490" max="9490" width="11.875" style="22" bestFit="1" customWidth="1"/>
    <col min="9491" max="9491" width="7.625" style="22" bestFit="1" customWidth="1"/>
    <col min="9492" max="9492" width="11.25" style="22" bestFit="1" customWidth="1"/>
    <col min="9493" max="9494" width="7.25" style="22" bestFit="1" customWidth="1"/>
    <col min="9495" max="9495" width="10.625" style="22" bestFit="1" customWidth="1"/>
    <col min="9496" max="9496" width="8.5" style="22" customWidth="1"/>
    <col min="9497" max="9497" width="17.75" style="22" bestFit="1" customWidth="1"/>
    <col min="9498" max="9498" width="6.875" style="22" bestFit="1" customWidth="1"/>
    <col min="9499" max="9502" width="5" style="22" customWidth="1"/>
    <col min="9503" max="9504" width="10.375" style="22" customWidth="1"/>
    <col min="9505" max="9506" width="12" style="22" bestFit="1" customWidth="1"/>
    <col min="9507" max="9705" width="5" style="22"/>
    <col min="9706" max="9721" width="3.375" style="22" customWidth="1"/>
    <col min="9722" max="9723" width="4.5" style="22" customWidth="1"/>
    <col min="9724" max="9724" width="8.375" style="22" customWidth="1"/>
    <col min="9725" max="9725" width="17.75" style="22" customWidth="1"/>
    <col min="9726" max="9726" width="6.875" style="22" customWidth="1"/>
    <col min="9727" max="9727" width="5.75" style="22" customWidth="1"/>
    <col min="9728" max="9728" width="6.75" style="22" customWidth="1"/>
    <col min="9729" max="9729" width="6" style="22" customWidth="1"/>
    <col min="9730" max="9730" width="0" style="22" hidden="1" customWidth="1"/>
    <col min="9731" max="9731" width="7.875" style="22" customWidth="1"/>
    <col min="9732" max="9732" width="0" style="22" hidden="1" customWidth="1"/>
    <col min="9733" max="9733" width="7.125" style="22" customWidth="1"/>
    <col min="9734" max="9734" width="0" style="22" hidden="1" customWidth="1"/>
    <col min="9735" max="9735" width="7.125" style="22" customWidth="1"/>
    <col min="9736" max="9736" width="0" style="22" hidden="1" customWidth="1"/>
    <col min="9737" max="9737" width="6.375" style="22" customWidth="1"/>
    <col min="9738" max="9738" width="13.75" style="22" customWidth="1"/>
    <col min="9739" max="9739" width="5.75" style="22" bestFit="1" customWidth="1"/>
    <col min="9740" max="9742" width="5.75" style="22" customWidth="1"/>
    <col min="9743" max="9743" width="5" style="22" customWidth="1"/>
    <col min="9744" max="9744" width="9.25" style="22" bestFit="1" customWidth="1"/>
    <col min="9745" max="9745" width="11.125" style="22" bestFit="1" customWidth="1"/>
    <col min="9746" max="9746" width="11.875" style="22" bestFit="1" customWidth="1"/>
    <col min="9747" max="9747" width="7.625" style="22" bestFit="1" customWidth="1"/>
    <col min="9748" max="9748" width="11.25" style="22" bestFit="1" customWidth="1"/>
    <col min="9749" max="9750" width="7.25" style="22" bestFit="1" customWidth="1"/>
    <col min="9751" max="9751" width="10.625" style="22" bestFit="1" customWidth="1"/>
    <col min="9752" max="9752" width="8.5" style="22" customWidth="1"/>
    <col min="9753" max="9753" width="17.75" style="22" bestFit="1" customWidth="1"/>
    <col min="9754" max="9754" width="6.875" style="22" bestFit="1" customWidth="1"/>
    <col min="9755" max="9758" width="5" style="22" customWidth="1"/>
    <col min="9759" max="9760" width="10.375" style="22" customWidth="1"/>
    <col min="9761" max="9762" width="12" style="22" bestFit="1" customWidth="1"/>
    <col min="9763" max="9961" width="5" style="22"/>
    <col min="9962" max="9977" width="3.375" style="22" customWidth="1"/>
    <col min="9978" max="9979" width="4.5" style="22" customWidth="1"/>
    <col min="9980" max="9980" width="8.375" style="22" customWidth="1"/>
    <col min="9981" max="9981" width="17.75" style="22" customWidth="1"/>
    <col min="9982" max="9982" width="6.875" style="22" customWidth="1"/>
    <col min="9983" max="9983" width="5.75" style="22" customWidth="1"/>
    <col min="9984" max="9984" width="6.75" style="22" customWidth="1"/>
    <col min="9985" max="9985" width="6" style="22" customWidth="1"/>
    <col min="9986" max="9986" width="0" style="22" hidden="1" customWidth="1"/>
    <col min="9987" max="9987" width="7.875" style="22" customWidth="1"/>
    <col min="9988" max="9988" width="0" style="22" hidden="1" customWidth="1"/>
    <col min="9989" max="9989" width="7.125" style="22" customWidth="1"/>
    <col min="9990" max="9990" width="0" style="22" hidden="1" customWidth="1"/>
    <col min="9991" max="9991" width="7.125" style="22" customWidth="1"/>
    <col min="9992" max="9992" width="0" style="22" hidden="1" customWidth="1"/>
    <col min="9993" max="9993" width="6.375" style="22" customWidth="1"/>
    <col min="9994" max="9994" width="13.75" style="22" customWidth="1"/>
    <col min="9995" max="9995" width="5.75" style="22" bestFit="1" customWidth="1"/>
    <col min="9996" max="9998" width="5.75" style="22" customWidth="1"/>
    <col min="9999" max="9999" width="5" style="22" customWidth="1"/>
    <col min="10000" max="10000" width="9.25" style="22" bestFit="1" customWidth="1"/>
    <col min="10001" max="10001" width="11.125" style="22" bestFit="1" customWidth="1"/>
    <col min="10002" max="10002" width="11.875" style="22" bestFit="1" customWidth="1"/>
    <col min="10003" max="10003" width="7.625" style="22" bestFit="1" customWidth="1"/>
    <col min="10004" max="10004" width="11.25" style="22" bestFit="1" customWidth="1"/>
    <col min="10005" max="10006" width="7.25" style="22" bestFit="1" customWidth="1"/>
    <col min="10007" max="10007" width="10.625" style="22" bestFit="1" customWidth="1"/>
    <col min="10008" max="10008" width="8.5" style="22" customWidth="1"/>
    <col min="10009" max="10009" width="17.75" style="22" bestFit="1" customWidth="1"/>
    <col min="10010" max="10010" width="6.875" style="22" bestFit="1" customWidth="1"/>
    <col min="10011" max="10014" width="5" style="22" customWidth="1"/>
    <col min="10015" max="10016" width="10.375" style="22" customWidth="1"/>
    <col min="10017" max="10018" width="12" style="22" bestFit="1" customWidth="1"/>
    <col min="10019" max="10217" width="5" style="22"/>
    <col min="10218" max="10233" width="3.375" style="22" customWidth="1"/>
    <col min="10234" max="10235" width="4.5" style="22" customWidth="1"/>
    <col min="10236" max="10236" width="8.375" style="22" customWidth="1"/>
    <col min="10237" max="10237" width="17.75" style="22" customWidth="1"/>
    <col min="10238" max="10238" width="6.875" style="22" customWidth="1"/>
    <col min="10239" max="10239" width="5.75" style="22" customWidth="1"/>
    <col min="10240" max="10240" width="6.75" style="22" customWidth="1"/>
    <col min="10241" max="10241" width="6" style="22" customWidth="1"/>
    <col min="10242" max="10242" width="0" style="22" hidden="1" customWidth="1"/>
    <col min="10243" max="10243" width="7.875" style="22" customWidth="1"/>
    <col min="10244" max="10244" width="0" style="22" hidden="1" customWidth="1"/>
    <col min="10245" max="10245" width="7.125" style="22" customWidth="1"/>
    <col min="10246" max="10246" width="0" style="22" hidden="1" customWidth="1"/>
    <col min="10247" max="10247" width="7.125" style="22" customWidth="1"/>
    <col min="10248" max="10248" width="0" style="22" hidden="1" customWidth="1"/>
    <col min="10249" max="10249" width="6.375" style="22" customWidth="1"/>
    <col min="10250" max="10250" width="13.75" style="22" customWidth="1"/>
    <col min="10251" max="10251" width="5.75" style="22" bestFit="1" customWidth="1"/>
    <col min="10252" max="10254" width="5.75" style="22" customWidth="1"/>
    <col min="10255" max="10255" width="5" style="22" customWidth="1"/>
    <col min="10256" max="10256" width="9.25" style="22" bestFit="1" customWidth="1"/>
    <col min="10257" max="10257" width="11.125" style="22" bestFit="1" customWidth="1"/>
    <col min="10258" max="10258" width="11.875" style="22" bestFit="1" customWidth="1"/>
    <col min="10259" max="10259" width="7.625" style="22" bestFit="1" customWidth="1"/>
    <col min="10260" max="10260" width="11.25" style="22" bestFit="1" customWidth="1"/>
    <col min="10261" max="10262" width="7.25" style="22" bestFit="1" customWidth="1"/>
    <col min="10263" max="10263" width="10.625" style="22" bestFit="1" customWidth="1"/>
    <col min="10264" max="10264" width="8.5" style="22" customWidth="1"/>
    <col min="10265" max="10265" width="17.75" style="22" bestFit="1" customWidth="1"/>
    <col min="10266" max="10266" width="6.875" style="22" bestFit="1" customWidth="1"/>
    <col min="10267" max="10270" width="5" style="22" customWidth="1"/>
    <col min="10271" max="10272" width="10.375" style="22" customWidth="1"/>
    <col min="10273" max="10274" width="12" style="22" bestFit="1" customWidth="1"/>
    <col min="10275" max="10473" width="5" style="22"/>
    <col min="10474" max="10489" width="3.375" style="22" customWidth="1"/>
    <col min="10490" max="10491" width="4.5" style="22" customWidth="1"/>
    <col min="10492" max="10492" width="8.375" style="22" customWidth="1"/>
    <col min="10493" max="10493" width="17.75" style="22" customWidth="1"/>
    <col min="10494" max="10494" width="6.875" style="22" customWidth="1"/>
    <col min="10495" max="10495" width="5.75" style="22" customWidth="1"/>
    <col min="10496" max="10496" width="6.75" style="22" customWidth="1"/>
    <col min="10497" max="10497" width="6" style="22" customWidth="1"/>
    <col min="10498" max="10498" width="0" style="22" hidden="1" customWidth="1"/>
    <col min="10499" max="10499" width="7.875" style="22" customWidth="1"/>
    <col min="10500" max="10500" width="0" style="22" hidden="1" customWidth="1"/>
    <col min="10501" max="10501" width="7.125" style="22" customWidth="1"/>
    <col min="10502" max="10502" width="0" style="22" hidden="1" customWidth="1"/>
    <col min="10503" max="10503" width="7.125" style="22" customWidth="1"/>
    <col min="10504" max="10504" width="0" style="22" hidden="1" customWidth="1"/>
    <col min="10505" max="10505" width="6.375" style="22" customWidth="1"/>
    <col min="10506" max="10506" width="13.75" style="22" customWidth="1"/>
    <col min="10507" max="10507" width="5.75" style="22" bestFit="1" customWidth="1"/>
    <col min="10508" max="10510" width="5.75" style="22" customWidth="1"/>
    <col min="10511" max="10511" width="5" style="22" customWidth="1"/>
    <col min="10512" max="10512" width="9.25" style="22" bestFit="1" customWidth="1"/>
    <col min="10513" max="10513" width="11.125" style="22" bestFit="1" customWidth="1"/>
    <col min="10514" max="10514" width="11.875" style="22" bestFit="1" customWidth="1"/>
    <col min="10515" max="10515" width="7.625" style="22" bestFit="1" customWidth="1"/>
    <col min="10516" max="10516" width="11.25" style="22" bestFit="1" customWidth="1"/>
    <col min="10517" max="10518" width="7.25" style="22" bestFit="1" customWidth="1"/>
    <col min="10519" max="10519" width="10.625" style="22" bestFit="1" customWidth="1"/>
    <col min="10520" max="10520" width="8.5" style="22" customWidth="1"/>
    <col min="10521" max="10521" width="17.75" style="22" bestFit="1" customWidth="1"/>
    <col min="10522" max="10522" width="6.875" style="22" bestFit="1" customWidth="1"/>
    <col min="10523" max="10526" width="5" style="22" customWidth="1"/>
    <col min="10527" max="10528" width="10.375" style="22" customWidth="1"/>
    <col min="10529" max="10530" width="12" style="22" bestFit="1" customWidth="1"/>
    <col min="10531" max="10729" width="5" style="22"/>
    <col min="10730" max="10745" width="3.375" style="22" customWidth="1"/>
    <col min="10746" max="10747" width="4.5" style="22" customWidth="1"/>
    <col min="10748" max="10748" width="8.375" style="22" customWidth="1"/>
    <col min="10749" max="10749" width="17.75" style="22" customWidth="1"/>
    <col min="10750" max="10750" width="6.875" style="22" customWidth="1"/>
    <col min="10751" max="10751" width="5.75" style="22" customWidth="1"/>
    <col min="10752" max="10752" width="6.75" style="22" customWidth="1"/>
    <col min="10753" max="10753" width="6" style="22" customWidth="1"/>
    <col min="10754" max="10754" width="0" style="22" hidden="1" customWidth="1"/>
    <col min="10755" max="10755" width="7.875" style="22" customWidth="1"/>
    <col min="10756" max="10756" width="0" style="22" hidden="1" customWidth="1"/>
    <col min="10757" max="10757" width="7.125" style="22" customWidth="1"/>
    <col min="10758" max="10758" width="0" style="22" hidden="1" customWidth="1"/>
    <col min="10759" max="10759" width="7.125" style="22" customWidth="1"/>
    <col min="10760" max="10760" width="0" style="22" hidden="1" customWidth="1"/>
    <col min="10761" max="10761" width="6.375" style="22" customWidth="1"/>
    <col min="10762" max="10762" width="13.75" style="22" customWidth="1"/>
    <col min="10763" max="10763" width="5.75" style="22" bestFit="1" customWidth="1"/>
    <col min="10764" max="10766" width="5.75" style="22" customWidth="1"/>
    <col min="10767" max="10767" width="5" style="22" customWidth="1"/>
    <col min="10768" max="10768" width="9.25" style="22" bestFit="1" customWidth="1"/>
    <col min="10769" max="10769" width="11.125" style="22" bestFit="1" customWidth="1"/>
    <col min="10770" max="10770" width="11.875" style="22" bestFit="1" customWidth="1"/>
    <col min="10771" max="10771" width="7.625" style="22" bestFit="1" customWidth="1"/>
    <col min="10772" max="10772" width="11.25" style="22" bestFit="1" customWidth="1"/>
    <col min="10773" max="10774" width="7.25" style="22" bestFit="1" customWidth="1"/>
    <col min="10775" max="10775" width="10.625" style="22" bestFit="1" customWidth="1"/>
    <col min="10776" max="10776" width="8.5" style="22" customWidth="1"/>
    <col min="10777" max="10777" width="17.75" style="22" bestFit="1" customWidth="1"/>
    <col min="10778" max="10778" width="6.875" style="22" bestFit="1" customWidth="1"/>
    <col min="10779" max="10782" width="5" style="22" customWidth="1"/>
    <col min="10783" max="10784" width="10.375" style="22" customWidth="1"/>
    <col min="10785" max="10786" width="12" style="22" bestFit="1" customWidth="1"/>
    <col min="10787" max="10985" width="5" style="22"/>
    <col min="10986" max="11001" width="3.375" style="22" customWidth="1"/>
    <col min="11002" max="11003" width="4.5" style="22" customWidth="1"/>
    <col min="11004" max="11004" width="8.375" style="22" customWidth="1"/>
    <col min="11005" max="11005" width="17.75" style="22" customWidth="1"/>
    <col min="11006" max="11006" width="6.875" style="22" customWidth="1"/>
    <col min="11007" max="11007" width="5.75" style="22" customWidth="1"/>
    <col min="11008" max="11008" width="6.75" style="22" customWidth="1"/>
    <col min="11009" max="11009" width="6" style="22" customWidth="1"/>
    <col min="11010" max="11010" width="0" style="22" hidden="1" customWidth="1"/>
    <col min="11011" max="11011" width="7.875" style="22" customWidth="1"/>
    <col min="11012" max="11012" width="0" style="22" hidden="1" customWidth="1"/>
    <col min="11013" max="11013" width="7.125" style="22" customWidth="1"/>
    <col min="11014" max="11014" width="0" style="22" hidden="1" customWidth="1"/>
    <col min="11015" max="11015" width="7.125" style="22" customWidth="1"/>
    <col min="11016" max="11016" width="0" style="22" hidden="1" customWidth="1"/>
    <col min="11017" max="11017" width="6.375" style="22" customWidth="1"/>
    <col min="11018" max="11018" width="13.75" style="22" customWidth="1"/>
    <col min="11019" max="11019" width="5.75" style="22" bestFit="1" customWidth="1"/>
    <col min="11020" max="11022" width="5.75" style="22" customWidth="1"/>
    <col min="11023" max="11023" width="5" style="22" customWidth="1"/>
    <col min="11024" max="11024" width="9.25" style="22" bestFit="1" customWidth="1"/>
    <col min="11025" max="11025" width="11.125" style="22" bestFit="1" customWidth="1"/>
    <col min="11026" max="11026" width="11.875" style="22" bestFit="1" customWidth="1"/>
    <col min="11027" max="11027" width="7.625" style="22" bestFit="1" customWidth="1"/>
    <col min="11028" max="11028" width="11.25" style="22" bestFit="1" customWidth="1"/>
    <col min="11029" max="11030" width="7.25" style="22" bestFit="1" customWidth="1"/>
    <col min="11031" max="11031" width="10.625" style="22" bestFit="1" customWidth="1"/>
    <col min="11032" max="11032" width="8.5" style="22" customWidth="1"/>
    <col min="11033" max="11033" width="17.75" style="22" bestFit="1" customWidth="1"/>
    <col min="11034" max="11034" width="6.875" style="22" bestFit="1" customWidth="1"/>
    <col min="11035" max="11038" width="5" style="22" customWidth="1"/>
    <col min="11039" max="11040" width="10.375" style="22" customWidth="1"/>
    <col min="11041" max="11042" width="12" style="22" bestFit="1" customWidth="1"/>
    <col min="11043" max="11241" width="5" style="22"/>
    <col min="11242" max="11257" width="3.375" style="22" customWidth="1"/>
    <col min="11258" max="11259" width="4.5" style="22" customWidth="1"/>
    <col min="11260" max="11260" width="8.375" style="22" customWidth="1"/>
    <col min="11261" max="11261" width="17.75" style="22" customWidth="1"/>
    <col min="11262" max="11262" width="6.875" style="22" customWidth="1"/>
    <col min="11263" max="11263" width="5.75" style="22" customWidth="1"/>
    <col min="11264" max="11264" width="6.75" style="22" customWidth="1"/>
    <col min="11265" max="11265" width="6" style="22" customWidth="1"/>
    <col min="11266" max="11266" width="0" style="22" hidden="1" customWidth="1"/>
    <col min="11267" max="11267" width="7.875" style="22" customWidth="1"/>
    <col min="11268" max="11268" width="0" style="22" hidden="1" customWidth="1"/>
    <col min="11269" max="11269" width="7.125" style="22" customWidth="1"/>
    <col min="11270" max="11270" width="0" style="22" hidden="1" customWidth="1"/>
    <col min="11271" max="11271" width="7.125" style="22" customWidth="1"/>
    <col min="11272" max="11272" width="0" style="22" hidden="1" customWidth="1"/>
    <col min="11273" max="11273" width="6.375" style="22" customWidth="1"/>
    <col min="11274" max="11274" width="13.75" style="22" customWidth="1"/>
    <col min="11275" max="11275" width="5.75" style="22" bestFit="1" customWidth="1"/>
    <col min="11276" max="11278" width="5.75" style="22" customWidth="1"/>
    <col min="11279" max="11279" width="5" style="22" customWidth="1"/>
    <col min="11280" max="11280" width="9.25" style="22" bestFit="1" customWidth="1"/>
    <col min="11281" max="11281" width="11.125" style="22" bestFit="1" customWidth="1"/>
    <col min="11282" max="11282" width="11.875" style="22" bestFit="1" customWidth="1"/>
    <col min="11283" max="11283" width="7.625" style="22" bestFit="1" customWidth="1"/>
    <col min="11284" max="11284" width="11.25" style="22" bestFit="1" customWidth="1"/>
    <col min="11285" max="11286" width="7.25" style="22" bestFit="1" customWidth="1"/>
    <col min="11287" max="11287" width="10.625" style="22" bestFit="1" customWidth="1"/>
    <col min="11288" max="11288" width="8.5" style="22" customWidth="1"/>
    <col min="11289" max="11289" width="17.75" style="22" bestFit="1" customWidth="1"/>
    <col min="11290" max="11290" width="6.875" style="22" bestFit="1" customWidth="1"/>
    <col min="11291" max="11294" width="5" style="22" customWidth="1"/>
    <col min="11295" max="11296" width="10.375" style="22" customWidth="1"/>
    <col min="11297" max="11298" width="12" style="22" bestFit="1" customWidth="1"/>
    <col min="11299" max="11497" width="5" style="22"/>
    <col min="11498" max="11513" width="3.375" style="22" customWidth="1"/>
    <col min="11514" max="11515" width="4.5" style="22" customWidth="1"/>
    <col min="11516" max="11516" width="8.375" style="22" customWidth="1"/>
    <col min="11517" max="11517" width="17.75" style="22" customWidth="1"/>
    <col min="11518" max="11518" width="6.875" style="22" customWidth="1"/>
    <col min="11519" max="11519" width="5.75" style="22" customWidth="1"/>
    <col min="11520" max="11520" width="6.75" style="22" customWidth="1"/>
    <col min="11521" max="11521" width="6" style="22" customWidth="1"/>
    <col min="11522" max="11522" width="0" style="22" hidden="1" customWidth="1"/>
    <col min="11523" max="11523" width="7.875" style="22" customWidth="1"/>
    <col min="11524" max="11524" width="0" style="22" hidden="1" customWidth="1"/>
    <col min="11525" max="11525" width="7.125" style="22" customWidth="1"/>
    <col min="11526" max="11526" width="0" style="22" hidden="1" customWidth="1"/>
    <col min="11527" max="11527" width="7.125" style="22" customWidth="1"/>
    <col min="11528" max="11528" width="0" style="22" hidden="1" customWidth="1"/>
    <col min="11529" max="11529" width="6.375" style="22" customWidth="1"/>
    <col min="11530" max="11530" width="13.75" style="22" customWidth="1"/>
    <col min="11531" max="11531" width="5.75" style="22" bestFit="1" customWidth="1"/>
    <col min="11532" max="11534" width="5.75" style="22" customWidth="1"/>
    <col min="11535" max="11535" width="5" style="22" customWidth="1"/>
    <col min="11536" max="11536" width="9.25" style="22" bestFit="1" customWidth="1"/>
    <col min="11537" max="11537" width="11.125" style="22" bestFit="1" customWidth="1"/>
    <col min="11538" max="11538" width="11.875" style="22" bestFit="1" customWidth="1"/>
    <col min="11539" max="11539" width="7.625" style="22" bestFit="1" customWidth="1"/>
    <col min="11540" max="11540" width="11.25" style="22" bestFit="1" customWidth="1"/>
    <col min="11541" max="11542" width="7.25" style="22" bestFit="1" customWidth="1"/>
    <col min="11543" max="11543" width="10.625" style="22" bestFit="1" customWidth="1"/>
    <col min="11544" max="11544" width="8.5" style="22" customWidth="1"/>
    <col min="11545" max="11545" width="17.75" style="22" bestFit="1" customWidth="1"/>
    <col min="11546" max="11546" width="6.875" style="22" bestFit="1" customWidth="1"/>
    <col min="11547" max="11550" width="5" style="22" customWidth="1"/>
    <col min="11551" max="11552" width="10.375" style="22" customWidth="1"/>
    <col min="11553" max="11554" width="12" style="22" bestFit="1" customWidth="1"/>
    <col min="11555" max="11753" width="5" style="22"/>
    <col min="11754" max="11769" width="3.375" style="22" customWidth="1"/>
    <col min="11770" max="11771" width="4.5" style="22" customWidth="1"/>
    <col min="11772" max="11772" width="8.375" style="22" customWidth="1"/>
    <col min="11773" max="11773" width="17.75" style="22" customWidth="1"/>
    <col min="11774" max="11774" width="6.875" style="22" customWidth="1"/>
    <col min="11775" max="11775" width="5.75" style="22" customWidth="1"/>
    <col min="11776" max="11776" width="6.75" style="22" customWidth="1"/>
    <col min="11777" max="11777" width="6" style="22" customWidth="1"/>
    <col min="11778" max="11778" width="0" style="22" hidden="1" customWidth="1"/>
    <col min="11779" max="11779" width="7.875" style="22" customWidth="1"/>
    <col min="11780" max="11780" width="0" style="22" hidden="1" customWidth="1"/>
    <col min="11781" max="11781" width="7.125" style="22" customWidth="1"/>
    <col min="11782" max="11782" width="0" style="22" hidden="1" customWidth="1"/>
    <col min="11783" max="11783" width="7.125" style="22" customWidth="1"/>
    <col min="11784" max="11784" width="0" style="22" hidden="1" customWidth="1"/>
    <col min="11785" max="11785" width="6.375" style="22" customWidth="1"/>
    <col min="11786" max="11786" width="13.75" style="22" customWidth="1"/>
    <col min="11787" max="11787" width="5.75" style="22" bestFit="1" customWidth="1"/>
    <col min="11788" max="11790" width="5.75" style="22" customWidth="1"/>
    <col min="11791" max="11791" width="5" style="22" customWidth="1"/>
    <col min="11792" max="11792" width="9.25" style="22" bestFit="1" customWidth="1"/>
    <col min="11793" max="11793" width="11.125" style="22" bestFit="1" customWidth="1"/>
    <col min="11794" max="11794" width="11.875" style="22" bestFit="1" customWidth="1"/>
    <col min="11795" max="11795" width="7.625" style="22" bestFit="1" customWidth="1"/>
    <col min="11796" max="11796" width="11.25" style="22" bestFit="1" customWidth="1"/>
    <col min="11797" max="11798" width="7.25" style="22" bestFit="1" customWidth="1"/>
    <col min="11799" max="11799" width="10.625" style="22" bestFit="1" customWidth="1"/>
    <col min="11800" max="11800" width="8.5" style="22" customWidth="1"/>
    <col min="11801" max="11801" width="17.75" style="22" bestFit="1" customWidth="1"/>
    <col min="11802" max="11802" width="6.875" style="22" bestFit="1" customWidth="1"/>
    <col min="11803" max="11806" width="5" style="22" customWidth="1"/>
    <col min="11807" max="11808" width="10.375" style="22" customWidth="1"/>
    <col min="11809" max="11810" width="12" style="22" bestFit="1" customWidth="1"/>
    <col min="11811" max="12009" width="5" style="22"/>
    <col min="12010" max="12025" width="3.375" style="22" customWidth="1"/>
    <col min="12026" max="12027" width="4.5" style="22" customWidth="1"/>
    <col min="12028" max="12028" width="8.375" style="22" customWidth="1"/>
    <col min="12029" max="12029" width="17.75" style="22" customWidth="1"/>
    <col min="12030" max="12030" width="6.875" style="22" customWidth="1"/>
    <col min="12031" max="12031" width="5.75" style="22" customWidth="1"/>
    <col min="12032" max="12032" width="6.75" style="22" customWidth="1"/>
    <col min="12033" max="12033" width="6" style="22" customWidth="1"/>
    <col min="12034" max="12034" width="0" style="22" hidden="1" customWidth="1"/>
    <col min="12035" max="12035" width="7.875" style="22" customWidth="1"/>
    <col min="12036" max="12036" width="0" style="22" hidden="1" customWidth="1"/>
    <col min="12037" max="12037" width="7.125" style="22" customWidth="1"/>
    <col min="12038" max="12038" width="0" style="22" hidden="1" customWidth="1"/>
    <col min="12039" max="12039" width="7.125" style="22" customWidth="1"/>
    <col min="12040" max="12040" width="0" style="22" hidden="1" customWidth="1"/>
    <col min="12041" max="12041" width="6.375" style="22" customWidth="1"/>
    <col min="12042" max="12042" width="13.75" style="22" customWidth="1"/>
    <col min="12043" max="12043" width="5.75" style="22" bestFit="1" customWidth="1"/>
    <col min="12044" max="12046" width="5.75" style="22" customWidth="1"/>
    <col min="12047" max="12047" width="5" style="22" customWidth="1"/>
    <col min="12048" max="12048" width="9.25" style="22" bestFit="1" customWidth="1"/>
    <col min="12049" max="12049" width="11.125" style="22" bestFit="1" customWidth="1"/>
    <col min="12050" max="12050" width="11.875" style="22" bestFit="1" customWidth="1"/>
    <col min="12051" max="12051" width="7.625" style="22" bestFit="1" customWidth="1"/>
    <col min="12052" max="12052" width="11.25" style="22" bestFit="1" customWidth="1"/>
    <col min="12053" max="12054" width="7.25" style="22" bestFit="1" customWidth="1"/>
    <col min="12055" max="12055" width="10.625" style="22" bestFit="1" customWidth="1"/>
    <col min="12056" max="12056" width="8.5" style="22" customWidth="1"/>
    <col min="12057" max="12057" width="17.75" style="22" bestFit="1" customWidth="1"/>
    <col min="12058" max="12058" width="6.875" style="22" bestFit="1" customWidth="1"/>
    <col min="12059" max="12062" width="5" style="22" customWidth="1"/>
    <col min="12063" max="12064" width="10.375" style="22" customWidth="1"/>
    <col min="12065" max="12066" width="12" style="22" bestFit="1" customWidth="1"/>
    <col min="12067" max="12265" width="5" style="22"/>
    <col min="12266" max="12281" width="3.375" style="22" customWidth="1"/>
    <col min="12282" max="12283" width="4.5" style="22" customWidth="1"/>
    <col min="12284" max="12284" width="8.375" style="22" customWidth="1"/>
    <col min="12285" max="12285" width="17.75" style="22" customWidth="1"/>
    <col min="12286" max="12286" width="6.875" style="22" customWidth="1"/>
    <col min="12287" max="12287" width="5.75" style="22" customWidth="1"/>
    <col min="12288" max="12288" width="6.75" style="22" customWidth="1"/>
    <col min="12289" max="12289" width="6" style="22" customWidth="1"/>
    <col min="12290" max="12290" width="0" style="22" hidden="1" customWidth="1"/>
    <col min="12291" max="12291" width="7.875" style="22" customWidth="1"/>
    <col min="12292" max="12292" width="0" style="22" hidden="1" customWidth="1"/>
    <col min="12293" max="12293" width="7.125" style="22" customWidth="1"/>
    <col min="12294" max="12294" width="0" style="22" hidden="1" customWidth="1"/>
    <col min="12295" max="12295" width="7.125" style="22" customWidth="1"/>
    <col min="12296" max="12296" width="0" style="22" hidden="1" customWidth="1"/>
    <col min="12297" max="12297" width="6.375" style="22" customWidth="1"/>
    <col min="12298" max="12298" width="13.75" style="22" customWidth="1"/>
    <col min="12299" max="12299" width="5.75" style="22" bestFit="1" customWidth="1"/>
    <col min="12300" max="12302" width="5.75" style="22" customWidth="1"/>
    <col min="12303" max="12303" width="5" style="22" customWidth="1"/>
    <col min="12304" max="12304" width="9.25" style="22" bestFit="1" customWidth="1"/>
    <col min="12305" max="12305" width="11.125" style="22" bestFit="1" customWidth="1"/>
    <col min="12306" max="12306" width="11.875" style="22" bestFit="1" customWidth="1"/>
    <col min="12307" max="12307" width="7.625" style="22" bestFit="1" customWidth="1"/>
    <col min="12308" max="12308" width="11.25" style="22" bestFit="1" customWidth="1"/>
    <col min="12309" max="12310" width="7.25" style="22" bestFit="1" customWidth="1"/>
    <col min="12311" max="12311" width="10.625" style="22" bestFit="1" customWidth="1"/>
    <col min="12312" max="12312" width="8.5" style="22" customWidth="1"/>
    <col min="12313" max="12313" width="17.75" style="22" bestFit="1" customWidth="1"/>
    <col min="12314" max="12314" width="6.875" style="22" bestFit="1" customWidth="1"/>
    <col min="12315" max="12318" width="5" style="22" customWidth="1"/>
    <col min="12319" max="12320" width="10.375" style="22" customWidth="1"/>
    <col min="12321" max="12322" width="12" style="22" bestFit="1" customWidth="1"/>
    <col min="12323" max="12521" width="5" style="22"/>
    <col min="12522" max="12537" width="3.375" style="22" customWidth="1"/>
    <col min="12538" max="12539" width="4.5" style="22" customWidth="1"/>
    <col min="12540" max="12540" width="8.375" style="22" customWidth="1"/>
    <col min="12541" max="12541" width="17.75" style="22" customWidth="1"/>
    <col min="12542" max="12542" width="6.875" style="22" customWidth="1"/>
    <col min="12543" max="12543" width="5.75" style="22" customWidth="1"/>
    <col min="12544" max="12544" width="6.75" style="22" customWidth="1"/>
    <col min="12545" max="12545" width="6" style="22" customWidth="1"/>
    <col min="12546" max="12546" width="0" style="22" hidden="1" customWidth="1"/>
    <col min="12547" max="12547" width="7.875" style="22" customWidth="1"/>
    <col min="12548" max="12548" width="0" style="22" hidden="1" customWidth="1"/>
    <col min="12549" max="12549" width="7.125" style="22" customWidth="1"/>
    <col min="12550" max="12550" width="0" style="22" hidden="1" customWidth="1"/>
    <col min="12551" max="12551" width="7.125" style="22" customWidth="1"/>
    <col min="12552" max="12552" width="0" style="22" hidden="1" customWidth="1"/>
    <col min="12553" max="12553" width="6.375" style="22" customWidth="1"/>
    <col min="12554" max="12554" width="13.75" style="22" customWidth="1"/>
    <col min="12555" max="12555" width="5.75" style="22" bestFit="1" customWidth="1"/>
    <col min="12556" max="12558" width="5.75" style="22" customWidth="1"/>
    <col min="12559" max="12559" width="5" style="22" customWidth="1"/>
    <col min="12560" max="12560" width="9.25" style="22" bestFit="1" customWidth="1"/>
    <col min="12561" max="12561" width="11.125" style="22" bestFit="1" customWidth="1"/>
    <col min="12562" max="12562" width="11.875" style="22" bestFit="1" customWidth="1"/>
    <col min="12563" max="12563" width="7.625" style="22" bestFit="1" customWidth="1"/>
    <col min="12564" max="12564" width="11.25" style="22" bestFit="1" customWidth="1"/>
    <col min="12565" max="12566" width="7.25" style="22" bestFit="1" customWidth="1"/>
    <col min="12567" max="12567" width="10.625" style="22" bestFit="1" customWidth="1"/>
    <col min="12568" max="12568" width="8.5" style="22" customWidth="1"/>
    <col min="12569" max="12569" width="17.75" style="22" bestFit="1" customWidth="1"/>
    <col min="12570" max="12570" width="6.875" style="22" bestFit="1" customWidth="1"/>
    <col min="12571" max="12574" width="5" style="22" customWidth="1"/>
    <col min="12575" max="12576" width="10.375" style="22" customWidth="1"/>
    <col min="12577" max="12578" width="12" style="22" bestFit="1" customWidth="1"/>
    <col min="12579" max="12777" width="5" style="22"/>
    <col min="12778" max="12793" width="3.375" style="22" customWidth="1"/>
    <col min="12794" max="12795" width="4.5" style="22" customWidth="1"/>
    <col min="12796" max="12796" width="8.375" style="22" customWidth="1"/>
    <col min="12797" max="12797" width="17.75" style="22" customWidth="1"/>
    <col min="12798" max="12798" width="6.875" style="22" customWidth="1"/>
    <col min="12799" max="12799" width="5.75" style="22" customWidth="1"/>
    <col min="12800" max="12800" width="6.75" style="22" customWidth="1"/>
    <col min="12801" max="12801" width="6" style="22" customWidth="1"/>
    <col min="12802" max="12802" width="0" style="22" hidden="1" customWidth="1"/>
    <col min="12803" max="12803" width="7.875" style="22" customWidth="1"/>
    <col min="12804" max="12804" width="0" style="22" hidden="1" customWidth="1"/>
    <col min="12805" max="12805" width="7.125" style="22" customWidth="1"/>
    <col min="12806" max="12806" width="0" style="22" hidden="1" customWidth="1"/>
    <col min="12807" max="12807" width="7.125" style="22" customWidth="1"/>
    <col min="12808" max="12808" width="0" style="22" hidden="1" customWidth="1"/>
    <col min="12809" max="12809" width="6.375" style="22" customWidth="1"/>
    <col min="12810" max="12810" width="13.75" style="22" customWidth="1"/>
    <col min="12811" max="12811" width="5.75" style="22" bestFit="1" customWidth="1"/>
    <col min="12812" max="12814" width="5.75" style="22" customWidth="1"/>
    <col min="12815" max="12815" width="5" style="22" customWidth="1"/>
    <col min="12816" max="12816" width="9.25" style="22" bestFit="1" customWidth="1"/>
    <col min="12817" max="12817" width="11.125" style="22" bestFit="1" customWidth="1"/>
    <col min="12818" max="12818" width="11.875" style="22" bestFit="1" customWidth="1"/>
    <col min="12819" max="12819" width="7.625" style="22" bestFit="1" customWidth="1"/>
    <col min="12820" max="12820" width="11.25" style="22" bestFit="1" customWidth="1"/>
    <col min="12821" max="12822" width="7.25" style="22" bestFit="1" customWidth="1"/>
    <col min="12823" max="12823" width="10.625" style="22" bestFit="1" customWidth="1"/>
    <col min="12824" max="12824" width="8.5" style="22" customWidth="1"/>
    <col min="12825" max="12825" width="17.75" style="22" bestFit="1" customWidth="1"/>
    <col min="12826" max="12826" width="6.875" style="22" bestFit="1" customWidth="1"/>
    <col min="12827" max="12830" width="5" style="22" customWidth="1"/>
    <col min="12831" max="12832" width="10.375" style="22" customWidth="1"/>
    <col min="12833" max="12834" width="12" style="22" bestFit="1" customWidth="1"/>
    <col min="12835" max="13033" width="5" style="22"/>
    <col min="13034" max="13049" width="3.375" style="22" customWidth="1"/>
    <col min="13050" max="13051" width="4.5" style="22" customWidth="1"/>
    <col min="13052" max="13052" width="8.375" style="22" customWidth="1"/>
    <col min="13053" max="13053" width="17.75" style="22" customWidth="1"/>
    <col min="13054" max="13054" width="6.875" style="22" customWidth="1"/>
    <col min="13055" max="13055" width="5.75" style="22" customWidth="1"/>
    <col min="13056" max="13056" width="6.75" style="22" customWidth="1"/>
    <col min="13057" max="13057" width="6" style="22" customWidth="1"/>
    <col min="13058" max="13058" width="0" style="22" hidden="1" customWidth="1"/>
    <col min="13059" max="13059" width="7.875" style="22" customWidth="1"/>
    <col min="13060" max="13060" width="0" style="22" hidden="1" customWidth="1"/>
    <col min="13061" max="13061" width="7.125" style="22" customWidth="1"/>
    <col min="13062" max="13062" width="0" style="22" hidden="1" customWidth="1"/>
    <col min="13063" max="13063" width="7.125" style="22" customWidth="1"/>
    <col min="13064" max="13064" width="0" style="22" hidden="1" customWidth="1"/>
    <col min="13065" max="13065" width="6.375" style="22" customWidth="1"/>
    <col min="13066" max="13066" width="13.75" style="22" customWidth="1"/>
    <col min="13067" max="13067" width="5.75" style="22" bestFit="1" customWidth="1"/>
    <col min="13068" max="13070" width="5.75" style="22" customWidth="1"/>
    <col min="13071" max="13071" width="5" style="22" customWidth="1"/>
    <col min="13072" max="13072" width="9.25" style="22" bestFit="1" customWidth="1"/>
    <col min="13073" max="13073" width="11.125" style="22" bestFit="1" customWidth="1"/>
    <col min="13074" max="13074" width="11.875" style="22" bestFit="1" customWidth="1"/>
    <col min="13075" max="13075" width="7.625" style="22" bestFit="1" customWidth="1"/>
    <col min="13076" max="13076" width="11.25" style="22" bestFit="1" customWidth="1"/>
    <col min="13077" max="13078" width="7.25" style="22" bestFit="1" customWidth="1"/>
    <col min="13079" max="13079" width="10.625" style="22" bestFit="1" customWidth="1"/>
    <col min="13080" max="13080" width="8.5" style="22" customWidth="1"/>
    <col min="13081" max="13081" width="17.75" style="22" bestFit="1" customWidth="1"/>
    <col min="13082" max="13082" width="6.875" style="22" bestFit="1" customWidth="1"/>
    <col min="13083" max="13086" width="5" style="22" customWidth="1"/>
    <col min="13087" max="13088" width="10.375" style="22" customWidth="1"/>
    <col min="13089" max="13090" width="12" style="22" bestFit="1" customWidth="1"/>
    <col min="13091" max="13289" width="5" style="22"/>
    <col min="13290" max="13305" width="3.375" style="22" customWidth="1"/>
    <col min="13306" max="13307" width="4.5" style="22" customWidth="1"/>
    <col min="13308" max="13308" width="8.375" style="22" customWidth="1"/>
    <col min="13309" max="13309" width="17.75" style="22" customWidth="1"/>
    <col min="13310" max="13310" width="6.875" style="22" customWidth="1"/>
    <col min="13311" max="13311" width="5.75" style="22" customWidth="1"/>
    <col min="13312" max="13312" width="6.75" style="22" customWidth="1"/>
    <col min="13313" max="13313" width="6" style="22" customWidth="1"/>
    <col min="13314" max="13314" width="0" style="22" hidden="1" customWidth="1"/>
    <col min="13315" max="13315" width="7.875" style="22" customWidth="1"/>
    <col min="13316" max="13316" width="0" style="22" hidden="1" customWidth="1"/>
    <col min="13317" max="13317" width="7.125" style="22" customWidth="1"/>
    <col min="13318" max="13318" width="0" style="22" hidden="1" customWidth="1"/>
    <col min="13319" max="13319" width="7.125" style="22" customWidth="1"/>
    <col min="13320" max="13320" width="0" style="22" hidden="1" customWidth="1"/>
    <col min="13321" max="13321" width="6.375" style="22" customWidth="1"/>
    <col min="13322" max="13322" width="13.75" style="22" customWidth="1"/>
    <col min="13323" max="13323" width="5.75" style="22" bestFit="1" customWidth="1"/>
    <col min="13324" max="13326" width="5.75" style="22" customWidth="1"/>
    <col min="13327" max="13327" width="5" style="22" customWidth="1"/>
    <col min="13328" max="13328" width="9.25" style="22" bestFit="1" customWidth="1"/>
    <col min="13329" max="13329" width="11.125" style="22" bestFit="1" customWidth="1"/>
    <col min="13330" max="13330" width="11.875" style="22" bestFit="1" customWidth="1"/>
    <col min="13331" max="13331" width="7.625" style="22" bestFit="1" customWidth="1"/>
    <col min="13332" max="13332" width="11.25" style="22" bestFit="1" customWidth="1"/>
    <col min="13333" max="13334" width="7.25" style="22" bestFit="1" customWidth="1"/>
    <col min="13335" max="13335" width="10.625" style="22" bestFit="1" customWidth="1"/>
    <col min="13336" max="13336" width="8.5" style="22" customWidth="1"/>
    <col min="13337" max="13337" width="17.75" style="22" bestFit="1" customWidth="1"/>
    <col min="13338" max="13338" width="6.875" style="22" bestFit="1" customWidth="1"/>
    <col min="13339" max="13342" width="5" style="22" customWidth="1"/>
    <col min="13343" max="13344" width="10.375" style="22" customWidth="1"/>
    <col min="13345" max="13346" width="12" style="22" bestFit="1" customWidth="1"/>
    <col min="13347" max="13545" width="5" style="22"/>
    <col min="13546" max="13561" width="3.375" style="22" customWidth="1"/>
    <col min="13562" max="13563" width="4.5" style="22" customWidth="1"/>
    <col min="13564" max="13564" width="8.375" style="22" customWidth="1"/>
    <col min="13565" max="13565" width="17.75" style="22" customWidth="1"/>
    <col min="13566" max="13566" width="6.875" style="22" customWidth="1"/>
    <col min="13567" max="13567" width="5.75" style="22" customWidth="1"/>
    <col min="13568" max="13568" width="6.75" style="22" customWidth="1"/>
    <col min="13569" max="13569" width="6" style="22" customWidth="1"/>
    <col min="13570" max="13570" width="0" style="22" hidden="1" customWidth="1"/>
    <col min="13571" max="13571" width="7.875" style="22" customWidth="1"/>
    <col min="13572" max="13572" width="0" style="22" hidden="1" customWidth="1"/>
    <col min="13573" max="13573" width="7.125" style="22" customWidth="1"/>
    <col min="13574" max="13574" width="0" style="22" hidden="1" customWidth="1"/>
    <col min="13575" max="13575" width="7.125" style="22" customWidth="1"/>
    <col min="13576" max="13576" width="0" style="22" hidden="1" customWidth="1"/>
    <col min="13577" max="13577" width="6.375" style="22" customWidth="1"/>
    <col min="13578" max="13578" width="13.75" style="22" customWidth="1"/>
    <col min="13579" max="13579" width="5.75" style="22" bestFit="1" customWidth="1"/>
    <col min="13580" max="13582" width="5.75" style="22" customWidth="1"/>
    <col min="13583" max="13583" width="5" style="22" customWidth="1"/>
    <col min="13584" max="13584" width="9.25" style="22" bestFit="1" customWidth="1"/>
    <col min="13585" max="13585" width="11.125" style="22" bestFit="1" customWidth="1"/>
    <col min="13586" max="13586" width="11.875" style="22" bestFit="1" customWidth="1"/>
    <col min="13587" max="13587" width="7.625" style="22" bestFit="1" customWidth="1"/>
    <col min="13588" max="13588" width="11.25" style="22" bestFit="1" customWidth="1"/>
    <col min="13589" max="13590" width="7.25" style="22" bestFit="1" customWidth="1"/>
    <col min="13591" max="13591" width="10.625" style="22" bestFit="1" customWidth="1"/>
    <col min="13592" max="13592" width="8.5" style="22" customWidth="1"/>
    <col min="13593" max="13593" width="17.75" style="22" bestFit="1" customWidth="1"/>
    <col min="13594" max="13594" width="6.875" style="22" bestFit="1" customWidth="1"/>
    <col min="13595" max="13598" width="5" style="22" customWidth="1"/>
    <col min="13599" max="13600" width="10.375" style="22" customWidth="1"/>
    <col min="13601" max="13602" width="12" style="22" bestFit="1" customWidth="1"/>
    <col min="13603" max="13801" width="5" style="22"/>
    <col min="13802" max="13817" width="3.375" style="22" customWidth="1"/>
    <col min="13818" max="13819" width="4.5" style="22" customWidth="1"/>
    <col min="13820" max="13820" width="8.375" style="22" customWidth="1"/>
    <col min="13821" max="13821" width="17.75" style="22" customWidth="1"/>
    <col min="13822" max="13822" width="6.875" style="22" customWidth="1"/>
    <col min="13823" max="13823" width="5.75" style="22" customWidth="1"/>
    <col min="13824" max="13824" width="6.75" style="22" customWidth="1"/>
    <col min="13825" max="13825" width="6" style="22" customWidth="1"/>
    <col min="13826" max="13826" width="0" style="22" hidden="1" customWidth="1"/>
    <col min="13827" max="13827" width="7.875" style="22" customWidth="1"/>
    <col min="13828" max="13828" width="0" style="22" hidden="1" customWidth="1"/>
    <col min="13829" max="13829" width="7.125" style="22" customWidth="1"/>
    <col min="13830" max="13830" width="0" style="22" hidden="1" customWidth="1"/>
    <col min="13831" max="13831" width="7.125" style="22" customWidth="1"/>
    <col min="13832" max="13832" width="0" style="22" hidden="1" customWidth="1"/>
    <col min="13833" max="13833" width="6.375" style="22" customWidth="1"/>
    <col min="13834" max="13834" width="13.75" style="22" customWidth="1"/>
    <col min="13835" max="13835" width="5.75" style="22" bestFit="1" customWidth="1"/>
    <col min="13836" max="13838" width="5.75" style="22" customWidth="1"/>
    <col min="13839" max="13839" width="5" style="22" customWidth="1"/>
    <col min="13840" max="13840" width="9.25" style="22" bestFit="1" customWidth="1"/>
    <col min="13841" max="13841" width="11.125" style="22" bestFit="1" customWidth="1"/>
    <col min="13842" max="13842" width="11.875" style="22" bestFit="1" customWidth="1"/>
    <col min="13843" max="13843" width="7.625" style="22" bestFit="1" customWidth="1"/>
    <col min="13844" max="13844" width="11.25" style="22" bestFit="1" customWidth="1"/>
    <col min="13845" max="13846" width="7.25" style="22" bestFit="1" customWidth="1"/>
    <col min="13847" max="13847" width="10.625" style="22" bestFit="1" customWidth="1"/>
    <col min="13848" max="13848" width="8.5" style="22" customWidth="1"/>
    <col min="13849" max="13849" width="17.75" style="22" bestFit="1" customWidth="1"/>
    <col min="13850" max="13850" width="6.875" style="22" bestFit="1" customWidth="1"/>
    <col min="13851" max="13854" width="5" style="22" customWidth="1"/>
    <col min="13855" max="13856" width="10.375" style="22" customWidth="1"/>
    <col min="13857" max="13858" width="12" style="22" bestFit="1" customWidth="1"/>
    <col min="13859" max="14057" width="5" style="22"/>
    <col min="14058" max="14073" width="3.375" style="22" customWidth="1"/>
    <col min="14074" max="14075" width="4.5" style="22" customWidth="1"/>
    <col min="14076" max="14076" width="8.375" style="22" customWidth="1"/>
    <col min="14077" max="14077" width="17.75" style="22" customWidth="1"/>
    <col min="14078" max="14078" width="6.875" style="22" customWidth="1"/>
    <col min="14079" max="14079" width="5.75" style="22" customWidth="1"/>
    <col min="14080" max="14080" width="6.75" style="22" customWidth="1"/>
    <col min="14081" max="14081" width="6" style="22" customWidth="1"/>
    <col min="14082" max="14082" width="0" style="22" hidden="1" customWidth="1"/>
    <col min="14083" max="14083" width="7.875" style="22" customWidth="1"/>
    <col min="14084" max="14084" width="0" style="22" hidden="1" customWidth="1"/>
    <col min="14085" max="14085" width="7.125" style="22" customWidth="1"/>
    <col min="14086" max="14086" width="0" style="22" hidden="1" customWidth="1"/>
    <col min="14087" max="14087" width="7.125" style="22" customWidth="1"/>
    <col min="14088" max="14088" width="0" style="22" hidden="1" customWidth="1"/>
    <col min="14089" max="14089" width="6.375" style="22" customWidth="1"/>
    <col min="14090" max="14090" width="13.75" style="22" customWidth="1"/>
    <col min="14091" max="14091" width="5.75" style="22" bestFit="1" customWidth="1"/>
    <col min="14092" max="14094" width="5.75" style="22" customWidth="1"/>
    <col min="14095" max="14095" width="5" style="22" customWidth="1"/>
    <col min="14096" max="14096" width="9.25" style="22" bestFit="1" customWidth="1"/>
    <col min="14097" max="14097" width="11.125" style="22" bestFit="1" customWidth="1"/>
    <col min="14098" max="14098" width="11.875" style="22" bestFit="1" customWidth="1"/>
    <col min="14099" max="14099" width="7.625" style="22" bestFit="1" customWidth="1"/>
    <col min="14100" max="14100" width="11.25" style="22" bestFit="1" customWidth="1"/>
    <col min="14101" max="14102" width="7.25" style="22" bestFit="1" customWidth="1"/>
    <col min="14103" max="14103" width="10.625" style="22" bestFit="1" customWidth="1"/>
    <col min="14104" max="14104" width="8.5" style="22" customWidth="1"/>
    <col min="14105" max="14105" width="17.75" style="22" bestFit="1" customWidth="1"/>
    <col min="14106" max="14106" width="6.875" style="22" bestFit="1" customWidth="1"/>
    <col min="14107" max="14110" width="5" style="22" customWidth="1"/>
    <col min="14111" max="14112" width="10.375" style="22" customWidth="1"/>
    <col min="14113" max="14114" width="12" style="22" bestFit="1" customWidth="1"/>
    <col min="14115" max="14313" width="5" style="22"/>
    <col min="14314" max="14329" width="3.375" style="22" customWidth="1"/>
    <col min="14330" max="14331" width="4.5" style="22" customWidth="1"/>
    <col min="14332" max="14332" width="8.375" style="22" customWidth="1"/>
    <col min="14333" max="14333" width="17.75" style="22" customWidth="1"/>
    <col min="14334" max="14334" width="6.875" style="22" customWidth="1"/>
    <col min="14335" max="14335" width="5.75" style="22" customWidth="1"/>
    <col min="14336" max="14336" width="6.75" style="22" customWidth="1"/>
    <col min="14337" max="14337" width="6" style="22" customWidth="1"/>
    <col min="14338" max="14338" width="0" style="22" hidden="1" customWidth="1"/>
    <col min="14339" max="14339" width="7.875" style="22" customWidth="1"/>
    <col min="14340" max="14340" width="0" style="22" hidden="1" customWidth="1"/>
    <col min="14341" max="14341" width="7.125" style="22" customWidth="1"/>
    <col min="14342" max="14342" width="0" style="22" hidden="1" customWidth="1"/>
    <col min="14343" max="14343" width="7.125" style="22" customWidth="1"/>
    <col min="14344" max="14344" width="0" style="22" hidden="1" customWidth="1"/>
    <col min="14345" max="14345" width="6.375" style="22" customWidth="1"/>
    <col min="14346" max="14346" width="13.75" style="22" customWidth="1"/>
    <col min="14347" max="14347" width="5.75" style="22" bestFit="1" customWidth="1"/>
    <col min="14348" max="14350" width="5.75" style="22" customWidth="1"/>
    <col min="14351" max="14351" width="5" style="22" customWidth="1"/>
    <col min="14352" max="14352" width="9.25" style="22" bestFit="1" customWidth="1"/>
    <col min="14353" max="14353" width="11.125" style="22" bestFit="1" customWidth="1"/>
    <col min="14354" max="14354" width="11.875" style="22" bestFit="1" customWidth="1"/>
    <col min="14355" max="14355" width="7.625" style="22" bestFit="1" customWidth="1"/>
    <col min="14356" max="14356" width="11.25" style="22" bestFit="1" customWidth="1"/>
    <col min="14357" max="14358" width="7.25" style="22" bestFit="1" customWidth="1"/>
    <col min="14359" max="14359" width="10.625" style="22" bestFit="1" customWidth="1"/>
    <col min="14360" max="14360" width="8.5" style="22" customWidth="1"/>
    <col min="14361" max="14361" width="17.75" style="22" bestFit="1" customWidth="1"/>
    <col min="14362" max="14362" width="6.875" style="22" bestFit="1" customWidth="1"/>
    <col min="14363" max="14366" width="5" style="22" customWidth="1"/>
    <col min="14367" max="14368" width="10.375" style="22" customWidth="1"/>
    <col min="14369" max="14370" width="12" style="22" bestFit="1" customWidth="1"/>
    <col min="14371" max="14569" width="5" style="22"/>
    <col min="14570" max="14585" width="3.375" style="22" customWidth="1"/>
    <col min="14586" max="14587" width="4.5" style="22" customWidth="1"/>
    <col min="14588" max="14588" width="8.375" style="22" customWidth="1"/>
    <col min="14589" max="14589" width="17.75" style="22" customWidth="1"/>
    <col min="14590" max="14590" width="6.875" style="22" customWidth="1"/>
    <col min="14591" max="14591" width="5.75" style="22" customWidth="1"/>
    <col min="14592" max="14592" width="6.75" style="22" customWidth="1"/>
    <col min="14593" max="14593" width="6" style="22" customWidth="1"/>
    <col min="14594" max="14594" width="0" style="22" hidden="1" customWidth="1"/>
    <col min="14595" max="14595" width="7.875" style="22" customWidth="1"/>
    <col min="14596" max="14596" width="0" style="22" hidden="1" customWidth="1"/>
    <col min="14597" max="14597" width="7.125" style="22" customWidth="1"/>
    <col min="14598" max="14598" width="0" style="22" hidden="1" customWidth="1"/>
    <col min="14599" max="14599" width="7.125" style="22" customWidth="1"/>
    <col min="14600" max="14600" width="0" style="22" hidden="1" customWidth="1"/>
    <col min="14601" max="14601" width="6.375" style="22" customWidth="1"/>
    <col min="14602" max="14602" width="13.75" style="22" customWidth="1"/>
    <col min="14603" max="14603" width="5.75" style="22" bestFit="1" customWidth="1"/>
    <col min="14604" max="14606" width="5.75" style="22" customWidth="1"/>
    <col min="14607" max="14607" width="5" style="22" customWidth="1"/>
    <col min="14608" max="14608" width="9.25" style="22" bestFit="1" customWidth="1"/>
    <col min="14609" max="14609" width="11.125" style="22" bestFit="1" customWidth="1"/>
    <col min="14610" max="14610" width="11.875" style="22" bestFit="1" customWidth="1"/>
    <col min="14611" max="14611" width="7.625" style="22" bestFit="1" customWidth="1"/>
    <col min="14612" max="14612" width="11.25" style="22" bestFit="1" customWidth="1"/>
    <col min="14613" max="14614" width="7.25" style="22" bestFit="1" customWidth="1"/>
    <col min="14615" max="14615" width="10.625" style="22" bestFit="1" customWidth="1"/>
    <col min="14616" max="14616" width="8.5" style="22" customWidth="1"/>
    <col min="14617" max="14617" width="17.75" style="22" bestFit="1" customWidth="1"/>
    <col min="14618" max="14618" width="6.875" style="22" bestFit="1" customWidth="1"/>
    <col min="14619" max="14622" width="5" style="22" customWidth="1"/>
    <col min="14623" max="14624" width="10.375" style="22" customWidth="1"/>
    <col min="14625" max="14626" width="12" style="22" bestFit="1" customWidth="1"/>
    <col min="14627" max="14825" width="5" style="22"/>
    <col min="14826" max="14841" width="3.375" style="22" customWidth="1"/>
    <col min="14842" max="14843" width="4.5" style="22" customWidth="1"/>
    <col min="14844" max="14844" width="8.375" style="22" customWidth="1"/>
    <col min="14845" max="14845" width="17.75" style="22" customWidth="1"/>
    <col min="14846" max="14846" width="6.875" style="22" customWidth="1"/>
    <col min="14847" max="14847" width="5.75" style="22" customWidth="1"/>
    <col min="14848" max="14848" width="6.75" style="22" customWidth="1"/>
    <col min="14849" max="14849" width="6" style="22" customWidth="1"/>
    <col min="14850" max="14850" width="0" style="22" hidden="1" customWidth="1"/>
    <col min="14851" max="14851" width="7.875" style="22" customWidth="1"/>
    <col min="14852" max="14852" width="0" style="22" hidden="1" customWidth="1"/>
    <col min="14853" max="14853" width="7.125" style="22" customWidth="1"/>
    <col min="14854" max="14854" width="0" style="22" hidden="1" customWidth="1"/>
    <col min="14855" max="14855" width="7.125" style="22" customWidth="1"/>
    <col min="14856" max="14856" width="0" style="22" hidden="1" customWidth="1"/>
    <col min="14857" max="14857" width="6.375" style="22" customWidth="1"/>
    <col min="14858" max="14858" width="13.75" style="22" customWidth="1"/>
    <col min="14859" max="14859" width="5.75" style="22" bestFit="1" customWidth="1"/>
    <col min="14860" max="14862" width="5.75" style="22" customWidth="1"/>
    <col min="14863" max="14863" width="5" style="22" customWidth="1"/>
    <col min="14864" max="14864" width="9.25" style="22" bestFit="1" customWidth="1"/>
    <col min="14865" max="14865" width="11.125" style="22" bestFit="1" customWidth="1"/>
    <col min="14866" max="14866" width="11.875" style="22" bestFit="1" customWidth="1"/>
    <col min="14867" max="14867" width="7.625" style="22" bestFit="1" customWidth="1"/>
    <col min="14868" max="14868" width="11.25" style="22" bestFit="1" customWidth="1"/>
    <col min="14869" max="14870" width="7.25" style="22" bestFit="1" customWidth="1"/>
    <col min="14871" max="14871" width="10.625" style="22" bestFit="1" customWidth="1"/>
    <col min="14872" max="14872" width="8.5" style="22" customWidth="1"/>
    <col min="14873" max="14873" width="17.75" style="22" bestFit="1" customWidth="1"/>
    <col min="14874" max="14874" width="6.875" style="22" bestFit="1" customWidth="1"/>
    <col min="14875" max="14878" width="5" style="22" customWidth="1"/>
    <col min="14879" max="14880" width="10.375" style="22" customWidth="1"/>
    <col min="14881" max="14882" width="12" style="22" bestFit="1" customWidth="1"/>
    <col min="14883" max="15081" width="5" style="22"/>
    <col min="15082" max="15097" width="3.375" style="22" customWidth="1"/>
    <col min="15098" max="15099" width="4.5" style="22" customWidth="1"/>
    <col min="15100" max="15100" width="8.375" style="22" customWidth="1"/>
    <col min="15101" max="15101" width="17.75" style="22" customWidth="1"/>
    <col min="15102" max="15102" width="6.875" style="22" customWidth="1"/>
    <col min="15103" max="15103" width="5.75" style="22" customWidth="1"/>
    <col min="15104" max="15104" width="6.75" style="22" customWidth="1"/>
    <col min="15105" max="15105" width="6" style="22" customWidth="1"/>
    <col min="15106" max="15106" width="0" style="22" hidden="1" customWidth="1"/>
    <col min="15107" max="15107" width="7.875" style="22" customWidth="1"/>
    <col min="15108" max="15108" width="0" style="22" hidden="1" customWidth="1"/>
    <col min="15109" max="15109" width="7.125" style="22" customWidth="1"/>
    <col min="15110" max="15110" width="0" style="22" hidden="1" customWidth="1"/>
    <col min="15111" max="15111" width="7.125" style="22" customWidth="1"/>
    <col min="15112" max="15112" width="0" style="22" hidden="1" customWidth="1"/>
    <col min="15113" max="15113" width="6.375" style="22" customWidth="1"/>
    <col min="15114" max="15114" width="13.75" style="22" customWidth="1"/>
    <col min="15115" max="15115" width="5.75" style="22" bestFit="1" customWidth="1"/>
    <col min="15116" max="15118" width="5.75" style="22" customWidth="1"/>
    <col min="15119" max="15119" width="5" style="22" customWidth="1"/>
    <col min="15120" max="15120" width="9.25" style="22" bestFit="1" customWidth="1"/>
    <col min="15121" max="15121" width="11.125" style="22" bestFit="1" customWidth="1"/>
    <col min="15122" max="15122" width="11.875" style="22" bestFit="1" customWidth="1"/>
    <col min="15123" max="15123" width="7.625" style="22" bestFit="1" customWidth="1"/>
    <col min="15124" max="15124" width="11.25" style="22" bestFit="1" customWidth="1"/>
    <col min="15125" max="15126" width="7.25" style="22" bestFit="1" customWidth="1"/>
    <col min="15127" max="15127" width="10.625" style="22" bestFit="1" customWidth="1"/>
    <col min="15128" max="15128" width="8.5" style="22" customWidth="1"/>
    <col min="15129" max="15129" width="17.75" style="22" bestFit="1" customWidth="1"/>
    <col min="15130" max="15130" width="6.875" style="22" bestFit="1" customWidth="1"/>
    <col min="15131" max="15134" width="5" style="22" customWidth="1"/>
    <col min="15135" max="15136" width="10.375" style="22" customWidth="1"/>
    <col min="15137" max="15138" width="12" style="22" bestFit="1" customWidth="1"/>
    <col min="15139" max="15337" width="5" style="22"/>
    <col min="15338" max="15353" width="3.375" style="22" customWidth="1"/>
    <col min="15354" max="15355" width="4.5" style="22" customWidth="1"/>
    <col min="15356" max="15356" width="8.375" style="22" customWidth="1"/>
    <col min="15357" max="15357" width="17.75" style="22" customWidth="1"/>
    <col min="15358" max="15358" width="6.875" style="22" customWidth="1"/>
    <col min="15359" max="15359" width="5.75" style="22" customWidth="1"/>
    <col min="15360" max="15360" width="6.75" style="22" customWidth="1"/>
    <col min="15361" max="15361" width="6" style="22" customWidth="1"/>
    <col min="15362" max="15362" width="0" style="22" hidden="1" customWidth="1"/>
    <col min="15363" max="15363" width="7.875" style="22" customWidth="1"/>
    <col min="15364" max="15364" width="0" style="22" hidden="1" customWidth="1"/>
    <col min="15365" max="15365" width="7.125" style="22" customWidth="1"/>
    <col min="15366" max="15366" width="0" style="22" hidden="1" customWidth="1"/>
    <col min="15367" max="15367" width="7.125" style="22" customWidth="1"/>
    <col min="15368" max="15368" width="0" style="22" hidden="1" customWidth="1"/>
    <col min="15369" max="15369" width="6.375" style="22" customWidth="1"/>
    <col min="15370" max="15370" width="13.75" style="22" customWidth="1"/>
    <col min="15371" max="15371" width="5.75" style="22" bestFit="1" customWidth="1"/>
    <col min="15372" max="15374" width="5.75" style="22" customWidth="1"/>
    <col min="15375" max="15375" width="5" style="22" customWidth="1"/>
    <col min="15376" max="15376" width="9.25" style="22" bestFit="1" customWidth="1"/>
    <col min="15377" max="15377" width="11.125" style="22" bestFit="1" customWidth="1"/>
    <col min="15378" max="15378" width="11.875" style="22" bestFit="1" customWidth="1"/>
    <col min="15379" max="15379" width="7.625" style="22" bestFit="1" customWidth="1"/>
    <col min="15380" max="15380" width="11.25" style="22" bestFit="1" customWidth="1"/>
    <col min="15381" max="15382" width="7.25" style="22" bestFit="1" customWidth="1"/>
    <col min="15383" max="15383" width="10.625" style="22" bestFit="1" customWidth="1"/>
    <col min="15384" max="15384" width="8.5" style="22" customWidth="1"/>
    <col min="15385" max="15385" width="17.75" style="22" bestFit="1" customWidth="1"/>
    <col min="15386" max="15386" width="6.875" style="22" bestFit="1" customWidth="1"/>
    <col min="15387" max="15390" width="5" style="22" customWidth="1"/>
    <col min="15391" max="15392" width="10.375" style="22" customWidth="1"/>
    <col min="15393" max="15394" width="12" style="22" bestFit="1" customWidth="1"/>
    <col min="15395" max="15593" width="5" style="22"/>
    <col min="15594" max="15609" width="3.375" style="22" customWidth="1"/>
    <col min="15610" max="15611" width="4.5" style="22" customWidth="1"/>
    <col min="15612" max="15612" width="8.375" style="22" customWidth="1"/>
    <col min="15613" max="15613" width="17.75" style="22" customWidth="1"/>
    <col min="15614" max="15614" width="6.875" style="22" customWidth="1"/>
    <col min="15615" max="15615" width="5.75" style="22" customWidth="1"/>
    <col min="15616" max="15616" width="6.75" style="22" customWidth="1"/>
    <col min="15617" max="15617" width="6" style="22" customWidth="1"/>
    <col min="15618" max="15618" width="0" style="22" hidden="1" customWidth="1"/>
    <col min="15619" max="15619" width="7.875" style="22" customWidth="1"/>
    <col min="15620" max="15620" width="0" style="22" hidden="1" customWidth="1"/>
    <col min="15621" max="15621" width="7.125" style="22" customWidth="1"/>
    <col min="15622" max="15622" width="0" style="22" hidden="1" customWidth="1"/>
    <col min="15623" max="15623" width="7.125" style="22" customWidth="1"/>
    <col min="15624" max="15624" width="0" style="22" hidden="1" customWidth="1"/>
    <col min="15625" max="15625" width="6.375" style="22" customWidth="1"/>
    <col min="15626" max="15626" width="13.75" style="22" customWidth="1"/>
    <col min="15627" max="15627" width="5.75" style="22" bestFit="1" customWidth="1"/>
    <col min="15628" max="15630" width="5.75" style="22" customWidth="1"/>
    <col min="15631" max="15631" width="5" style="22" customWidth="1"/>
    <col min="15632" max="15632" width="9.25" style="22" bestFit="1" customWidth="1"/>
    <col min="15633" max="15633" width="11.125" style="22" bestFit="1" customWidth="1"/>
    <col min="15634" max="15634" width="11.875" style="22" bestFit="1" customWidth="1"/>
    <col min="15635" max="15635" width="7.625" style="22" bestFit="1" customWidth="1"/>
    <col min="15636" max="15636" width="11.25" style="22" bestFit="1" customWidth="1"/>
    <col min="15637" max="15638" width="7.25" style="22" bestFit="1" customWidth="1"/>
    <col min="15639" max="15639" width="10.625" style="22" bestFit="1" customWidth="1"/>
    <col min="15640" max="15640" width="8.5" style="22" customWidth="1"/>
    <col min="15641" max="15641" width="17.75" style="22" bestFit="1" customWidth="1"/>
    <col min="15642" max="15642" width="6.875" style="22" bestFit="1" customWidth="1"/>
    <col min="15643" max="15646" width="5" style="22" customWidth="1"/>
    <col min="15647" max="15648" width="10.375" style="22" customWidth="1"/>
    <col min="15649" max="15650" width="12" style="22" bestFit="1" customWidth="1"/>
    <col min="15651" max="15849" width="5" style="22"/>
    <col min="15850" max="15865" width="3.375" style="22" customWidth="1"/>
    <col min="15866" max="15867" width="4.5" style="22" customWidth="1"/>
    <col min="15868" max="15868" width="8.375" style="22" customWidth="1"/>
    <col min="15869" max="15869" width="17.75" style="22" customWidth="1"/>
    <col min="15870" max="15870" width="6.875" style="22" customWidth="1"/>
    <col min="15871" max="15871" width="5.75" style="22" customWidth="1"/>
    <col min="15872" max="15872" width="6.75" style="22" customWidth="1"/>
    <col min="15873" max="15873" width="6" style="22" customWidth="1"/>
    <col min="15874" max="15874" width="0" style="22" hidden="1" customWidth="1"/>
    <col min="15875" max="15875" width="7.875" style="22" customWidth="1"/>
    <col min="15876" max="15876" width="0" style="22" hidden="1" customWidth="1"/>
    <col min="15877" max="15877" width="7.125" style="22" customWidth="1"/>
    <col min="15878" max="15878" width="0" style="22" hidden="1" customWidth="1"/>
    <col min="15879" max="15879" width="7.125" style="22" customWidth="1"/>
    <col min="15880" max="15880" width="0" style="22" hidden="1" customWidth="1"/>
    <col min="15881" max="15881" width="6.375" style="22" customWidth="1"/>
    <col min="15882" max="15882" width="13.75" style="22" customWidth="1"/>
    <col min="15883" max="15883" width="5.75" style="22" bestFit="1" customWidth="1"/>
    <col min="15884" max="15886" width="5.75" style="22" customWidth="1"/>
    <col min="15887" max="15887" width="5" style="22" customWidth="1"/>
    <col min="15888" max="15888" width="9.25" style="22" bestFit="1" customWidth="1"/>
    <col min="15889" max="15889" width="11.125" style="22" bestFit="1" customWidth="1"/>
    <col min="15890" max="15890" width="11.875" style="22" bestFit="1" customWidth="1"/>
    <col min="15891" max="15891" width="7.625" style="22" bestFit="1" customWidth="1"/>
    <col min="15892" max="15892" width="11.25" style="22" bestFit="1" customWidth="1"/>
    <col min="15893" max="15894" width="7.25" style="22" bestFit="1" customWidth="1"/>
    <col min="15895" max="15895" width="10.625" style="22" bestFit="1" customWidth="1"/>
    <col min="15896" max="15896" width="8.5" style="22" customWidth="1"/>
    <col min="15897" max="15897" width="17.75" style="22" bestFit="1" customWidth="1"/>
    <col min="15898" max="15898" width="6.875" style="22" bestFit="1" customWidth="1"/>
    <col min="15899" max="15902" width="5" style="22" customWidth="1"/>
    <col min="15903" max="15904" width="10.375" style="22" customWidth="1"/>
    <col min="15905" max="15906" width="12" style="22" bestFit="1" customWidth="1"/>
    <col min="15907" max="16105" width="5" style="22"/>
    <col min="16106" max="16121" width="3.375" style="22" customWidth="1"/>
    <col min="16122" max="16123" width="4.5" style="22" customWidth="1"/>
    <col min="16124" max="16124" width="8.375" style="22" customWidth="1"/>
    <col min="16125" max="16125" width="17.75" style="22" customWidth="1"/>
    <col min="16126" max="16126" width="6.875" style="22" customWidth="1"/>
    <col min="16127" max="16127" width="5.75" style="22" customWidth="1"/>
    <col min="16128" max="16128" width="6.75" style="22" customWidth="1"/>
    <col min="16129" max="16129" width="6" style="22" customWidth="1"/>
    <col min="16130" max="16130" width="0" style="22" hidden="1" customWidth="1"/>
    <col min="16131" max="16131" width="7.875" style="22" customWidth="1"/>
    <col min="16132" max="16132" width="0" style="22" hidden="1" customWidth="1"/>
    <col min="16133" max="16133" width="7.125" style="22" customWidth="1"/>
    <col min="16134" max="16134" width="0" style="22" hidden="1" customWidth="1"/>
    <col min="16135" max="16135" width="7.125" style="22" customWidth="1"/>
    <col min="16136" max="16136" width="0" style="22" hidden="1" customWidth="1"/>
    <col min="16137" max="16137" width="6.375" style="22" customWidth="1"/>
    <col min="16138" max="16138" width="13.75" style="22" customWidth="1"/>
    <col min="16139" max="16139" width="5.75" style="22" bestFit="1" customWidth="1"/>
    <col min="16140" max="16142" width="5.75" style="22" customWidth="1"/>
    <col min="16143" max="16143" width="5" style="22" customWidth="1"/>
    <col min="16144" max="16144" width="9.25" style="22" bestFit="1" customWidth="1"/>
    <col min="16145" max="16145" width="11.125" style="22" bestFit="1" customWidth="1"/>
    <col min="16146" max="16146" width="11.875" style="22" bestFit="1" customWidth="1"/>
    <col min="16147" max="16147" width="7.625" style="22" bestFit="1" customWidth="1"/>
    <col min="16148" max="16148" width="11.25" style="22" bestFit="1" customWidth="1"/>
    <col min="16149" max="16150" width="7.25" style="22" bestFit="1" customWidth="1"/>
    <col min="16151" max="16151" width="10.625" style="22" bestFit="1" customWidth="1"/>
    <col min="16152" max="16152" width="8.5" style="22" customWidth="1"/>
    <col min="16153" max="16153" width="17.75" style="22" bestFit="1" customWidth="1"/>
    <col min="16154" max="16154" width="6.875" style="22" bestFit="1" customWidth="1"/>
    <col min="16155" max="16158" width="5" style="22" customWidth="1"/>
    <col min="16159" max="16160" width="10.375" style="22" customWidth="1"/>
    <col min="16161" max="16162" width="12" style="22" bestFit="1" customWidth="1"/>
    <col min="16163" max="16384" width="5" style="22"/>
  </cols>
  <sheetData>
    <row r="1" spans="1:56" s="3" customFormat="1" ht="21.75" customHeight="1">
      <c r="A1" s="1"/>
      <c r="B1" s="2"/>
      <c r="K1" s="4"/>
      <c r="L1" s="4"/>
      <c r="M1" s="4"/>
      <c r="N1" s="4"/>
      <c r="O1" s="4"/>
      <c r="P1" s="4"/>
      <c r="AA1" s="5"/>
      <c r="AC1" s="5"/>
      <c r="AE1" s="5"/>
    </row>
    <row r="2" spans="1:56" s="3" customFormat="1" ht="32.25" customHeight="1">
      <c r="A2" s="87" t="s">
        <v>22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1:56" s="9" customFormat="1" ht="21" customHeight="1">
      <c r="A3" s="79"/>
      <c r="B3" s="77"/>
      <c r="C3" s="77"/>
      <c r="D3" s="6"/>
      <c r="E3" s="6"/>
      <c r="F3" s="6"/>
      <c r="G3" s="6"/>
      <c r="H3" s="6"/>
      <c r="I3" s="6"/>
      <c r="J3" s="6"/>
      <c r="K3" s="7"/>
      <c r="L3" s="7"/>
      <c r="M3" s="7"/>
      <c r="N3" s="133" t="s">
        <v>29</v>
      </c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6"/>
      <c r="Z3" s="6"/>
      <c r="AA3" s="8"/>
      <c r="AB3" s="6"/>
      <c r="AC3" s="8"/>
      <c r="AD3" s="6"/>
      <c r="AE3" s="8"/>
      <c r="AF3" s="6"/>
      <c r="AG3" s="6"/>
    </row>
    <row r="4" spans="1:56" s="3" customFormat="1" ht="24.75" customHeight="1" thickBot="1">
      <c r="A4" s="80"/>
      <c r="B4" s="88" t="s">
        <v>28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10"/>
      <c r="R4" s="11"/>
      <c r="S4" s="11"/>
      <c r="T4" s="11"/>
      <c r="U4" s="11"/>
      <c r="V4" s="11"/>
      <c r="W4" s="11"/>
      <c r="X4" s="11"/>
      <c r="Y4" s="11"/>
      <c r="Z4" s="11"/>
      <c r="AA4" s="12"/>
      <c r="AB4" s="13"/>
      <c r="AC4" s="12"/>
      <c r="AD4" s="13"/>
      <c r="AE4" s="12"/>
      <c r="AF4" s="13"/>
      <c r="AG4" s="13"/>
      <c r="AH4" s="14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</row>
    <row r="5" spans="1:56" ht="18.75" customHeight="1" thickTop="1">
      <c r="A5" s="16">
        <v>6</v>
      </c>
      <c r="B5" s="17">
        <v>7</v>
      </c>
      <c r="C5" s="17">
        <v>8</v>
      </c>
      <c r="D5" s="17">
        <v>9</v>
      </c>
      <c r="E5" s="17">
        <v>10</v>
      </c>
      <c r="F5" s="17">
        <v>11</v>
      </c>
      <c r="G5" s="17">
        <v>12</v>
      </c>
      <c r="H5" s="17">
        <v>13</v>
      </c>
      <c r="I5" s="17">
        <v>14</v>
      </c>
      <c r="J5" s="17">
        <v>15</v>
      </c>
      <c r="K5" s="17">
        <v>16</v>
      </c>
      <c r="L5" s="17">
        <v>17</v>
      </c>
      <c r="M5" s="17">
        <v>18</v>
      </c>
      <c r="N5" s="17">
        <v>19</v>
      </c>
      <c r="O5" s="17">
        <v>20</v>
      </c>
      <c r="P5" s="17">
        <v>0</v>
      </c>
      <c r="Q5" s="146" t="s">
        <v>6</v>
      </c>
      <c r="R5" s="148" t="s">
        <v>7</v>
      </c>
      <c r="S5" s="150" t="s">
        <v>8</v>
      </c>
      <c r="T5" s="152" t="s">
        <v>1</v>
      </c>
      <c r="U5" s="154" t="s">
        <v>9</v>
      </c>
      <c r="V5" s="18" t="s">
        <v>10</v>
      </c>
      <c r="W5" s="19" t="s">
        <v>10</v>
      </c>
      <c r="X5" s="19" t="s">
        <v>11</v>
      </c>
      <c r="Y5" s="20" t="s">
        <v>12</v>
      </c>
      <c r="Z5" s="20" t="s">
        <v>12</v>
      </c>
      <c r="AA5" s="156" t="s">
        <v>13</v>
      </c>
      <c r="AB5" s="134" t="s">
        <v>13</v>
      </c>
      <c r="AC5" s="136" t="s">
        <v>14</v>
      </c>
      <c r="AD5" s="138" t="s">
        <v>14</v>
      </c>
      <c r="AE5" s="140" t="s">
        <v>15</v>
      </c>
      <c r="AF5" s="142" t="s">
        <v>15</v>
      </c>
      <c r="AG5" s="144" t="s">
        <v>16</v>
      </c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</row>
    <row r="6" spans="1:56" ht="18.75" customHeight="1" thickBot="1">
      <c r="A6" s="23">
        <v>21</v>
      </c>
      <c r="B6" s="24">
        <v>22</v>
      </c>
      <c r="C6" s="24">
        <v>23</v>
      </c>
      <c r="D6" s="24">
        <v>24</v>
      </c>
      <c r="E6" s="24">
        <v>25</v>
      </c>
      <c r="F6" s="24">
        <v>26</v>
      </c>
      <c r="G6" s="24">
        <v>27</v>
      </c>
      <c r="H6" s="24">
        <v>28</v>
      </c>
      <c r="I6" s="24">
        <v>29</v>
      </c>
      <c r="J6" s="24">
        <v>30</v>
      </c>
      <c r="K6" s="24">
        <v>31</v>
      </c>
      <c r="L6" s="24">
        <v>1</v>
      </c>
      <c r="M6" s="24">
        <v>2</v>
      </c>
      <c r="N6" s="24">
        <v>3</v>
      </c>
      <c r="O6" s="24">
        <v>4</v>
      </c>
      <c r="P6" s="24">
        <v>5</v>
      </c>
      <c r="Q6" s="147"/>
      <c r="R6" s="149"/>
      <c r="S6" s="151"/>
      <c r="T6" s="153"/>
      <c r="U6" s="155"/>
      <c r="V6" s="25" t="s">
        <v>17</v>
      </c>
      <c r="W6" s="26" t="s">
        <v>18</v>
      </c>
      <c r="X6" s="26" t="s">
        <v>19</v>
      </c>
      <c r="Y6" s="27" t="s">
        <v>20</v>
      </c>
      <c r="Z6" s="27" t="s">
        <v>20</v>
      </c>
      <c r="AA6" s="157"/>
      <c r="AB6" s="135"/>
      <c r="AC6" s="137"/>
      <c r="AD6" s="139"/>
      <c r="AE6" s="141"/>
      <c r="AF6" s="143"/>
      <c r="AG6" s="145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56" s="33" customFormat="1" ht="18.75" customHeight="1" thickTop="1">
      <c r="A7" s="28" t="str">
        <f>IFERROR(IF(OR(IFERROR(INDEX(Sheet1!$A$4:$F$510,MATCH(A$5,Sheet1!$A$4:$A$510,0),2)=$T7,INDEX(Sheet1!$A$4:$F$510,MATCH(A$6,Sheet1!$A$4:$A$510,0),2)=$T7),IFERROR(INDEX(Sheet1!$A$4:$F$510,MATCH(A$6,Sheet1!$A$4:$A$510,0),2)=$T7,INDEX(Sheet1!$A$4:$F$510,MATCH(A$5,Sheet1!$A$4:$A$510,0),2)=$T7)),"ح",""),"")</f>
        <v/>
      </c>
      <c r="B7" s="29" t="str">
        <f>IFERROR(IF(OR(IFERROR(INDEX(Sheet1!$A$4:$F$510,MATCH(B$5,Sheet1!$A$4:$A$510,0),2)=$T7,INDEX(Sheet1!$A$4:$F$510,MATCH(B$6,Sheet1!$A$4:$A$510,0),2)=$T7),IFERROR(INDEX(Sheet1!$A$4:$F$510,MATCH(B$6,Sheet1!$A$4:$A$510,0),2)=$T7,INDEX(Sheet1!$A$4:$F$510,MATCH(B$5,Sheet1!$A$4:$A$510,0),2)=$T7)),"ح",""),"")</f>
        <v/>
      </c>
      <c r="C7" s="29" t="str">
        <f>IFERROR(IF(OR(IFERROR(INDEX(Sheet1!$A$4:$F$510,MATCH(C$5,Sheet1!$A$4:$A$510,0),2)=$T7,INDEX(Sheet1!$A$4:$F$510,MATCH(C$6,Sheet1!$A$4:$A$510,0),2)=$T7),IFERROR(INDEX(Sheet1!$A$4:$F$510,MATCH(C$6,Sheet1!$A$4:$A$510,0),2)=$T7,INDEX(Sheet1!$A$4:$F$510,MATCH(C$5,Sheet1!$A$4:$A$510,0),2)=$T7)),"ح",""),"")</f>
        <v/>
      </c>
      <c r="D7" s="29" t="str">
        <f>IFERROR(IF(OR(IFERROR(INDEX(Sheet1!$A$4:$F$510,MATCH(D$5,Sheet1!$A$4:$A$510,0),2)=$T7,INDEX(Sheet1!$A$4:$F$510,MATCH(D$6,Sheet1!$A$4:$A$510,0),2)=$T7),IFERROR(INDEX(Sheet1!$A$4:$F$510,MATCH(D$6,Sheet1!$A$4:$A$510,0),2)=$T7,INDEX(Sheet1!$A$4:$F$510,MATCH(D$5,Sheet1!$A$4:$A$510,0),2)=$T7)),"ح",""),"")</f>
        <v/>
      </c>
      <c r="E7" s="29" t="str">
        <f>IFERROR(IF(OR(IFERROR(INDEX(Sheet1!$A$4:$F$510,MATCH(E$5,Sheet1!$A$4:$A$510,0),2)=$T7,INDEX(Sheet1!$A$4:$F$510,MATCH(E$6,Sheet1!$A$4:$A$510,0),2)=$T7),IFERROR(INDEX(Sheet1!$A$4:$F$510,MATCH(E$6,Sheet1!$A$4:$A$510,0),2)=$T7,INDEX(Sheet1!$A$4:$F$510,MATCH(E$5,Sheet1!$A$4:$A$510,0),2)=$T7)),"ح",""),"")</f>
        <v/>
      </c>
      <c r="F7" s="29" t="str">
        <f>IFERROR(IF(OR(IFERROR(INDEX(Sheet1!$A$4:$F$510,MATCH(F$5,Sheet1!$A$4:$A$510,0),2)=$T7,INDEX(Sheet1!$A$4:$F$510,MATCH(F$6,Sheet1!$A$4:$A$510,0),2)=$T7),IFERROR(INDEX(Sheet1!$A$4:$F$510,MATCH(F$6,Sheet1!$A$4:$A$510,0),2)=$T7,INDEX(Sheet1!$A$4:$F$510,MATCH(F$5,Sheet1!$A$4:$A$510,0),2)=$T7)),"ح",""),"")</f>
        <v/>
      </c>
      <c r="G7" s="29" t="str">
        <f>IFERROR(IF(OR(IFERROR(INDEX(Sheet1!$A$4:$F$510,MATCH(G$5,Sheet1!$A$4:$A$510,0),2)=$T7,INDEX(Sheet1!$A$4:$F$510,MATCH(G$6,Sheet1!$A$4:$A$510,0),2)=$T7),IFERROR(INDEX(Sheet1!$A$4:$F$510,MATCH(G$6,Sheet1!$A$4:$A$510,0),2)=$T7,INDEX(Sheet1!$A$4:$F$510,MATCH(G$5,Sheet1!$A$4:$A$510,0),2)=$T7)),"ح",""),"")</f>
        <v/>
      </c>
      <c r="H7" s="29" t="str">
        <f>IFERROR(IF(OR(IFERROR(INDEX(Sheet1!$A$4:$F$510,MATCH(H$5,Sheet1!$A$4:$A$510,0),2)=$T7,INDEX(Sheet1!$A$4:$F$510,MATCH(H$6,Sheet1!$A$4:$A$510,0),2)=$T7),IFERROR(INDEX(Sheet1!$A$4:$F$510,MATCH(H$6,Sheet1!$A$4:$A$510,0),2)=$T7,INDEX(Sheet1!$A$4:$F$510,MATCH(H$5,Sheet1!$A$4:$A$510,0),2)=$T7)),"ح",""),"")</f>
        <v/>
      </c>
      <c r="I7" s="29" t="str">
        <f>IFERROR(IF(OR(IFERROR(INDEX(Sheet1!$A$4:$F$510,MATCH(I$5,Sheet1!$A$4:$A$510,0),2)=$T7,INDEX(Sheet1!$A$4:$F$510,MATCH(I$6,Sheet1!$A$4:$A$510,0),2)=$T7),IFERROR(INDEX(Sheet1!$A$4:$F$510,MATCH(I$6,Sheet1!$A$4:$A$510,0),2)=$T7,INDEX(Sheet1!$A$4:$F$510,MATCH(I$5,Sheet1!$A$4:$A$510,0),2)=$T7)),"ح",""),"")</f>
        <v/>
      </c>
      <c r="J7" s="29" t="str">
        <f>IFERROR(IF(OR(IFERROR(INDEX(Sheet1!$A$4:$F$510,MATCH(J$5,Sheet1!$A$4:$A$510,0),2)=$T7,INDEX(Sheet1!$A$4:$F$510,MATCH(J$6,Sheet1!$A$4:$A$510,0),2)=$T7),IFERROR(INDEX(Sheet1!$A$4:$F$510,MATCH(J$6,Sheet1!$A$4:$A$510,0),2)=$T7,INDEX(Sheet1!$A$4:$F$510,MATCH(J$5,Sheet1!$A$4:$A$510,0),2)=$T7)),"ح",""),"")</f>
        <v/>
      </c>
      <c r="K7" s="29" t="str">
        <f>IFERROR(IF(OR(IFERROR(INDEX(Sheet1!$A$4:$F$510,MATCH(K$5,Sheet1!$A$4:$A$510,0),2)=$T7,INDEX(Sheet1!$A$4:$F$510,MATCH(K$6,Sheet1!$A$4:$A$510,0),2)=$T7),IFERROR(INDEX(Sheet1!$A$4:$F$510,MATCH(K$6,Sheet1!$A$4:$A$510,0),2)=$T7,INDEX(Sheet1!$A$4:$F$510,MATCH(K$5,Sheet1!$A$4:$A$510,0),2)=$T7)),"ح",""),"")</f>
        <v/>
      </c>
      <c r="L7" s="29" t="str">
        <f>IFERROR(IF(OR(IFERROR(INDEX(Sheet1!$A$4:$F$510,MATCH(L$5,Sheet1!$A$4:$A$510,0),2)=$T7,INDEX(Sheet1!$A$4:$F$510,MATCH(L$6,Sheet1!$A$4:$A$510,0),2)=$T7),IFERROR(INDEX(Sheet1!$A$4:$F$510,MATCH(L$6,Sheet1!$A$4:$A$510,0),2)=$T7,INDEX(Sheet1!$A$4:$F$510,MATCH(L$5,Sheet1!$A$4:$A$510,0),2)=$T7)),"ح",""),"")</f>
        <v>ح</v>
      </c>
      <c r="M7" s="29" t="str">
        <f>IFERROR(IF(OR(IFERROR(INDEX(Sheet1!$A$4:$F$510,MATCH(M$5,Sheet1!$A$4:$A$510,0),2)=$T7,INDEX(Sheet1!$A$4:$F$510,MATCH(M$6,Sheet1!$A$4:$A$510,0),2)=$T7),IFERROR(INDEX(Sheet1!$A$4:$F$510,MATCH(M$6,Sheet1!$A$4:$A$510,0),2)=$T7,INDEX(Sheet1!$A$4:$F$510,MATCH(M$5,Sheet1!$A$4:$A$510,0),2)=$T7)),"ح",""),"")</f>
        <v/>
      </c>
      <c r="N7" s="29" t="str">
        <f>IFERROR(IF(OR(IFERROR(INDEX(Sheet1!$A$4:$F$510,MATCH(N$5,Sheet1!$A$4:$A$510,0),2)=$T7,INDEX(Sheet1!$A$4:$F$510,MATCH(N$6,Sheet1!$A$4:$A$510,0),2)=$T7),IFERROR(INDEX(Sheet1!$A$4:$F$510,MATCH(N$6,Sheet1!$A$4:$A$510,0),2)=$T7,INDEX(Sheet1!$A$4:$F$510,MATCH(N$5,Sheet1!$A$4:$A$510,0),2)=$T7)),"ح",""),"")</f>
        <v/>
      </c>
      <c r="O7" s="29" t="str">
        <f>IFERROR(IF(OR(IFERROR(INDEX(Sheet1!$A$4:$F$510,MATCH(O$5,Sheet1!$A$4:$A$510,0),2)=$T7,INDEX(Sheet1!$A$4:$F$510,MATCH(O$6,Sheet1!$A$4:$A$510,0),2)=$T7),IFERROR(INDEX(Sheet1!$A$4:$F$510,MATCH(O$6,Sheet1!$A$4:$A$510,0),2)=$T7,INDEX(Sheet1!$A$4:$F$510,MATCH(O$5,Sheet1!$A$4:$A$510,0),2)=$T7)),"ح",""),"")</f>
        <v/>
      </c>
      <c r="P7" s="29" t="str">
        <f>IFERROR(IF(OR(IFERROR(INDEX(Sheet1!$A$4:$F$510,MATCH(P$5,Sheet1!$A$4:$A$510,0),2)=$T7,INDEX(Sheet1!$A$4:$F$510,MATCH(P$6,Sheet1!$A$4:$A$510,0),2)=$T7),IFERROR(INDEX(Sheet1!$A$4:$F$510,MATCH(P$6,Sheet1!$A$4:$A$510,0),2)=$T7,INDEX(Sheet1!$A$4:$F$510,MATCH(P$5,Sheet1!$A$4:$A$510,0),2)=$T7)),"ح",""),"")</f>
        <v/>
      </c>
      <c r="Q7" s="95"/>
      <c r="R7" s="97">
        <v>1</v>
      </c>
      <c r="S7" s="99"/>
      <c r="T7" s="101" t="s">
        <v>23</v>
      </c>
      <c r="U7" s="103"/>
      <c r="V7" s="105">
        <f>COUNTIF(A7:P7,"ح")+COUNTIF(A7:P7,"ص")+COUNTIF(A7:P7,"ر")+COUNTIF(A7:P7,"م")</f>
        <v>1</v>
      </c>
      <c r="W7" s="89">
        <f>SUM(A8:P8)/8</f>
        <v>0.625</v>
      </c>
      <c r="X7" s="81">
        <v>0</v>
      </c>
      <c r="Y7" s="91">
        <f>W7*U7+V7*U7+X7</f>
        <v>0</v>
      </c>
      <c r="Z7" s="85">
        <f>VALUE(FIXED(Y7,0))</f>
        <v>0</v>
      </c>
      <c r="AA7" s="93">
        <f>IF(Y7&gt;375,(Y7-375)*10%,0)</f>
        <v>0</v>
      </c>
      <c r="AB7" s="93">
        <f>VALUE(FIXED(AA7,0))</f>
        <v>0</v>
      </c>
      <c r="AC7" s="81">
        <f>U7*Q7</f>
        <v>0</v>
      </c>
      <c r="AD7" s="81">
        <f>VALUE(FIXED(AC7,0))</f>
        <v>0</v>
      </c>
      <c r="AE7" s="83">
        <f>Z7-AB7-AD7</f>
        <v>0</v>
      </c>
      <c r="AF7" s="85">
        <f>VALUE(FIXED(AE7,0))</f>
        <v>0</v>
      </c>
      <c r="AG7" s="30"/>
      <c r="AH7" s="31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6" s="33" customFormat="1" ht="18.75" customHeight="1" thickBot="1">
      <c r="A8" s="34">
        <f>IF(A7="ح",INDEX(Sheet1!$A$4:$F$510,MATCH($T7,Sheet1!$B$4:$B$510,0),5),0)</f>
        <v>0</v>
      </c>
      <c r="B8" s="35">
        <f>IF(B7="ح",INDEX(Sheet1!$A$4:$F$510,MATCH($T7,Sheet1!$B$4:$B$510,0),5),0)</f>
        <v>0</v>
      </c>
      <c r="C8" s="35">
        <f>IF(C7="ح",INDEX(Sheet1!$A$4:$F$510,MATCH($T7,Sheet1!$B$4:$B$510,0),5),0)</f>
        <v>0</v>
      </c>
      <c r="D8" s="35">
        <f>IF(D7="ح",INDEX(Sheet1!$A$4:$F$510,MATCH($T7,Sheet1!$B$4:$B$510,0),5),0)</f>
        <v>0</v>
      </c>
      <c r="E8" s="35">
        <f>IF(E7="ح",INDEX(Sheet1!$A$4:$F$510,MATCH($T7,Sheet1!$B$4:$B$510,0),5),0)</f>
        <v>0</v>
      </c>
      <c r="F8" s="35">
        <f>IF(F7="ح",INDEX(Sheet1!$A$4:$F$510,MATCH($T7,Sheet1!$B$4:$B$510,0),5),0)</f>
        <v>0</v>
      </c>
      <c r="G8" s="35">
        <f>IF(G7="ح",INDEX(Sheet1!$A$4:$F$510,MATCH($T7,Sheet1!$B$4:$B$510,0),5),0)</f>
        <v>0</v>
      </c>
      <c r="H8" s="35">
        <f>IF(H7="ح",INDEX(Sheet1!$A$4:$F$510,MATCH($T7,Sheet1!$B$4:$B$510,0),5),0)</f>
        <v>0</v>
      </c>
      <c r="I8" s="35">
        <f>IF(I7="ح",INDEX(Sheet1!$A$4:$F$510,MATCH($T7,Sheet1!$B$4:$B$510,0),5),0)</f>
        <v>0</v>
      </c>
      <c r="J8" s="35">
        <f>IF(J7="ح",INDEX(Sheet1!$A$4:$F$510,MATCH($T7,Sheet1!$B$4:$B$510,0),5),0)</f>
        <v>0</v>
      </c>
      <c r="K8" s="35">
        <f>IF(K7="ح",INDEX(Sheet1!$A$4:$F$510,MATCH($T7,Sheet1!$B$4:$B$510,0),5),0)</f>
        <v>0</v>
      </c>
      <c r="L8" s="35">
        <f>IF(L7="ح",INDEX(Sheet1!$A$4:$F$510,MATCH($T7,Sheet1!$B$4:$B$510,0),5),0)</f>
        <v>5</v>
      </c>
      <c r="M8" s="35">
        <f>IF(M7="ح",INDEX(Sheet1!$A$4:$F$510,MATCH($T7,Sheet1!$B$4:$B$510,0),5),0)</f>
        <v>0</v>
      </c>
      <c r="N8" s="35">
        <f>IF(N7="ح",INDEX(Sheet1!$A$4:$F$510,MATCH($T7,Sheet1!$B$4:$B$510,0),5),0)</f>
        <v>0</v>
      </c>
      <c r="O8" s="35">
        <f>IF(O7="ح",INDEX(Sheet1!$A$4:$F$510,MATCH($T7,Sheet1!$B$4:$B$510,0),5),0)</f>
        <v>0</v>
      </c>
      <c r="P8" s="35">
        <f>IF(P7="ح",INDEX(Sheet1!$A$4:$F$510,MATCH($T7,Sheet1!$B$4:$B$510,0),5),0)</f>
        <v>0</v>
      </c>
      <c r="Q8" s="96"/>
      <c r="R8" s="98"/>
      <c r="S8" s="100"/>
      <c r="T8" s="102"/>
      <c r="U8" s="104"/>
      <c r="V8" s="106"/>
      <c r="W8" s="90"/>
      <c r="X8" s="82"/>
      <c r="Y8" s="92"/>
      <c r="Z8" s="86"/>
      <c r="AA8" s="94"/>
      <c r="AB8" s="94"/>
      <c r="AC8" s="82"/>
      <c r="AD8" s="82"/>
      <c r="AE8" s="84"/>
      <c r="AF8" s="86"/>
      <c r="AG8" s="36"/>
      <c r="AH8" s="31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6" s="33" customFormat="1" ht="18.75" customHeight="1" thickTop="1">
      <c r="A9" s="28" t="str">
        <f>IFERROR(IF(OR(IFERROR(INDEX(Sheet1!$A$4:$F$510,MATCH(A$5,Sheet1!$A$4:$A$510,0),2)=$T9,INDEX(Sheet1!$A$4:$F$510,MATCH(A$6,Sheet1!$A$4:$A$510,0),2)=$T9),IFERROR(INDEX(Sheet1!$A$4:$F$510,MATCH(A$6,Sheet1!$A$4:$A$510,0),2)=$T9,INDEX(Sheet1!$A$4:$F$510,MATCH(A$5,Sheet1!$A$4:$A$510,0),2)=$T9)),"ح",""),"")</f>
        <v/>
      </c>
      <c r="B9" s="29" t="str">
        <f>IFERROR(IF(OR(IFERROR(INDEX(Sheet1!$A$4:$F$510,MATCH(B$5,Sheet1!$A$4:$A$510,0),2)=$T9,INDEX(Sheet1!$A$4:$F$510,MATCH(B$6,Sheet1!$A$4:$A$510,0),2)=$T9),IFERROR(INDEX(Sheet1!$A$4:$F$510,MATCH(B$6,Sheet1!$A$4:$A$510,0),2)=$T9,INDEX(Sheet1!$A$4:$F$510,MATCH(B$5,Sheet1!$A$4:$A$510,0),2)=$T9)),"ح",""),"")</f>
        <v/>
      </c>
      <c r="C9" s="29" t="str">
        <f>IFERROR(IF(OR(IFERROR(INDEX(Sheet1!$A$4:$F$510,MATCH(C$5,Sheet1!$A$4:$A$510,0),2)=$T9,INDEX(Sheet1!$A$4:$F$510,MATCH(C$6,Sheet1!$A$4:$A$510,0),2)=$T9),IFERROR(INDEX(Sheet1!$A$4:$F$510,MATCH(C$6,Sheet1!$A$4:$A$510,0),2)=$T9,INDEX(Sheet1!$A$4:$F$510,MATCH(C$5,Sheet1!$A$4:$A$510,0),2)=$T9)),"ح",""),"")</f>
        <v/>
      </c>
      <c r="D9" s="29" t="str">
        <f>IFERROR(IF(OR(IFERROR(INDEX(Sheet1!$A$4:$F$510,MATCH(D$5,Sheet1!$A$4:$A$510,0),2)=$T9,INDEX(Sheet1!$A$4:$F$510,MATCH(D$6,Sheet1!$A$4:$A$510,0),2)=$T9),IFERROR(INDEX(Sheet1!$A$4:$F$510,MATCH(D$6,Sheet1!$A$4:$A$510,0),2)=$T9,INDEX(Sheet1!$A$4:$F$510,MATCH(D$5,Sheet1!$A$4:$A$510,0),2)=$T9)),"ح",""),"")</f>
        <v/>
      </c>
      <c r="E9" s="29" t="str">
        <f>IFERROR(IF(OR(IFERROR(INDEX(Sheet1!$A$4:$F$510,MATCH(E$5,Sheet1!$A$4:$A$510,0),2)=$T9,INDEX(Sheet1!$A$4:$F$510,MATCH(E$6,Sheet1!$A$4:$A$510,0),2)=$T9),IFERROR(INDEX(Sheet1!$A$4:$F$510,MATCH(E$6,Sheet1!$A$4:$A$510,0),2)=$T9,INDEX(Sheet1!$A$4:$F$510,MATCH(E$5,Sheet1!$A$4:$A$510,0),2)=$T9)),"ح",""),"")</f>
        <v/>
      </c>
      <c r="F9" s="29" t="str">
        <f>IFERROR(IF(OR(IFERROR(INDEX(Sheet1!$A$4:$F$510,MATCH(F$5,Sheet1!$A$4:$A$510,0),2)=$T9,INDEX(Sheet1!$A$4:$F$510,MATCH(F$6,Sheet1!$A$4:$A$510,0),2)=$T9),IFERROR(INDEX(Sheet1!$A$4:$F$510,MATCH(F$6,Sheet1!$A$4:$A$510,0),2)=$T9,INDEX(Sheet1!$A$4:$F$510,MATCH(F$5,Sheet1!$A$4:$A$510,0),2)=$T9)),"ح",""),"")</f>
        <v/>
      </c>
      <c r="G9" s="29" t="str">
        <f>IFERROR(IF(OR(IFERROR(INDEX(Sheet1!$A$4:$F$510,MATCH(G$5,Sheet1!$A$4:$A$510,0),2)=$T9,INDEX(Sheet1!$A$4:$F$510,MATCH(G$6,Sheet1!$A$4:$A$510,0),2)=$T9),IFERROR(INDEX(Sheet1!$A$4:$F$510,MATCH(G$6,Sheet1!$A$4:$A$510,0),2)=$T9,INDEX(Sheet1!$A$4:$F$510,MATCH(G$5,Sheet1!$A$4:$A$510,0),2)=$T9)),"ح",""),"")</f>
        <v/>
      </c>
      <c r="H9" s="29" t="str">
        <f>IFERROR(IF(OR(IFERROR(INDEX(Sheet1!$A$4:$F$510,MATCH(H$5,Sheet1!$A$4:$A$510,0),2)=$T9,INDEX(Sheet1!$A$4:$F$510,MATCH(H$6,Sheet1!$A$4:$A$510,0),2)=$T9),IFERROR(INDEX(Sheet1!$A$4:$F$510,MATCH(H$6,Sheet1!$A$4:$A$510,0),2)=$T9,INDEX(Sheet1!$A$4:$F$510,MATCH(H$5,Sheet1!$A$4:$A$510,0),2)=$T9)),"ح",""),"")</f>
        <v/>
      </c>
      <c r="I9" s="29" t="str">
        <f>IFERROR(IF(OR(IFERROR(INDEX(Sheet1!$A$4:$F$510,MATCH(I$5,Sheet1!$A$4:$A$510,0),2)=$T9,INDEX(Sheet1!$A$4:$F$510,MATCH(I$6,Sheet1!$A$4:$A$510,0),2)=$T9),IFERROR(INDEX(Sheet1!$A$4:$F$510,MATCH(I$6,Sheet1!$A$4:$A$510,0),2)=$T9,INDEX(Sheet1!$A$4:$F$510,MATCH(I$5,Sheet1!$A$4:$A$510,0),2)=$T9)),"ح",""),"")</f>
        <v/>
      </c>
      <c r="J9" s="29" t="str">
        <f>IFERROR(IF(OR(IFERROR(INDEX(Sheet1!$A$4:$F$510,MATCH(J$5,Sheet1!$A$4:$A$510,0),2)=$T9,INDEX(Sheet1!$A$4:$F$510,MATCH(J$6,Sheet1!$A$4:$A$510,0),2)=$T9),IFERROR(INDEX(Sheet1!$A$4:$F$510,MATCH(J$6,Sheet1!$A$4:$A$510,0),2)=$T9,INDEX(Sheet1!$A$4:$F$510,MATCH(J$5,Sheet1!$A$4:$A$510,0),2)=$T9)),"ح",""),"")</f>
        <v/>
      </c>
      <c r="K9" s="29" t="str">
        <f>IFERROR(IF(OR(IFERROR(INDEX(Sheet1!$A$4:$F$510,MATCH(K$5,Sheet1!$A$4:$A$510,0),2)=$T9,INDEX(Sheet1!$A$4:$F$510,MATCH(K$6,Sheet1!$A$4:$A$510,0),2)=$T9),IFERROR(INDEX(Sheet1!$A$4:$F$510,MATCH(K$6,Sheet1!$A$4:$A$510,0),2)=$T9,INDEX(Sheet1!$A$4:$F$510,MATCH(K$5,Sheet1!$A$4:$A$510,0),2)=$T9)),"ح",""),"")</f>
        <v/>
      </c>
      <c r="L9" s="29" t="str">
        <f>IFERROR(IF(OR(IFERROR(INDEX(Sheet1!$A$4:$F$510,MATCH(L$5,Sheet1!$A$4:$A$510,0),2)=$T9,INDEX(Sheet1!$A$4:$F$510,MATCH(L$6,Sheet1!$A$4:$A$510,0),2)=$T9),IFERROR(INDEX(Sheet1!$A$4:$F$510,MATCH(L$6,Sheet1!$A$4:$A$510,0),2)=$T9,INDEX(Sheet1!$A$4:$F$510,MATCH(L$5,Sheet1!$A$4:$A$510,0),2)=$T9)),"ح",""),"")</f>
        <v/>
      </c>
      <c r="M9" s="29" t="str">
        <f>IFERROR(IF(OR(IFERROR(INDEX(Sheet1!$A$4:$F$510,MATCH(M$5,Sheet1!$A$4:$A$510,0),2)=$T9,INDEX(Sheet1!$A$4:$F$510,MATCH(M$6,Sheet1!$A$4:$A$510,0),2)=$T9),IFERROR(INDEX(Sheet1!$A$4:$F$510,MATCH(M$6,Sheet1!$A$4:$A$510,0),2)=$T9,INDEX(Sheet1!$A$4:$F$510,MATCH(M$5,Sheet1!$A$4:$A$510,0),2)=$T9)),"ح",""),"")</f>
        <v/>
      </c>
      <c r="N9" s="29" t="str">
        <f>IFERROR(IF(OR(IFERROR(INDEX(Sheet1!$A$4:$F$510,MATCH(N$5,Sheet1!$A$4:$A$510,0),2)=$T9,INDEX(Sheet1!$A$4:$F$510,MATCH(N$6,Sheet1!$A$4:$A$510,0),2)=$T9),IFERROR(INDEX(Sheet1!$A$4:$F$510,MATCH(N$6,Sheet1!$A$4:$A$510,0),2)=$T9,INDEX(Sheet1!$A$4:$F$510,MATCH(N$5,Sheet1!$A$4:$A$510,0),2)=$T9)),"ح",""),"")</f>
        <v/>
      </c>
      <c r="O9" s="29" t="str">
        <f>IFERROR(IF(OR(IFERROR(INDEX(Sheet1!$A$4:$F$510,MATCH(O$5,Sheet1!$A$4:$A$510,0),2)=$T9,INDEX(Sheet1!$A$4:$F$510,MATCH(O$6,Sheet1!$A$4:$A$510,0),2)=$T9),IFERROR(INDEX(Sheet1!$A$4:$F$510,MATCH(O$6,Sheet1!$A$4:$A$510,0),2)=$T9,INDEX(Sheet1!$A$4:$F$510,MATCH(O$5,Sheet1!$A$4:$A$510,0),2)=$T9)),"ح",""),"")</f>
        <v/>
      </c>
      <c r="P9" s="29" t="str">
        <f>IFERROR(IF(OR(IFERROR(INDEX(Sheet1!$A$4:$F$510,MATCH(P$5,Sheet1!$A$4:$A$510,0),2)=$T9,INDEX(Sheet1!$A$4:$F$510,MATCH(P$6,Sheet1!$A$4:$A$510,0),2)=$T9),IFERROR(INDEX(Sheet1!$A$4:$F$510,MATCH(P$6,Sheet1!$A$4:$A$510,0),2)=$T9,INDEX(Sheet1!$A$4:$F$510,MATCH(P$5,Sheet1!$A$4:$A$510,0),2)=$T9)),"ح",""),"")</f>
        <v/>
      </c>
      <c r="Q9" s="95"/>
      <c r="R9" s="97">
        <v>2</v>
      </c>
      <c r="S9" s="99"/>
      <c r="T9" s="101" t="s">
        <v>27</v>
      </c>
      <c r="U9" s="103"/>
      <c r="V9" s="105">
        <f>COUNTIF(A9:P9,"ح")+COUNTIF(A9:P9,"ص")+COUNTIF(A9:P9,"ر")+COUNTIF(A9:P9,"م")</f>
        <v>0</v>
      </c>
      <c r="W9" s="89">
        <f>SUM(A10:P10)/8</f>
        <v>0</v>
      </c>
      <c r="X9" s="81">
        <v>0</v>
      </c>
      <c r="Y9" s="91">
        <f>W9*U9+V9*U9+X9</f>
        <v>0</v>
      </c>
      <c r="Z9" s="85">
        <f>VALUE(FIXED(Y9,0))</f>
        <v>0</v>
      </c>
      <c r="AA9" s="93">
        <f>IF(Y9&gt;375,(Y9-375)*10%,0)</f>
        <v>0</v>
      </c>
      <c r="AB9" s="93">
        <f>VALUE(FIXED(AA9,0))</f>
        <v>0</v>
      </c>
      <c r="AC9" s="81">
        <f>U9*Q9</f>
        <v>0</v>
      </c>
      <c r="AD9" s="81">
        <f>VALUE(FIXED(AC9,0))</f>
        <v>0</v>
      </c>
      <c r="AE9" s="83">
        <f>Z9-AB9-AD9</f>
        <v>0</v>
      </c>
      <c r="AF9" s="85">
        <f>VALUE(FIXED(AE9,0))</f>
        <v>0</v>
      </c>
      <c r="AG9" s="30"/>
      <c r="AH9" s="31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6" s="33" customFormat="1" ht="18.75" customHeight="1" thickBot="1">
      <c r="A10" s="34">
        <f>IF(A9="ح",INDEX(Sheet1!$A$4:$F$510,MATCH($T9,Sheet1!$B$4:$B$510,0),5),0)</f>
        <v>0</v>
      </c>
      <c r="B10" s="35">
        <f>IF(B9="ح",INDEX(Sheet1!$A$4:$F$510,MATCH($T9,Sheet1!$B$4:$B$510,0),5),0)</f>
        <v>0</v>
      </c>
      <c r="C10" s="35">
        <f>IF(C9="ح",INDEX(Sheet1!$A$4:$F$510,MATCH($T9,Sheet1!$B$4:$B$510,0),5),0)</f>
        <v>0</v>
      </c>
      <c r="D10" s="35">
        <f>IF(D9="ح",INDEX(Sheet1!$A$4:$F$510,MATCH($T9,Sheet1!$B$4:$B$510,0),5),0)</f>
        <v>0</v>
      </c>
      <c r="E10" s="35">
        <f>IF(E9="ح",INDEX(Sheet1!$A$4:$F$510,MATCH($T9,Sheet1!$B$4:$B$510,0),5),0)</f>
        <v>0</v>
      </c>
      <c r="F10" s="35">
        <f>IF(F9="ح",INDEX(Sheet1!$A$4:$F$510,MATCH($T9,Sheet1!$B$4:$B$510,0),5),0)</f>
        <v>0</v>
      </c>
      <c r="G10" s="35">
        <f>IF(G9="ح",INDEX(Sheet1!$A$4:$F$510,MATCH($T9,Sheet1!$B$4:$B$510,0),5),0)</f>
        <v>0</v>
      </c>
      <c r="H10" s="35">
        <f>IF(H9="ح",INDEX(Sheet1!$A$4:$F$510,MATCH($T9,Sheet1!$B$4:$B$510,0),5),0)</f>
        <v>0</v>
      </c>
      <c r="I10" s="35">
        <f>IF(I9="ح",INDEX(Sheet1!$A$4:$F$510,MATCH($T9,Sheet1!$B$4:$B$510,0),5),0)</f>
        <v>0</v>
      </c>
      <c r="J10" s="35">
        <f>IF(J9="ح",INDEX(Sheet1!$A$4:$F$510,MATCH($T9,Sheet1!$B$4:$B$510,0),5),0)</f>
        <v>0</v>
      </c>
      <c r="K10" s="35">
        <f>IF(K9="ح",INDEX(Sheet1!$A$4:$F$510,MATCH($T9,Sheet1!$B$4:$B$510,0),5),0)</f>
        <v>0</v>
      </c>
      <c r="L10" s="35">
        <f>IF(L9="ح",INDEX(Sheet1!$A$4:$F$510,MATCH($T9,Sheet1!$B$4:$B$510,0),5),0)</f>
        <v>0</v>
      </c>
      <c r="M10" s="35">
        <f>IF(M9="ح",INDEX(Sheet1!$A$4:$F$510,MATCH($T9,Sheet1!$B$4:$B$510,0),5),0)</f>
        <v>0</v>
      </c>
      <c r="N10" s="35">
        <f>IF(N9="ح",INDEX(Sheet1!$A$4:$F$510,MATCH($T9,Sheet1!$B$4:$B$510,0),5),0)</f>
        <v>0</v>
      </c>
      <c r="O10" s="35">
        <f>IF(O9="ح",INDEX(Sheet1!$A$4:$F$510,MATCH($T9,Sheet1!$B$4:$B$510,0),5),0)</f>
        <v>0</v>
      </c>
      <c r="P10" s="35">
        <f>IF(P9="ح",INDEX(Sheet1!$A$4:$F$510,MATCH($T9,Sheet1!$B$4:$B$510,0),5),0)</f>
        <v>0</v>
      </c>
      <c r="Q10" s="96"/>
      <c r="R10" s="98"/>
      <c r="S10" s="100"/>
      <c r="T10" s="102"/>
      <c r="U10" s="104"/>
      <c r="V10" s="106"/>
      <c r="W10" s="90"/>
      <c r="X10" s="82"/>
      <c r="Y10" s="92"/>
      <c r="Z10" s="86"/>
      <c r="AA10" s="94"/>
      <c r="AB10" s="94"/>
      <c r="AC10" s="82"/>
      <c r="AD10" s="82"/>
      <c r="AE10" s="84"/>
      <c r="AF10" s="86"/>
      <c r="AG10" s="36"/>
      <c r="AH10" s="31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6" s="33" customFormat="1" ht="18.75" customHeight="1" thickTop="1">
      <c r="A11" s="28" t="str">
        <f>IFERROR(IF(OR(IFERROR(INDEX(Sheet1!$A$4:$F$510,MATCH(A$5,Sheet1!$A$4:$A$510,0),2)=$T11,INDEX(Sheet1!$A$4:$F$510,MATCH(A$6,Sheet1!$A$4:$A$510,0),2)=$T11),IFERROR(INDEX(Sheet1!$A$4:$F$510,MATCH(A$6,Sheet1!$A$4:$A$510,0),2)=$T11,INDEX(Sheet1!$A$4:$F$510,MATCH(A$5,Sheet1!$A$4:$A$510,0),2)=$T11)),"ح",""),"")</f>
        <v/>
      </c>
      <c r="B11" s="29" t="str">
        <f>IFERROR(IF(OR(IFERROR(INDEX(Sheet1!$A$4:$F$510,MATCH(B$5,Sheet1!$A$4:$A$510,0),2)=$T11,INDEX(Sheet1!$A$4:$F$510,MATCH(B$6,Sheet1!$A$4:$A$510,0),2)=$T11),IFERROR(INDEX(Sheet1!$A$4:$F$510,MATCH(B$6,Sheet1!$A$4:$A$510,0),2)=$T11,INDEX(Sheet1!$A$4:$F$510,MATCH(B$5,Sheet1!$A$4:$A$510,0),2)=$T11)),"ح",""),"")</f>
        <v/>
      </c>
      <c r="C11" s="29" t="str">
        <f>IFERROR(IF(OR(IFERROR(INDEX(Sheet1!$A$4:$F$510,MATCH(C$5,Sheet1!$A$4:$A$510,0),2)=$T11,INDEX(Sheet1!$A$4:$F$510,MATCH(C$6,Sheet1!$A$4:$A$510,0),2)=$T11),IFERROR(INDEX(Sheet1!$A$4:$F$510,MATCH(C$6,Sheet1!$A$4:$A$510,0),2)=$T11,INDEX(Sheet1!$A$4:$F$510,MATCH(C$5,Sheet1!$A$4:$A$510,0),2)=$T11)),"ح",""),"")</f>
        <v/>
      </c>
      <c r="D11" s="29" t="str">
        <f>IFERROR(IF(OR(IFERROR(INDEX(Sheet1!$A$4:$F$510,MATCH(D$5,Sheet1!$A$4:$A$510,0),2)=$T11,INDEX(Sheet1!$A$4:$F$510,MATCH(D$6,Sheet1!$A$4:$A$510,0),2)=$T11),IFERROR(INDEX(Sheet1!$A$4:$F$510,MATCH(D$6,Sheet1!$A$4:$A$510,0),2)=$T11,INDEX(Sheet1!$A$4:$F$510,MATCH(D$5,Sheet1!$A$4:$A$510,0),2)=$T11)),"ح",""),"")</f>
        <v/>
      </c>
      <c r="E11" s="29" t="str">
        <f>IFERROR(IF(OR(IFERROR(INDEX(Sheet1!$A$4:$F$510,MATCH(E$5,Sheet1!$A$4:$A$510,0),2)=$T11,INDEX(Sheet1!$A$4:$F$510,MATCH(E$6,Sheet1!$A$4:$A$510,0),2)=$T11),IFERROR(INDEX(Sheet1!$A$4:$F$510,MATCH(E$6,Sheet1!$A$4:$A$510,0),2)=$T11,INDEX(Sheet1!$A$4:$F$510,MATCH(E$5,Sheet1!$A$4:$A$510,0),2)=$T11)),"ح",""),"")</f>
        <v/>
      </c>
      <c r="F11" s="29" t="str">
        <f>IFERROR(IF(OR(IFERROR(INDEX(Sheet1!$A$4:$F$510,MATCH(F$5,Sheet1!$A$4:$A$510,0),2)=$T11,INDEX(Sheet1!$A$4:$F$510,MATCH(F$6,Sheet1!$A$4:$A$510,0),2)=$T11),IFERROR(INDEX(Sheet1!$A$4:$F$510,MATCH(F$6,Sheet1!$A$4:$A$510,0),2)=$T11,INDEX(Sheet1!$A$4:$F$510,MATCH(F$5,Sheet1!$A$4:$A$510,0),2)=$T11)),"ح",""),"")</f>
        <v/>
      </c>
      <c r="G11" s="29" t="str">
        <f>IFERROR(IF(OR(IFERROR(INDEX(Sheet1!$A$4:$F$510,MATCH(G$5,Sheet1!$A$4:$A$510,0),2)=$T11,INDEX(Sheet1!$A$4:$F$510,MATCH(G$6,Sheet1!$A$4:$A$510,0),2)=$T11),IFERROR(INDEX(Sheet1!$A$4:$F$510,MATCH(G$6,Sheet1!$A$4:$A$510,0),2)=$T11,INDEX(Sheet1!$A$4:$F$510,MATCH(G$5,Sheet1!$A$4:$A$510,0),2)=$T11)),"ح",""),"")</f>
        <v/>
      </c>
      <c r="H11" s="29" t="str">
        <f>IFERROR(IF(OR(IFERROR(INDEX(Sheet1!$A$4:$F$510,MATCH(H$5,Sheet1!$A$4:$A$510,0),2)=$T11,INDEX(Sheet1!$A$4:$F$510,MATCH(H$6,Sheet1!$A$4:$A$510,0),2)=$T11),IFERROR(INDEX(Sheet1!$A$4:$F$510,MATCH(H$6,Sheet1!$A$4:$A$510,0),2)=$T11,INDEX(Sheet1!$A$4:$F$510,MATCH(H$5,Sheet1!$A$4:$A$510,0),2)=$T11)),"ح",""),"")</f>
        <v/>
      </c>
      <c r="I11" s="29" t="str">
        <f>IFERROR(IF(OR(IFERROR(INDEX(Sheet1!$A$4:$F$510,MATCH(I$5,Sheet1!$A$4:$A$510,0),2)=$T11,INDEX(Sheet1!$A$4:$F$510,MATCH(I$6,Sheet1!$A$4:$A$510,0),2)=$T11),IFERROR(INDEX(Sheet1!$A$4:$F$510,MATCH(I$6,Sheet1!$A$4:$A$510,0),2)=$T11,INDEX(Sheet1!$A$4:$F$510,MATCH(I$5,Sheet1!$A$4:$A$510,0),2)=$T11)),"ح",""),"")</f>
        <v/>
      </c>
      <c r="J11" s="29" t="str">
        <f>IFERROR(IF(OR(IFERROR(INDEX(Sheet1!$A$4:$F$510,MATCH(J$5,Sheet1!$A$4:$A$510,0),2)=$T11,INDEX(Sheet1!$A$4:$F$510,MATCH(J$6,Sheet1!$A$4:$A$510,0),2)=$T11),IFERROR(INDEX(Sheet1!$A$4:$F$510,MATCH(J$6,Sheet1!$A$4:$A$510,0),2)=$T11,INDEX(Sheet1!$A$4:$F$510,MATCH(J$5,Sheet1!$A$4:$A$510,0),2)=$T11)),"ح",""),"")</f>
        <v/>
      </c>
      <c r="K11" s="29" t="str">
        <f>IFERROR(IF(OR(IFERROR(INDEX(Sheet1!$A$4:$F$510,MATCH(K$5,Sheet1!$A$4:$A$510,0),2)=$T11,INDEX(Sheet1!$A$4:$F$510,MATCH(K$6,Sheet1!$A$4:$A$510,0),2)=$T11),IFERROR(INDEX(Sheet1!$A$4:$F$510,MATCH(K$6,Sheet1!$A$4:$A$510,0),2)=$T11,INDEX(Sheet1!$A$4:$F$510,MATCH(K$5,Sheet1!$A$4:$A$510,0),2)=$T11)),"ح",""),"")</f>
        <v/>
      </c>
      <c r="L11" s="29" t="str">
        <f>IFERROR(IF(OR(IFERROR(INDEX(Sheet1!$A$4:$F$510,MATCH(L$5,Sheet1!$A$4:$A$510,0),2)=$T11,INDEX(Sheet1!$A$4:$F$510,MATCH(L$6,Sheet1!$A$4:$A$510,0),2)=$T11),IFERROR(INDEX(Sheet1!$A$4:$F$510,MATCH(L$6,Sheet1!$A$4:$A$510,0),2)=$T11,INDEX(Sheet1!$A$4:$F$510,MATCH(L$5,Sheet1!$A$4:$A$510,0),2)=$T11)),"ح",""),"")</f>
        <v/>
      </c>
      <c r="M11" s="29" t="str">
        <f>IFERROR(IF(OR(IFERROR(INDEX(Sheet1!$A$4:$F$510,MATCH(M$5,Sheet1!$A$4:$A$510,0),2)=$T11,INDEX(Sheet1!$A$4:$F$510,MATCH(M$6,Sheet1!$A$4:$A$510,0),2)=$T11),IFERROR(INDEX(Sheet1!$A$4:$F$510,MATCH(M$6,Sheet1!$A$4:$A$510,0),2)=$T11,INDEX(Sheet1!$A$4:$F$510,MATCH(M$5,Sheet1!$A$4:$A$510,0),2)=$T11)),"ح",""),"")</f>
        <v/>
      </c>
      <c r="N11" s="29" t="str">
        <f>IFERROR(IF(OR(IFERROR(INDEX(Sheet1!$A$4:$F$510,MATCH(N$5,Sheet1!$A$4:$A$510,0),2)=$T11,INDEX(Sheet1!$A$4:$F$510,MATCH(N$6,Sheet1!$A$4:$A$510,0),2)=$T11),IFERROR(INDEX(Sheet1!$A$4:$F$510,MATCH(N$6,Sheet1!$A$4:$A$510,0),2)=$T11,INDEX(Sheet1!$A$4:$F$510,MATCH(N$5,Sheet1!$A$4:$A$510,0),2)=$T11)),"ح",""),"")</f>
        <v/>
      </c>
      <c r="O11" s="29" t="str">
        <f>IFERROR(IF(OR(IFERROR(INDEX(Sheet1!$A$4:$F$510,MATCH(O$5,Sheet1!$A$4:$A$510,0),2)=$T11,INDEX(Sheet1!$A$4:$F$510,MATCH(O$6,Sheet1!$A$4:$A$510,0),2)=$T11),IFERROR(INDEX(Sheet1!$A$4:$F$510,MATCH(O$6,Sheet1!$A$4:$A$510,0),2)=$T11,INDEX(Sheet1!$A$4:$F$510,MATCH(O$5,Sheet1!$A$4:$A$510,0),2)=$T11)),"ح",""),"")</f>
        <v/>
      </c>
      <c r="P11" s="29" t="str">
        <f>IFERROR(IF(OR(IFERROR(INDEX(Sheet1!$A$4:$F$510,MATCH(P$5,Sheet1!$A$4:$A$510,0),2)=$T11,INDEX(Sheet1!$A$4:$F$510,MATCH(P$6,Sheet1!$A$4:$A$510,0),2)=$T11),IFERROR(INDEX(Sheet1!$A$4:$F$510,MATCH(P$6,Sheet1!$A$4:$A$510,0),2)=$T11,INDEX(Sheet1!$A$4:$F$510,MATCH(P$5,Sheet1!$A$4:$A$510,0),2)=$T11)),"ح",""),"")</f>
        <v/>
      </c>
      <c r="Q11" s="95"/>
      <c r="R11" s="97">
        <v>3</v>
      </c>
      <c r="S11" s="99"/>
      <c r="T11" s="101" t="s">
        <v>24</v>
      </c>
      <c r="U11" s="103"/>
      <c r="V11" s="105">
        <f>COUNTIF(A11:P11,"ح")+COUNTIF(A11:P11,"ص")+COUNTIF(A11:P11,"ر")+COUNTIF(A11:P11,"م")</f>
        <v>0</v>
      </c>
      <c r="W11" s="89">
        <f>SUM(A12:P12)/8</f>
        <v>0</v>
      </c>
      <c r="X11" s="81">
        <v>0</v>
      </c>
      <c r="Y11" s="91">
        <f>W11*U11+V11*U11+X11</f>
        <v>0</v>
      </c>
      <c r="Z11" s="85">
        <f>VALUE(FIXED(Y11,0))</f>
        <v>0</v>
      </c>
      <c r="AA11" s="93">
        <f>IF(Y11&gt;375,(Y11-375)*10%,0)</f>
        <v>0</v>
      </c>
      <c r="AB11" s="93">
        <f>VALUE(FIXED(AA11,0))</f>
        <v>0</v>
      </c>
      <c r="AC11" s="81">
        <f>U11*Q11</f>
        <v>0</v>
      </c>
      <c r="AD11" s="81">
        <f>VALUE(FIXED(AC11,0))</f>
        <v>0</v>
      </c>
      <c r="AE11" s="83">
        <f>Z11-AB11-AD11</f>
        <v>0</v>
      </c>
      <c r="AF11" s="85">
        <f>VALUE(FIXED(AE11,0))</f>
        <v>0</v>
      </c>
      <c r="AG11" s="30"/>
      <c r="AH11" s="31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6" s="33" customFormat="1" ht="18.75" customHeight="1" thickBot="1">
      <c r="A12" s="34">
        <f>IF(A11="ح",INDEX(Sheet1!$A$4:$F$510,MATCH($T11,Sheet1!$B$4:$B$510,0),5),0)</f>
        <v>0</v>
      </c>
      <c r="B12" s="35">
        <f>IF(B11="ح",INDEX(Sheet1!$A$4:$F$510,MATCH($T11,Sheet1!$B$4:$B$510,0),5),0)</f>
        <v>0</v>
      </c>
      <c r="C12" s="35">
        <f>IF(C11="ح",INDEX(Sheet1!$A$4:$F$510,MATCH($T11,Sheet1!$B$4:$B$510,0),5),0)</f>
        <v>0</v>
      </c>
      <c r="D12" s="35">
        <f>IF(D11="ح",INDEX(Sheet1!$A$4:$F$510,MATCH($T11,Sheet1!$B$4:$B$510,0),5),0)</f>
        <v>0</v>
      </c>
      <c r="E12" s="35">
        <f>IF(E11="ح",INDEX(Sheet1!$A$4:$F$510,MATCH($T11,Sheet1!$B$4:$B$510,0),5),0)</f>
        <v>0</v>
      </c>
      <c r="F12" s="35">
        <f>IF(F11="ح",INDEX(Sheet1!$A$4:$F$510,MATCH($T11,Sheet1!$B$4:$B$510,0),5),0)</f>
        <v>0</v>
      </c>
      <c r="G12" s="35">
        <f>IF(G11="ح",INDEX(Sheet1!$A$4:$F$510,MATCH($T11,Sheet1!$B$4:$B$510,0),5),0)</f>
        <v>0</v>
      </c>
      <c r="H12" s="35">
        <f>IF(H11="ح",INDEX(Sheet1!$A$4:$F$510,MATCH($T11,Sheet1!$B$4:$B$510,0),5),0)</f>
        <v>0</v>
      </c>
      <c r="I12" s="35">
        <f>IF(I11="ح",INDEX(Sheet1!$A$4:$F$510,MATCH($T11,Sheet1!$B$4:$B$510,0),5),0)</f>
        <v>0</v>
      </c>
      <c r="J12" s="35">
        <f>IF(J11="ح",INDEX(Sheet1!$A$4:$F$510,MATCH($T11,Sheet1!$B$4:$B$510,0),5),0)</f>
        <v>0</v>
      </c>
      <c r="K12" s="35">
        <f>IF(K11="ح",INDEX(Sheet1!$A$4:$F$510,MATCH($T11,Sheet1!$B$4:$B$510,0),5),0)</f>
        <v>0</v>
      </c>
      <c r="L12" s="35">
        <f>IF(L11="ح",INDEX(Sheet1!$A$4:$F$510,MATCH($T11,Sheet1!$B$4:$B$510,0),5),0)</f>
        <v>0</v>
      </c>
      <c r="M12" s="35">
        <f>IF(M11="ح",INDEX(Sheet1!$A$4:$F$510,MATCH($T11,Sheet1!$B$4:$B$510,0),5),0)</f>
        <v>0</v>
      </c>
      <c r="N12" s="35">
        <f>IF(N11="ح",INDEX(Sheet1!$A$4:$F$510,MATCH($T11,Sheet1!$B$4:$B$510,0),5),0)</f>
        <v>0</v>
      </c>
      <c r="O12" s="35">
        <f>IF(O11="ح",INDEX(Sheet1!$A$4:$F$510,MATCH($T11,Sheet1!$B$4:$B$510,0),5),0)</f>
        <v>0</v>
      </c>
      <c r="P12" s="35">
        <f>IF(P11="ح",INDEX(Sheet1!$A$4:$F$510,MATCH($T11,Sheet1!$B$4:$B$510,0),5),0)</f>
        <v>0</v>
      </c>
      <c r="Q12" s="96"/>
      <c r="R12" s="98"/>
      <c r="S12" s="100"/>
      <c r="T12" s="102"/>
      <c r="U12" s="104"/>
      <c r="V12" s="106"/>
      <c r="W12" s="90"/>
      <c r="X12" s="82"/>
      <c r="Y12" s="92"/>
      <c r="Z12" s="86"/>
      <c r="AA12" s="94"/>
      <c r="AB12" s="94"/>
      <c r="AC12" s="82"/>
      <c r="AD12" s="82"/>
      <c r="AE12" s="84"/>
      <c r="AF12" s="86"/>
      <c r="AG12" s="36"/>
      <c r="AH12" s="31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6" s="33" customFormat="1" ht="18.75" customHeight="1" thickTop="1">
      <c r="A13" s="37" t="str">
        <f>IFERROR(IF(OR(IFERROR(INDEX(Sheet1!$A$4:$F$510,MATCH(A$5,Sheet1!$A$4:$A$510,0),2)=$T13,INDEX(Sheet1!$A$4:$F$510,MATCH(A$6,Sheet1!$A$4:$A$510,0),2)=$T13),IFERROR(INDEX(Sheet1!$A$4:$F$510,MATCH(A$6,Sheet1!$A$4:$A$510,0),2)=$T13,INDEX(Sheet1!$A$4:$F$510,MATCH(A$5,Sheet1!$A$4:$A$510,0),2)=$T13)),"ح",""),"")</f>
        <v/>
      </c>
      <c r="B13" s="38" t="str">
        <f>IFERROR(IF(OR(IFERROR(INDEX(Sheet1!$A$4:$F$510,MATCH(B$5,Sheet1!$A$4:$A$510,0),2)=$T13,INDEX(Sheet1!$A$4:$F$510,MATCH(B$6,Sheet1!$A$4:$A$510,0),2)=$T13),IFERROR(INDEX(Sheet1!$A$4:$F$510,MATCH(B$6,Sheet1!$A$4:$A$510,0),2)=$T13,INDEX(Sheet1!$A$4:$F$510,MATCH(B$5,Sheet1!$A$4:$A$510,0),2)=$T13)),"ح",""),"")</f>
        <v/>
      </c>
      <c r="C13" s="38" t="str">
        <f>IFERROR(IF(OR(IFERROR(INDEX(Sheet1!$A$4:$F$510,MATCH(C$5,Sheet1!$A$4:$A$510,0),2)=$T13,INDEX(Sheet1!$A$4:$F$510,MATCH(C$6,Sheet1!$A$4:$A$510,0),2)=$T13),IFERROR(INDEX(Sheet1!$A$4:$F$510,MATCH(C$6,Sheet1!$A$4:$A$510,0),2)=$T13,INDEX(Sheet1!$A$4:$F$510,MATCH(C$5,Sheet1!$A$4:$A$510,0),2)=$T13)),"ح",""),"")</f>
        <v/>
      </c>
      <c r="D13" s="38" t="str">
        <f>IFERROR(IF(OR(IFERROR(INDEX(Sheet1!$A$4:$F$510,MATCH(D$5,Sheet1!$A$4:$A$510,0),2)=$T13,INDEX(Sheet1!$A$4:$F$510,MATCH(D$6,Sheet1!$A$4:$A$510,0),2)=$T13),IFERROR(INDEX(Sheet1!$A$4:$F$510,MATCH(D$6,Sheet1!$A$4:$A$510,0),2)=$T13,INDEX(Sheet1!$A$4:$F$510,MATCH(D$5,Sheet1!$A$4:$A$510,0),2)=$T13)),"ح",""),"")</f>
        <v/>
      </c>
      <c r="E13" s="38" t="str">
        <f>IFERROR(IF(OR(IFERROR(INDEX(Sheet1!$A$4:$F$510,MATCH(E$5,Sheet1!$A$4:$A$510,0),2)=$T13,INDEX(Sheet1!$A$4:$F$510,MATCH(E$6,Sheet1!$A$4:$A$510,0),2)=$T13),IFERROR(INDEX(Sheet1!$A$4:$F$510,MATCH(E$6,Sheet1!$A$4:$A$510,0),2)=$T13,INDEX(Sheet1!$A$4:$F$510,MATCH(E$5,Sheet1!$A$4:$A$510,0),2)=$T13)),"ح",""),"")</f>
        <v/>
      </c>
      <c r="F13" s="38" t="str">
        <f>IFERROR(IF(OR(IFERROR(INDEX(Sheet1!$A$4:$F$510,MATCH(F$5,Sheet1!$A$4:$A$510,0),2)=$T13,INDEX(Sheet1!$A$4:$F$510,MATCH(F$6,Sheet1!$A$4:$A$510,0),2)=$T13),IFERROR(INDEX(Sheet1!$A$4:$F$510,MATCH(F$6,Sheet1!$A$4:$A$510,0),2)=$T13,INDEX(Sheet1!$A$4:$F$510,MATCH(F$5,Sheet1!$A$4:$A$510,0),2)=$T13)),"ح",""),"")</f>
        <v/>
      </c>
      <c r="G13" s="38" t="str">
        <f>IFERROR(IF(OR(IFERROR(INDEX(Sheet1!$A$4:$F$510,MATCH(G$5,Sheet1!$A$4:$A$510,0),2)=$T13,INDEX(Sheet1!$A$4:$F$510,MATCH(G$6,Sheet1!$A$4:$A$510,0),2)=$T13),IFERROR(INDEX(Sheet1!$A$4:$F$510,MATCH(G$6,Sheet1!$A$4:$A$510,0),2)=$T13,INDEX(Sheet1!$A$4:$F$510,MATCH(G$5,Sheet1!$A$4:$A$510,0),2)=$T13)),"ح",""),"")</f>
        <v/>
      </c>
      <c r="H13" s="38" t="str">
        <f>IFERROR(IF(OR(IFERROR(INDEX(Sheet1!$A$4:$F$510,MATCH(H$5,Sheet1!$A$4:$A$510,0),2)=$T13,INDEX(Sheet1!$A$4:$F$510,MATCH(H$6,Sheet1!$A$4:$A$510,0),2)=$T13),IFERROR(INDEX(Sheet1!$A$4:$F$510,MATCH(H$6,Sheet1!$A$4:$A$510,0),2)=$T13,INDEX(Sheet1!$A$4:$F$510,MATCH(H$5,Sheet1!$A$4:$A$510,0),2)=$T13)),"ح",""),"")</f>
        <v/>
      </c>
      <c r="I13" s="38" t="str">
        <f>IFERROR(IF(OR(IFERROR(INDEX(Sheet1!$A$4:$F$510,MATCH(I$5,Sheet1!$A$4:$A$510,0),2)=$T13,INDEX(Sheet1!$A$4:$F$510,MATCH(I$6,Sheet1!$A$4:$A$510,0),2)=$T13),IFERROR(INDEX(Sheet1!$A$4:$F$510,MATCH(I$6,Sheet1!$A$4:$A$510,0),2)=$T13,INDEX(Sheet1!$A$4:$F$510,MATCH(I$5,Sheet1!$A$4:$A$510,0),2)=$T13)),"ح",""),"")</f>
        <v/>
      </c>
      <c r="J13" s="38" t="str">
        <f>IFERROR(IF(OR(IFERROR(INDEX(Sheet1!$A$4:$F$510,MATCH(J$5,Sheet1!$A$4:$A$510,0),2)=$T13,INDEX(Sheet1!$A$4:$F$510,MATCH(J$6,Sheet1!$A$4:$A$510,0),2)=$T13),IFERROR(INDEX(Sheet1!$A$4:$F$510,MATCH(J$6,Sheet1!$A$4:$A$510,0),2)=$T13,INDEX(Sheet1!$A$4:$F$510,MATCH(J$5,Sheet1!$A$4:$A$510,0),2)=$T13)),"ح",""),"")</f>
        <v/>
      </c>
      <c r="K13" s="38" t="str">
        <f>IFERROR(IF(OR(IFERROR(INDEX(Sheet1!$A$4:$F$510,MATCH(K$5,Sheet1!$A$4:$A$510,0),2)=$T13,INDEX(Sheet1!$A$4:$F$510,MATCH(K$6,Sheet1!$A$4:$A$510,0),2)=$T13),IFERROR(INDEX(Sheet1!$A$4:$F$510,MATCH(K$6,Sheet1!$A$4:$A$510,0),2)=$T13,INDEX(Sheet1!$A$4:$F$510,MATCH(K$5,Sheet1!$A$4:$A$510,0),2)=$T13)),"ح",""),"")</f>
        <v/>
      </c>
      <c r="L13" s="38" t="str">
        <f>IFERROR(IF(OR(IFERROR(INDEX(Sheet1!$A$4:$F$510,MATCH(L$5,Sheet1!$A$4:$A$510,0),2)=$T13,INDEX(Sheet1!$A$4:$F$510,MATCH(L$6,Sheet1!$A$4:$A$510,0),2)=$T13),IFERROR(INDEX(Sheet1!$A$4:$F$510,MATCH(L$6,Sheet1!$A$4:$A$510,0),2)=$T13,INDEX(Sheet1!$A$4:$F$510,MATCH(L$5,Sheet1!$A$4:$A$510,0),2)=$T13)),"ح",""),"")</f>
        <v/>
      </c>
      <c r="M13" s="38" t="str">
        <f>IFERROR(IF(OR(IFERROR(INDEX(Sheet1!$A$4:$F$510,MATCH(M$5,Sheet1!$A$4:$A$510,0),2)=$T13,INDEX(Sheet1!$A$4:$F$510,MATCH(M$6,Sheet1!$A$4:$A$510,0),2)=$T13),IFERROR(INDEX(Sheet1!$A$4:$F$510,MATCH(M$6,Sheet1!$A$4:$A$510,0),2)=$T13,INDEX(Sheet1!$A$4:$F$510,MATCH(M$5,Sheet1!$A$4:$A$510,0),2)=$T13)),"ح",""),"")</f>
        <v/>
      </c>
      <c r="N13" s="38" t="str">
        <f>IFERROR(IF(OR(IFERROR(INDEX(Sheet1!$A$4:$F$510,MATCH(N$5,Sheet1!$A$4:$A$510,0),2)=$T13,INDEX(Sheet1!$A$4:$F$510,MATCH(N$6,Sheet1!$A$4:$A$510,0),2)=$T13),IFERROR(INDEX(Sheet1!$A$4:$F$510,MATCH(N$6,Sheet1!$A$4:$A$510,0),2)=$T13,INDEX(Sheet1!$A$4:$F$510,MATCH(N$5,Sheet1!$A$4:$A$510,0),2)=$T13)),"ح",""),"")</f>
        <v/>
      </c>
      <c r="O13" s="38" t="str">
        <f>IFERROR(IF(OR(IFERROR(INDEX(Sheet1!$A$4:$F$510,MATCH(O$5,Sheet1!$A$4:$A$510,0),2)=$T13,INDEX(Sheet1!$A$4:$F$510,MATCH(O$6,Sheet1!$A$4:$A$510,0),2)=$T13),IFERROR(INDEX(Sheet1!$A$4:$F$510,MATCH(O$6,Sheet1!$A$4:$A$510,0),2)=$T13,INDEX(Sheet1!$A$4:$F$510,MATCH(O$5,Sheet1!$A$4:$A$510,0),2)=$T13)),"ح",""),"")</f>
        <v/>
      </c>
      <c r="P13" s="38" t="str">
        <f>IFERROR(IF(OR(IFERROR(INDEX(Sheet1!$A$4:$F$510,MATCH(P$5,Sheet1!$A$4:$A$510,0),2)=$T13,INDEX(Sheet1!$A$4:$F$510,MATCH(P$6,Sheet1!$A$4:$A$510,0),2)=$T13),IFERROR(INDEX(Sheet1!$A$4:$F$510,MATCH(P$6,Sheet1!$A$4:$A$510,0),2)=$T13,INDEX(Sheet1!$A$4:$F$510,MATCH(P$5,Sheet1!$A$4:$A$510,0),2)=$T13)),"ح",""),"")</f>
        <v/>
      </c>
      <c r="Q13" s="107"/>
      <c r="R13" s="97">
        <v>4</v>
      </c>
      <c r="S13" s="99"/>
      <c r="T13" s="101" t="s">
        <v>26</v>
      </c>
      <c r="U13" s="103"/>
      <c r="V13" s="105"/>
      <c r="W13" s="89"/>
      <c r="X13" s="81"/>
      <c r="Y13" s="91"/>
      <c r="Z13" s="85"/>
      <c r="AA13" s="93"/>
      <c r="AB13" s="93"/>
      <c r="AC13" s="81"/>
      <c r="AD13" s="81"/>
      <c r="AE13" s="83"/>
      <c r="AF13" s="85"/>
      <c r="AG13" s="30"/>
      <c r="AH13" s="31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6" s="33" customFormat="1" ht="18.75" customHeight="1" thickBot="1">
      <c r="A14" s="39">
        <f>IF(A13="ح",INDEX(Sheet1!$A$4:$F$510,MATCH($T13,Sheet1!$B$4:$B$510,0),5),0)</f>
        <v>0</v>
      </c>
      <c r="B14" s="40">
        <f>IF(B13="ح",INDEX(Sheet1!$A$4:$F$510,MATCH($T13,Sheet1!$B$4:$B$510,0),5),0)</f>
        <v>0</v>
      </c>
      <c r="C14" s="40">
        <f>IF(C13="ح",INDEX(Sheet1!$A$4:$F$510,MATCH($T13,Sheet1!$B$4:$B$510,0),5),0)</f>
        <v>0</v>
      </c>
      <c r="D14" s="40">
        <f>IF(D13="ح",INDEX(Sheet1!$A$4:$F$510,MATCH($T13,Sheet1!$B$4:$B$510,0),5),0)</f>
        <v>0</v>
      </c>
      <c r="E14" s="40">
        <f>IF(E13="ح",INDEX(Sheet1!$A$4:$F$510,MATCH($T13,Sheet1!$B$4:$B$510,0),5),0)</f>
        <v>0</v>
      </c>
      <c r="F14" s="40">
        <f>IF(F13="ح",INDEX(Sheet1!$A$4:$F$510,MATCH($T13,Sheet1!$B$4:$B$510,0),5),0)</f>
        <v>0</v>
      </c>
      <c r="G14" s="40">
        <f>IF(G13="ح",INDEX(Sheet1!$A$4:$F$510,MATCH($T13,Sheet1!$B$4:$B$510,0),5),0)</f>
        <v>0</v>
      </c>
      <c r="H14" s="40">
        <f>IF(H13="ح",INDEX(Sheet1!$A$4:$F$510,MATCH($T13,Sheet1!$B$4:$B$510,0),5),0)</f>
        <v>0</v>
      </c>
      <c r="I14" s="40">
        <f>IF(I13="ح",INDEX(Sheet1!$A$4:$F$510,MATCH($T13,Sheet1!$B$4:$B$510,0),5),0)</f>
        <v>0</v>
      </c>
      <c r="J14" s="40">
        <f>IF(J13="ح",INDEX(Sheet1!$A$4:$F$510,MATCH($T13,Sheet1!$B$4:$B$510,0),5),0)</f>
        <v>0</v>
      </c>
      <c r="K14" s="40">
        <f>IF(K13="ح",INDEX(Sheet1!$A$4:$F$510,MATCH($T13,Sheet1!$B$4:$B$510,0),5),0)</f>
        <v>0</v>
      </c>
      <c r="L14" s="40">
        <f>IF(L13="ح",INDEX(Sheet1!$A$4:$F$510,MATCH($T13,Sheet1!$B$4:$B$510,0),5),0)</f>
        <v>0</v>
      </c>
      <c r="M14" s="40">
        <f>IF(M13="ح",INDEX(Sheet1!$A$4:$F$510,MATCH($T13,Sheet1!$B$4:$B$510,0),5),0)</f>
        <v>0</v>
      </c>
      <c r="N14" s="40">
        <f>IF(N13="ح",INDEX(Sheet1!$A$4:$F$510,MATCH($T13,Sheet1!$B$4:$B$510,0),5),0)</f>
        <v>0</v>
      </c>
      <c r="O14" s="40">
        <f>IF(O13="ح",INDEX(Sheet1!$A$4:$F$510,MATCH($T13,Sheet1!$B$4:$B$510,0),5),0)</f>
        <v>0</v>
      </c>
      <c r="P14" s="40">
        <f>IF(P13="ح",INDEX(Sheet1!$A$4:$F$510,MATCH($T13,Sheet1!$B$4:$B$510,0),5),0)</f>
        <v>0</v>
      </c>
      <c r="Q14" s="108"/>
      <c r="R14" s="98"/>
      <c r="S14" s="100"/>
      <c r="T14" s="102"/>
      <c r="U14" s="104"/>
      <c r="V14" s="106"/>
      <c r="W14" s="90"/>
      <c r="X14" s="82"/>
      <c r="Y14" s="92"/>
      <c r="Z14" s="86"/>
      <c r="AA14" s="94"/>
      <c r="AB14" s="94"/>
      <c r="AC14" s="82"/>
      <c r="AD14" s="82"/>
      <c r="AE14" s="84"/>
      <c r="AF14" s="86"/>
      <c r="AG14" s="36"/>
      <c r="AH14" s="31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56" s="46" customFormat="1" ht="18.75" customHeight="1" thickTop="1">
      <c r="A15" s="41" t="str">
        <f>IFERROR(IF(OR(IFERROR(INDEX(Sheet1!$A$4:$F$510,MATCH(A$5,Sheet1!$A$4:$A$510,0),2)=$T15,INDEX(Sheet1!$A$4:$F$510,MATCH(A$6,Sheet1!$A$4:$A$510,0),2)=$T15),IFERROR(INDEX(Sheet1!$A$4:$F$510,MATCH(A$6,Sheet1!$A$4:$A$510,0),2)=$T15,INDEX(Sheet1!$A$4:$F$510,MATCH(A$5,Sheet1!$A$4:$A$510,0),2)=$T15)),"ح",""),"")</f>
        <v/>
      </c>
      <c r="B15" s="42" t="str">
        <f>IFERROR(IF(OR(IFERROR(INDEX(Sheet1!$A$4:$F$510,MATCH(B$5,Sheet1!$A$4:$A$510,0),2)=$T15,INDEX(Sheet1!$A$4:$F$510,MATCH(B$6,Sheet1!$A$4:$A$510,0),2)=$T15),IFERROR(INDEX(Sheet1!$A$4:$F$510,MATCH(B$6,Sheet1!$A$4:$A$510,0),2)=$T15,INDEX(Sheet1!$A$4:$F$510,MATCH(B$5,Sheet1!$A$4:$A$510,0),2)=$T15)),"ح",""),"")</f>
        <v/>
      </c>
      <c r="C15" s="42" t="str">
        <f>IFERROR(IF(OR(IFERROR(INDEX(Sheet1!$A$4:$F$510,MATCH(C$5,Sheet1!$A$4:$A$510,0),2)=$T15,INDEX(Sheet1!$A$4:$F$510,MATCH(C$6,Sheet1!$A$4:$A$510,0),2)=$T15),IFERROR(INDEX(Sheet1!$A$4:$F$510,MATCH(C$6,Sheet1!$A$4:$A$510,0),2)=$T15,INDEX(Sheet1!$A$4:$F$510,MATCH(C$5,Sheet1!$A$4:$A$510,0),2)=$T15)),"ح",""),"")</f>
        <v/>
      </c>
      <c r="D15" s="42" t="str">
        <f>IFERROR(IF(OR(IFERROR(INDEX(Sheet1!$A$4:$F$510,MATCH(D$5,Sheet1!$A$4:$A$510,0),2)=$T15,INDEX(Sheet1!$A$4:$F$510,MATCH(D$6,Sheet1!$A$4:$A$510,0),2)=$T15),IFERROR(INDEX(Sheet1!$A$4:$F$510,MATCH(D$6,Sheet1!$A$4:$A$510,0),2)=$T15,INDEX(Sheet1!$A$4:$F$510,MATCH(D$5,Sheet1!$A$4:$A$510,0),2)=$T15)),"ح",""),"")</f>
        <v/>
      </c>
      <c r="E15" s="42" t="str">
        <f>IFERROR(IF(OR(IFERROR(INDEX(Sheet1!$A$4:$F$510,MATCH(E$5,Sheet1!$A$4:$A$510,0),2)=$T15,INDEX(Sheet1!$A$4:$F$510,MATCH(E$6,Sheet1!$A$4:$A$510,0),2)=$T15),IFERROR(INDEX(Sheet1!$A$4:$F$510,MATCH(E$6,Sheet1!$A$4:$A$510,0),2)=$T15,INDEX(Sheet1!$A$4:$F$510,MATCH(E$5,Sheet1!$A$4:$A$510,0),2)=$T15)),"ح",""),"")</f>
        <v/>
      </c>
      <c r="F15" s="42" t="str">
        <f>IFERROR(IF(OR(IFERROR(INDEX(Sheet1!$A$4:$F$510,MATCH(F$5,Sheet1!$A$4:$A$510,0),2)=$T15,INDEX(Sheet1!$A$4:$F$510,MATCH(F$6,Sheet1!$A$4:$A$510,0),2)=$T15),IFERROR(INDEX(Sheet1!$A$4:$F$510,MATCH(F$6,Sheet1!$A$4:$A$510,0),2)=$T15,INDEX(Sheet1!$A$4:$F$510,MATCH(F$5,Sheet1!$A$4:$A$510,0),2)=$T15)),"ح",""),"")</f>
        <v/>
      </c>
      <c r="G15" s="42" t="str">
        <f>IFERROR(IF(OR(IFERROR(INDEX(Sheet1!$A$4:$F$510,MATCH(G$5,Sheet1!$A$4:$A$510,0),2)=$T15,INDEX(Sheet1!$A$4:$F$510,MATCH(G$6,Sheet1!$A$4:$A$510,0),2)=$T15),IFERROR(INDEX(Sheet1!$A$4:$F$510,MATCH(G$6,Sheet1!$A$4:$A$510,0),2)=$T15,INDEX(Sheet1!$A$4:$F$510,MATCH(G$5,Sheet1!$A$4:$A$510,0),2)=$T15)),"ح",""),"")</f>
        <v/>
      </c>
      <c r="H15" s="42" t="str">
        <f>IFERROR(IF(OR(IFERROR(INDEX(Sheet1!$A$4:$F$510,MATCH(H$5,Sheet1!$A$4:$A$510,0),2)=$T15,INDEX(Sheet1!$A$4:$F$510,MATCH(H$6,Sheet1!$A$4:$A$510,0),2)=$T15),IFERROR(INDEX(Sheet1!$A$4:$F$510,MATCH(H$6,Sheet1!$A$4:$A$510,0),2)=$T15,INDEX(Sheet1!$A$4:$F$510,MATCH(H$5,Sheet1!$A$4:$A$510,0),2)=$T15)),"ح",""),"")</f>
        <v/>
      </c>
      <c r="I15" s="42" t="str">
        <f>IFERROR(IF(OR(IFERROR(INDEX(Sheet1!$A$4:$F$510,MATCH(I$5,Sheet1!$A$4:$A$510,0),2)=$T15,INDEX(Sheet1!$A$4:$F$510,MATCH(I$6,Sheet1!$A$4:$A$510,0),2)=$T15),IFERROR(INDEX(Sheet1!$A$4:$F$510,MATCH(I$6,Sheet1!$A$4:$A$510,0),2)=$T15,INDEX(Sheet1!$A$4:$F$510,MATCH(I$5,Sheet1!$A$4:$A$510,0),2)=$T15)),"ح",""),"")</f>
        <v/>
      </c>
      <c r="J15" s="42" t="str">
        <f>IFERROR(IF(OR(IFERROR(INDEX(Sheet1!$A$4:$F$510,MATCH(J$5,Sheet1!$A$4:$A$510,0),2)=$T15,INDEX(Sheet1!$A$4:$F$510,MATCH(J$6,Sheet1!$A$4:$A$510,0),2)=$T15),IFERROR(INDEX(Sheet1!$A$4:$F$510,MATCH(J$6,Sheet1!$A$4:$A$510,0),2)=$T15,INDEX(Sheet1!$A$4:$F$510,MATCH(J$5,Sheet1!$A$4:$A$510,0),2)=$T15)),"ح",""),"")</f>
        <v/>
      </c>
      <c r="K15" s="42" t="str">
        <f>IFERROR(IF(OR(IFERROR(INDEX(Sheet1!$A$4:$F$510,MATCH(K$5,Sheet1!$A$4:$A$510,0),2)=$T15,INDEX(Sheet1!$A$4:$F$510,MATCH(K$6,Sheet1!$A$4:$A$510,0),2)=$T15),IFERROR(INDEX(Sheet1!$A$4:$F$510,MATCH(K$6,Sheet1!$A$4:$A$510,0),2)=$T15,INDEX(Sheet1!$A$4:$F$510,MATCH(K$5,Sheet1!$A$4:$A$510,0),2)=$T15)),"ح",""),"")</f>
        <v/>
      </c>
      <c r="L15" s="42" t="str">
        <f>IFERROR(IF(OR(IFERROR(INDEX(Sheet1!$A$4:$F$510,MATCH(L$5,Sheet1!$A$4:$A$510,0),2)=$T15,INDEX(Sheet1!$A$4:$F$510,MATCH(L$6,Sheet1!$A$4:$A$510,0),2)=$T15),IFERROR(INDEX(Sheet1!$A$4:$F$510,MATCH(L$6,Sheet1!$A$4:$A$510,0),2)=$T15,INDEX(Sheet1!$A$4:$F$510,MATCH(L$5,Sheet1!$A$4:$A$510,0),2)=$T15)),"ح",""),"")</f>
        <v>ح</v>
      </c>
      <c r="M15" s="42" t="str">
        <f>IFERROR(IF(OR(IFERROR(INDEX(Sheet1!$A$4:$F$510,MATCH(M$5,Sheet1!$A$4:$A$510,0),2)=$T15,INDEX(Sheet1!$A$4:$F$510,MATCH(M$6,Sheet1!$A$4:$A$510,0),2)=$T15),IFERROR(INDEX(Sheet1!$A$4:$F$510,MATCH(M$6,Sheet1!$A$4:$A$510,0),2)=$T15,INDEX(Sheet1!$A$4:$F$510,MATCH(M$5,Sheet1!$A$4:$A$510,0),2)=$T15)),"ح",""),"")</f>
        <v/>
      </c>
      <c r="N15" s="42" t="str">
        <f>IFERROR(IF(OR(IFERROR(INDEX(Sheet1!$A$4:$F$510,MATCH(N$5,Sheet1!$A$4:$A$510,0),2)=$T15,INDEX(Sheet1!$A$4:$F$510,MATCH(N$6,Sheet1!$A$4:$A$510,0),2)=$T15),IFERROR(INDEX(Sheet1!$A$4:$F$510,MATCH(N$6,Sheet1!$A$4:$A$510,0),2)=$T15,INDEX(Sheet1!$A$4:$F$510,MATCH(N$5,Sheet1!$A$4:$A$510,0),2)=$T15)),"ح",""),"")</f>
        <v/>
      </c>
      <c r="O15" s="42" t="str">
        <f>IFERROR(IF(OR(IFERROR(INDEX(Sheet1!$A$4:$F$510,MATCH(O$5,Sheet1!$A$4:$A$510,0),2)=$T15,INDEX(Sheet1!$A$4:$F$510,MATCH(O$6,Sheet1!$A$4:$A$510,0),2)=$T15),IFERROR(INDEX(Sheet1!$A$4:$F$510,MATCH(O$6,Sheet1!$A$4:$A$510,0),2)=$T15,INDEX(Sheet1!$A$4:$F$510,MATCH(O$5,Sheet1!$A$4:$A$510,0),2)=$T15)),"ح",""),"")</f>
        <v/>
      </c>
      <c r="P15" s="42" t="str">
        <f>IFERROR(IF(OR(IFERROR(INDEX(Sheet1!$A$4:$F$510,MATCH(P$5,Sheet1!$A$4:$A$510,0),2)=$T15,INDEX(Sheet1!$A$4:$F$510,MATCH(P$6,Sheet1!$A$4:$A$510,0),2)=$T15),IFERROR(INDEX(Sheet1!$A$4:$F$510,MATCH(P$6,Sheet1!$A$4:$A$510,0),2)=$T15,INDEX(Sheet1!$A$4:$F$510,MATCH(P$5,Sheet1!$A$4:$A$510,0),2)=$T15)),"ح",""),"")</f>
        <v/>
      </c>
      <c r="Q15" s="115"/>
      <c r="R15" s="117">
        <v>5</v>
      </c>
      <c r="S15" s="119"/>
      <c r="T15" s="121" t="s">
        <v>25</v>
      </c>
      <c r="U15" s="123"/>
      <c r="V15" s="125"/>
      <c r="W15" s="109"/>
      <c r="X15" s="111"/>
      <c r="Y15" s="113"/>
      <c r="Z15" s="129"/>
      <c r="AA15" s="131"/>
      <c r="AB15" s="131"/>
      <c r="AC15" s="111"/>
      <c r="AD15" s="111"/>
      <c r="AE15" s="127"/>
      <c r="AF15" s="129"/>
      <c r="AG15" s="43"/>
      <c r="AH15" s="44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</row>
    <row r="16" spans="1:56" s="46" customFormat="1" ht="18.75" customHeight="1" thickBot="1">
      <c r="A16" s="47">
        <f>IF(A15="ح",INDEX(Sheet1!$A$4:$F$510,MATCH($T15,Sheet1!$B$4:$B$510,0),5),0)</f>
        <v>0</v>
      </c>
      <c r="B16" s="48">
        <f>IF(B15="ح",INDEX(Sheet1!$A$4:$F$510,MATCH($T15,Sheet1!$B$4:$B$510,0),5),0)</f>
        <v>0</v>
      </c>
      <c r="C16" s="48">
        <f>IF(C15="ح",INDEX(Sheet1!$A$4:$F$510,MATCH($T15,Sheet1!$B$4:$B$510,0),5),0)</f>
        <v>0</v>
      </c>
      <c r="D16" s="48">
        <f>IF(D15="ح",INDEX(Sheet1!$A$4:$F$510,MATCH($T15,Sheet1!$B$4:$B$510,0),5),0)</f>
        <v>0</v>
      </c>
      <c r="E16" s="48">
        <f>IF(E15="ح",INDEX(Sheet1!$A$4:$F$510,MATCH($T15,Sheet1!$B$4:$B$510,0),5),0)</f>
        <v>0</v>
      </c>
      <c r="F16" s="48">
        <f>IF(F15="ح",INDEX(Sheet1!$A$4:$F$510,MATCH($T15,Sheet1!$B$4:$B$510,0),5),0)</f>
        <v>0</v>
      </c>
      <c r="G16" s="48">
        <f>IF(G15="ح",INDEX(Sheet1!$A$4:$F$510,MATCH($T15,Sheet1!$B$4:$B$510,0),5),0)</f>
        <v>0</v>
      </c>
      <c r="H16" s="48">
        <f>IF(H15="ح",INDEX(Sheet1!$A$4:$F$510,MATCH($T15,Sheet1!$B$4:$B$510,0),5),0)</f>
        <v>0</v>
      </c>
      <c r="I16" s="48">
        <f>IF(I15="ح",INDEX(Sheet1!$A$4:$F$510,MATCH($T15,Sheet1!$B$4:$B$510,0),5),0)</f>
        <v>0</v>
      </c>
      <c r="J16" s="48">
        <f>IF(J15="ح",INDEX(Sheet1!$A$4:$F$510,MATCH($T15,Sheet1!$B$4:$B$510,0),5),0)</f>
        <v>0</v>
      </c>
      <c r="K16" s="48">
        <f>IF(K15="ح",INDEX(Sheet1!$A$4:$F$510,MATCH($T15,Sheet1!$B$4:$B$510,0),5),0)</f>
        <v>0</v>
      </c>
      <c r="L16" s="48">
        <f>IF(L15="ح",INDEX(Sheet1!$A$4:$F$510,MATCH($T15,Sheet1!$B$4:$B$510,0),5),0)</f>
        <v>4</v>
      </c>
      <c r="M16" s="48">
        <f>IF(M15="ح",INDEX(Sheet1!$A$4:$F$510,MATCH($T15,Sheet1!$B$4:$B$510,0),5),0)</f>
        <v>0</v>
      </c>
      <c r="N16" s="48">
        <f>IF(N15="ح",INDEX(Sheet1!$A$4:$F$510,MATCH($T15,Sheet1!$B$4:$B$510,0),5),0)</f>
        <v>0</v>
      </c>
      <c r="O16" s="48">
        <f>IF(O15="ح",INDEX(Sheet1!$A$4:$F$510,MATCH($T15,Sheet1!$B$4:$B$510,0),5),0)</f>
        <v>0</v>
      </c>
      <c r="P16" s="48">
        <f>IF(P15="ح",INDEX(Sheet1!$A$4:$F$510,MATCH($T15,Sheet1!$B$4:$B$510,0),5),0)</f>
        <v>0</v>
      </c>
      <c r="Q16" s="116"/>
      <c r="R16" s="118"/>
      <c r="S16" s="120"/>
      <c r="T16" s="122"/>
      <c r="U16" s="124"/>
      <c r="V16" s="126"/>
      <c r="W16" s="110"/>
      <c r="X16" s="112"/>
      <c r="Y16" s="114"/>
      <c r="Z16" s="130"/>
      <c r="AA16" s="132"/>
      <c r="AB16" s="132"/>
      <c r="AC16" s="112"/>
      <c r="AD16" s="112"/>
      <c r="AE16" s="128"/>
      <c r="AF16" s="130"/>
      <c r="AG16" s="49"/>
      <c r="AH16" s="44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</row>
    <row r="17" spans="1:55" s="33" customFormat="1" ht="18.75" customHeight="1" thickTop="1">
      <c r="A17" s="37" t="str">
        <f>IFERROR(IF(OR(IFERROR(INDEX(Sheet1!$A$4:$F$510,MATCH(A$5,Sheet1!$A$4:$A$510,0),2)=$T17,INDEX(Sheet1!$A$4:$F$510,MATCH(A$6,Sheet1!$A$4:$A$510,0),2)=$T17),IFERROR(INDEX(Sheet1!$A$4:$F$510,MATCH(A$6,Sheet1!$A$4:$A$510,0),2)=$T17,INDEX(Sheet1!$A$4:$F$510,MATCH(A$5,Sheet1!$A$4:$A$510,0),2)=$T17)),"ح",""),"")</f>
        <v/>
      </c>
      <c r="B17" s="38" t="str">
        <f>IFERROR(IF(OR(IFERROR(INDEX(Sheet1!$A$4:$F$510,MATCH(B$5,Sheet1!$A$4:$A$510,0),2)=$T17,INDEX(Sheet1!$A$4:$F$510,MATCH(B$6,Sheet1!$A$4:$A$510,0),2)=$T17),IFERROR(INDEX(Sheet1!$A$4:$F$510,MATCH(B$6,Sheet1!$A$4:$A$510,0),2)=$T17,INDEX(Sheet1!$A$4:$F$510,MATCH(B$5,Sheet1!$A$4:$A$510,0),2)=$T17)),"ح",""),"")</f>
        <v/>
      </c>
      <c r="C17" s="38" t="str">
        <f>IFERROR(IF(OR(IFERROR(INDEX(Sheet1!$A$4:$F$510,MATCH(C$5,Sheet1!$A$4:$A$510,0),2)=$T17,INDEX(Sheet1!$A$4:$F$510,MATCH(C$6,Sheet1!$A$4:$A$510,0),2)=$T17),IFERROR(INDEX(Sheet1!$A$4:$F$510,MATCH(C$6,Sheet1!$A$4:$A$510,0),2)=$T17,INDEX(Sheet1!$A$4:$F$510,MATCH(C$5,Sheet1!$A$4:$A$510,0),2)=$T17)),"ح",""),"")</f>
        <v/>
      </c>
      <c r="D17" s="38" t="str">
        <f>IFERROR(IF(OR(IFERROR(INDEX(Sheet1!$A$4:$F$510,MATCH(D$5,Sheet1!$A$4:$A$510,0),2)=$T17,INDEX(Sheet1!$A$4:$F$510,MATCH(D$6,Sheet1!$A$4:$A$510,0),2)=$T17),IFERROR(INDEX(Sheet1!$A$4:$F$510,MATCH(D$6,Sheet1!$A$4:$A$510,0),2)=$T17,INDEX(Sheet1!$A$4:$F$510,MATCH(D$5,Sheet1!$A$4:$A$510,0),2)=$T17)),"ح",""),"")</f>
        <v/>
      </c>
      <c r="E17" s="38" t="str">
        <f>IFERROR(IF(OR(IFERROR(INDEX(Sheet1!$A$4:$F$510,MATCH(E$5,Sheet1!$A$4:$A$510,0),2)=$T17,INDEX(Sheet1!$A$4:$F$510,MATCH(E$6,Sheet1!$A$4:$A$510,0),2)=$T17),IFERROR(INDEX(Sheet1!$A$4:$F$510,MATCH(E$6,Sheet1!$A$4:$A$510,0),2)=$T17,INDEX(Sheet1!$A$4:$F$510,MATCH(E$5,Sheet1!$A$4:$A$510,0),2)=$T17)),"ح",""),"")</f>
        <v/>
      </c>
      <c r="F17" s="38" t="str">
        <f>IFERROR(IF(OR(IFERROR(INDEX(Sheet1!$A$4:$F$510,MATCH(F$5,Sheet1!$A$4:$A$510,0),2)=$T17,INDEX(Sheet1!$A$4:$F$510,MATCH(F$6,Sheet1!$A$4:$A$510,0),2)=$T17),IFERROR(INDEX(Sheet1!$A$4:$F$510,MATCH(F$6,Sheet1!$A$4:$A$510,0),2)=$T17,INDEX(Sheet1!$A$4:$F$510,MATCH(F$5,Sheet1!$A$4:$A$510,0),2)=$T17)),"ح",""),"")</f>
        <v/>
      </c>
      <c r="G17" s="38" t="str">
        <f>IFERROR(IF(OR(IFERROR(INDEX(Sheet1!$A$4:$F$510,MATCH(G$5,Sheet1!$A$4:$A$510,0),2)=$T17,INDEX(Sheet1!$A$4:$F$510,MATCH(G$6,Sheet1!$A$4:$A$510,0),2)=$T17),IFERROR(INDEX(Sheet1!$A$4:$F$510,MATCH(G$6,Sheet1!$A$4:$A$510,0),2)=$T17,INDEX(Sheet1!$A$4:$F$510,MATCH(G$5,Sheet1!$A$4:$A$510,0),2)=$T17)),"ح",""),"")</f>
        <v/>
      </c>
      <c r="H17" s="38" t="str">
        <f>IFERROR(IF(OR(IFERROR(INDEX(Sheet1!$A$4:$F$510,MATCH(H$5,Sheet1!$A$4:$A$510,0),2)=$T17,INDEX(Sheet1!$A$4:$F$510,MATCH(H$6,Sheet1!$A$4:$A$510,0),2)=$T17),IFERROR(INDEX(Sheet1!$A$4:$F$510,MATCH(H$6,Sheet1!$A$4:$A$510,0),2)=$T17,INDEX(Sheet1!$A$4:$F$510,MATCH(H$5,Sheet1!$A$4:$A$510,0),2)=$T17)),"ح",""),"")</f>
        <v/>
      </c>
      <c r="I17" s="38" t="str">
        <f>IFERROR(IF(OR(IFERROR(INDEX(Sheet1!$A$4:$F$510,MATCH(I$5,Sheet1!$A$4:$A$510,0),2)=$T17,INDEX(Sheet1!$A$4:$F$510,MATCH(I$6,Sheet1!$A$4:$A$510,0),2)=$T17),IFERROR(INDEX(Sheet1!$A$4:$F$510,MATCH(I$6,Sheet1!$A$4:$A$510,0),2)=$T17,INDEX(Sheet1!$A$4:$F$510,MATCH(I$5,Sheet1!$A$4:$A$510,0),2)=$T17)),"ح",""),"")</f>
        <v/>
      </c>
      <c r="J17" s="38" t="str">
        <f>IFERROR(IF(OR(IFERROR(INDEX(Sheet1!$A$4:$F$510,MATCH(J$5,Sheet1!$A$4:$A$510,0),2)=$T17,INDEX(Sheet1!$A$4:$F$510,MATCH(J$6,Sheet1!$A$4:$A$510,0),2)=$T17),IFERROR(INDEX(Sheet1!$A$4:$F$510,MATCH(J$6,Sheet1!$A$4:$A$510,0),2)=$T17,INDEX(Sheet1!$A$4:$F$510,MATCH(J$5,Sheet1!$A$4:$A$510,0),2)=$T17)),"ح",""),"")</f>
        <v/>
      </c>
      <c r="K17" s="38" t="str">
        <f>IFERROR(IF(OR(IFERROR(INDEX(Sheet1!$A$4:$F$510,MATCH(K$5,Sheet1!$A$4:$A$510,0),2)=$T17,INDEX(Sheet1!$A$4:$F$510,MATCH(K$6,Sheet1!$A$4:$A$510,0),2)=$T17),IFERROR(INDEX(Sheet1!$A$4:$F$510,MATCH(K$6,Sheet1!$A$4:$A$510,0),2)=$T17,INDEX(Sheet1!$A$4:$F$510,MATCH(K$5,Sheet1!$A$4:$A$510,0),2)=$T17)),"ح",""),"")</f>
        <v/>
      </c>
      <c r="L17" s="38" t="str">
        <f>IFERROR(IF(OR(IFERROR(INDEX(Sheet1!$A$4:$F$510,MATCH(L$5,Sheet1!$A$4:$A$510,0),2)=$T17,INDEX(Sheet1!$A$4:$F$510,MATCH(L$6,Sheet1!$A$4:$A$510,0),2)=$T17),IFERROR(INDEX(Sheet1!$A$4:$F$510,MATCH(L$6,Sheet1!$A$4:$A$510,0),2)=$T17,INDEX(Sheet1!$A$4:$F$510,MATCH(L$5,Sheet1!$A$4:$A$510,0),2)=$T17)),"ح",""),"")</f>
        <v/>
      </c>
      <c r="M17" s="38" t="str">
        <f>IFERROR(IF(OR(IFERROR(INDEX(Sheet1!$A$4:$F$510,MATCH(M$5,Sheet1!$A$4:$A$510,0),2)=$T17,INDEX(Sheet1!$A$4:$F$510,MATCH(M$6,Sheet1!$A$4:$A$510,0),2)=$T17),IFERROR(INDEX(Sheet1!$A$4:$F$510,MATCH(M$6,Sheet1!$A$4:$A$510,0),2)=$T17,INDEX(Sheet1!$A$4:$F$510,MATCH(M$5,Sheet1!$A$4:$A$510,0),2)=$T17)),"ح",""),"")</f>
        <v/>
      </c>
      <c r="N17" s="38" t="str">
        <f>IFERROR(IF(OR(IFERROR(INDEX(Sheet1!$A$4:$F$510,MATCH(N$5,Sheet1!$A$4:$A$510,0),2)=$T17,INDEX(Sheet1!$A$4:$F$510,MATCH(N$6,Sheet1!$A$4:$A$510,0),2)=$T17),IFERROR(INDEX(Sheet1!$A$4:$F$510,MATCH(N$6,Sheet1!$A$4:$A$510,0),2)=$T17,INDEX(Sheet1!$A$4:$F$510,MATCH(N$5,Sheet1!$A$4:$A$510,0),2)=$T17)),"ح",""),"")</f>
        <v/>
      </c>
      <c r="O17" s="38" t="str">
        <f>IFERROR(IF(OR(IFERROR(INDEX(Sheet1!$A$4:$F$510,MATCH(O$5,Sheet1!$A$4:$A$510,0),2)=$T17,INDEX(Sheet1!$A$4:$F$510,MATCH(O$6,Sheet1!$A$4:$A$510,0),2)=$T17),IFERROR(INDEX(Sheet1!$A$4:$F$510,MATCH(O$6,Sheet1!$A$4:$A$510,0),2)=$T17,INDEX(Sheet1!$A$4:$F$510,MATCH(O$5,Sheet1!$A$4:$A$510,0),2)=$T17)),"ح",""),"")</f>
        <v/>
      </c>
      <c r="P17" s="38" t="str">
        <f>IFERROR(IF(OR(IFERROR(INDEX(Sheet1!$A$4:$F$510,MATCH(P$5,Sheet1!$A$4:$A$510,0),2)=$T17,INDEX(Sheet1!$A$4:$F$510,MATCH(P$6,Sheet1!$A$4:$A$510,0),2)=$T17),IFERROR(INDEX(Sheet1!$A$4:$F$510,MATCH(P$6,Sheet1!$A$4:$A$510,0),2)=$T17,INDEX(Sheet1!$A$4:$F$510,MATCH(P$5,Sheet1!$A$4:$A$510,0),2)=$T17)),"ح",""),"")</f>
        <v/>
      </c>
      <c r="Q17" s="95"/>
      <c r="R17" s="97"/>
      <c r="S17" s="99"/>
      <c r="T17" s="101"/>
      <c r="U17" s="103"/>
      <c r="V17" s="105"/>
      <c r="W17" s="89"/>
      <c r="X17" s="81"/>
      <c r="Y17" s="91"/>
      <c r="Z17" s="85"/>
      <c r="AA17" s="93"/>
      <c r="AB17" s="93"/>
      <c r="AC17" s="81"/>
      <c r="AD17" s="81"/>
      <c r="AE17" s="83"/>
      <c r="AF17" s="85"/>
      <c r="AG17" s="30"/>
      <c r="AH17" s="31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</row>
    <row r="18" spans="1:55" s="33" customFormat="1" ht="18.75" customHeight="1" thickBot="1">
      <c r="A18" s="39">
        <f>IF(A17="ح",INDEX(Sheet1!$A$4:$F$510,MATCH($T17,Sheet1!$B$4:$B$510,0),5),0)</f>
        <v>0</v>
      </c>
      <c r="B18" s="40">
        <f>IF(B17="ح",INDEX(Sheet1!$A$4:$F$510,MATCH($T17,Sheet1!$B$4:$B$510,0),5),0)</f>
        <v>0</v>
      </c>
      <c r="C18" s="40">
        <f>IF(C17="ح",INDEX(Sheet1!$A$4:$F$510,MATCH($T17,Sheet1!$B$4:$B$510,0),5),0)</f>
        <v>0</v>
      </c>
      <c r="D18" s="40">
        <f>IF(D17="ح",INDEX(Sheet1!$A$4:$F$510,MATCH($T17,Sheet1!$B$4:$B$510,0),5),0)</f>
        <v>0</v>
      </c>
      <c r="E18" s="40">
        <f>IF(E17="ح",INDEX(Sheet1!$A$4:$F$510,MATCH($T17,Sheet1!$B$4:$B$510,0),5),0)</f>
        <v>0</v>
      </c>
      <c r="F18" s="40">
        <f>IF(F17="ح",INDEX(Sheet1!$A$4:$F$510,MATCH($T17,Sheet1!$B$4:$B$510,0),5),0)</f>
        <v>0</v>
      </c>
      <c r="G18" s="40">
        <f>IF(G17="ح",INDEX(Sheet1!$A$4:$F$510,MATCH($T17,Sheet1!$B$4:$B$510,0),5),0)</f>
        <v>0</v>
      </c>
      <c r="H18" s="40">
        <f>IF(H17="ح",INDEX(Sheet1!$A$4:$F$510,MATCH($T17,Sheet1!$B$4:$B$510,0),5),0)</f>
        <v>0</v>
      </c>
      <c r="I18" s="40">
        <f>IF(I17="ح",INDEX(Sheet1!$A$4:$F$510,MATCH($T17,Sheet1!$B$4:$B$510,0),5),0)</f>
        <v>0</v>
      </c>
      <c r="J18" s="40">
        <f>IF(J17="ح",INDEX(Sheet1!$A$4:$F$510,MATCH($T17,Sheet1!$B$4:$B$510,0),5),0)</f>
        <v>0</v>
      </c>
      <c r="K18" s="40">
        <f>IF(K17="ح",INDEX(Sheet1!$A$4:$F$510,MATCH($T17,Sheet1!$B$4:$B$510,0),5),0)</f>
        <v>0</v>
      </c>
      <c r="L18" s="40">
        <f>IF(L17="ح",INDEX(Sheet1!$A$4:$F$510,MATCH($T17,Sheet1!$B$4:$B$510,0),5),0)</f>
        <v>0</v>
      </c>
      <c r="M18" s="40">
        <f>IF(M17="ح",INDEX(Sheet1!$A$4:$F$510,MATCH($T17,Sheet1!$B$4:$B$510,0),5),0)</f>
        <v>0</v>
      </c>
      <c r="N18" s="40">
        <f>IF(N17="ح",INDEX(Sheet1!$A$4:$F$510,MATCH($T17,Sheet1!$B$4:$B$510,0),5),0)</f>
        <v>0</v>
      </c>
      <c r="O18" s="40">
        <f>IF(O17="ح",INDEX(Sheet1!$A$4:$F$510,MATCH($T17,Sheet1!$B$4:$B$510,0),5),0)</f>
        <v>0</v>
      </c>
      <c r="P18" s="40">
        <f>IF(P17="ح",INDEX(Sheet1!$A$4:$F$510,MATCH($T17,Sheet1!$B$4:$B$510,0),5),0)</f>
        <v>0</v>
      </c>
      <c r="Q18" s="96"/>
      <c r="R18" s="98"/>
      <c r="S18" s="100"/>
      <c r="T18" s="102"/>
      <c r="U18" s="104"/>
      <c r="V18" s="106"/>
      <c r="W18" s="90"/>
      <c r="X18" s="82"/>
      <c r="Y18" s="92"/>
      <c r="Z18" s="86"/>
      <c r="AA18" s="94"/>
      <c r="AB18" s="94"/>
      <c r="AC18" s="82"/>
      <c r="AD18" s="82"/>
      <c r="AE18" s="84"/>
      <c r="AF18" s="86"/>
      <c r="AG18" s="36"/>
      <c r="AH18" s="31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1:55" s="33" customFormat="1" ht="18.75" customHeight="1" thickTop="1">
      <c r="A19" s="37" t="str">
        <f>IFERROR(IF(OR(IFERROR(INDEX(Sheet1!$A$4:$F$510,MATCH(A$5,Sheet1!$A$4:$A$510,0),2)=$T19,INDEX(Sheet1!$A$4:$F$510,MATCH(A$6,Sheet1!$A$4:$A$510,0),2)=$T19),IFERROR(INDEX(Sheet1!$A$4:$F$510,MATCH(A$6,Sheet1!$A$4:$A$510,0),2)=$T19,INDEX(Sheet1!$A$4:$F$510,MATCH(A$5,Sheet1!$A$4:$A$510,0),2)=$T19)),"ح",""),"")</f>
        <v/>
      </c>
      <c r="B19" s="38" t="str">
        <f>IFERROR(IF(OR(IFERROR(INDEX(Sheet1!$A$4:$F$510,MATCH(B$5,Sheet1!$A$4:$A$510,0),2)=$T19,INDEX(Sheet1!$A$4:$F$510,MATCH(B$6,Sheet1!$A$4:$A$510,0),2)=$T19),IFERROR(INDEX(Sheet1!$A$4:$F$510,MATCH(B$6,Sheet1!$A$4:$A$510,0),2)=$T19,INDEX(Sheet1!$A$4:$F$510,MATCH(B$5,Sheet1!$A$4:$A$510,0),2)=$T19)),"ح",""),"")</f>
        <v/>
      </c>
      <c r="C19" s="38" t="str">
        <f>IFERROR(IF(OR(IFERROR(INDEX(Sheet1!$A$4:$F$510,MATCH(C$5,Sheet1!$A$4:$A$510,0),2)=$T19,INDEX(Sheet1!$A$4:$F$510,MATCH(C$6,Sheet1!$A$4:$A$510,0),2)=$T19),IFERROR(INDEX(Sheet1!$A$4:$F$510,MATCH(C$6,Sheet1!$A$4:$A$510,0),2)=$T19,INDEX(Sheet1!$A$4:$F$510,MATCH(C$5,Sheet1!$A$4:$A$510,0),2)=$T19)),"ح",""),"")</f>
        <v/>
      </c>
      <c r="D19" s="38" t="str">
        <f>IFERROR(IF(OR(IFERROR(INDEX(Sheet1!$A$4:$F$510,MATCH(D$5,Sheet1!$A$4:$A$510,0),2)=$T19,INDEX(Sheet1!$A$4:$F$510,MATCH(D$6,Sheet1!$A$4:$A$510,0),2)=$T19),IFERROR(INDEX(Sheet1!$A$4:$F$510,MATCH(D$6,Sheet1!$A$4:$A$510,0),2)=$T19,INDEX(Sheet1!$A$4:$F$510,MATCH(D$5,Sheet1!$A$4:$A$510,0),2)=$T19)),"ح",""),"")</f>
        <v/>
      </c>
      <c r="E19" s="38" t="str">
        <f>IFERROR(IF(OR(IFERROR(INDEX(Sheet1!$A$4:$F$510,MATCH(E$5,Sheet1!$A$4:$A$510,0),2)=$T19,INDEX(Sheet1!$A$4:$F$510,MATCH(E$6,Sheet1!$A$4:$A$510,0),2)=$T19),IFERROR(INDEX(Sheet1!$A$4:$F$510,MATCH(E$6,Sheet1!$A$4:$A$510,0),2)=$T19,INDEX(Sheet1!$A$4:$F$510,MATCH(E$5,Sheet1!$A$4:$A$510,0),2)=$T19)),"ح",""),"")</f>
        <v/>
      </c>
      <c r="F19" s="38" t="str">
        <f>IFERROR(IF(OR(IFERROR(INDEX(Sheet1!$A$4:$F$510,MATCH(F$5,Sheet1!$A$4:$A$510,0),2)=$T19,INDEX(Sheet1!$A$4:$F$510,MATCH(F$6,Sheet1!$A$4:$A$510,0),2)=$T19),IFERROR(INDEX(Sheet1!$A$4:$F$510,MATCH(F$6,Sheet1!$A$4:$A$510,0),2)=$T19,INDEX(Sheet1!$A$4:$F$510,MATCH(F$5,Sheet1!$A$4:$A$510,0),2)=$T19)),"ح",""),"")</f>
        <v/>
      </c>
      <c r="G19" s="38" t="str">
        <f>IFERROR(IF(OR(IFERROR(INDEX(Sheet1!$A$4:$F$510,MATCH(G$5,Sheet1!$A$4:$A$510,0),2)=$T19,INDEX(Sheet1!$A$4:$F$510,MATCH(G$6,Sheet1!$A$4:$A$510,0),2)=$T19),IFERROR(INDEX(Sheet1!$A$4:$F$510,MATCH(G$6,Sheet1!$A$4:$A$510,0),2)=$T19,INDEX(Sheet1!$A$4:$F$510,MATCH(G$5,Sheet1!$A$4:$A$510,0),2)=$T19)),"ح",""),"")</f>
        <v/>
      </c>
      <c r="H19" s="38" t="str">
        <f>IFERROR(IF(OR(IFERROR(INDEX(Sheet1!$A$4:$F$510,MATCH(H$5,Sheet1!$A$4:$A$510,0),2)=$T19,INDEX(Sheet1!$A$4:$F$510,MATCH(H$6,Sheet1!$A$4:$A$510,0),2)=$T19),IFERROR(INDEX(Sheet1!$A$4:$F$510,MATCH(H$6,Sheet1!$A$4:$A$510,0),2)=$T19,INDEX(Sheet1!$A$4:$F$510,MATCH(H$5,Sheet1!$A$4:$A$510,0),2)=$T19)),"ح",""),"")</f>
        <v/>
      </c>
      <c r="I19" s="38" t="str">
        <f>IFERROR(IF(OR(IFERROR(INDEX(Sheet1!$A$4:$F$510,MATCH(I$5,Sheet1!$A$4:$A$510,0),2)=$T19,INDEX(Sheet1!$A$4:$F$510,MATCH(I$6,Sheet1!$A$4:$A$510,0),2)=$T19),IFERROR(INDEX(Sheet1!$A$4:$F$510,MATCH(I$6,Sheet1!$A$4:$A$510,0),2)=$T19,INDEX(Sheet1!$A$4:$F$510,MATCH(I$5,Sheet1!$A$4:$A$510,0),2)=$T19)),"ح",""),"")</f>
        <v/>
      </c>
      <c r="J19" s="38" t="str">
        <f>IFERROR(IF(OR(IFERROR(INDEX(Sheet1!$A$4:$F$510,MATCH(J$5,Sheet1!$A$4:$A$510,0),2)=$T19,INDEX(Sheet1!$A$4:$F$510,MATCH(J$6,Sheet1!$A$4:$A$510,0),2)=$T19),IFERROR(INDEX(Sheet1!$A$4:$F$510,MATCH(J$6,Sheet1!$A$4:$A$510,0),2)=$T19,INDEX(Sheet1!$A$4:$F$510,MATCH(J$5,Sheet1!$A$4:$A$510,0),2)=$T19)),"ح",""),"")</f>
        <v/>
      </c>
      <c r="K19" s="38" t="str">
        <f>IFERROR(IF(OR(IFERROR(INDEX(Sheet1!$A$4:$F$510,MATCH(K$5,Sheet1!$A$4:$A$510,0),2)=$T19,INDEX(Sheet1!$A$4:$F$510,MATCH(K$6,Sheet1!$A$4:$A$510,0),2)=$T19),IFERROR(INDEX(Sheet1!$A$4:$F$510,MATCH(K$6,Sheet1!$A$4:$A$510,0),2)=$T19,INDEX(Sheet1!$A$4:$F$510,MATCH(K$5,Sheet1!$A$4:$A$510,0),2)=$T19)),"ح",""),"")</f>
        <v/>
      </c>
      <c r="L19" s="38" t="str">
        <f>IFERROR(IF(OR(IFERROR(INDEX(Sheet1!$A$4:$F$510,MATCH(L$5,Sheet1!$A$4:$A$510,0),2)=$T19,INDEX(Sheet1!$A$4:$F$510,MATCH(L$6,Sheet1!$A$4:$A$510,0),2)=$T19),IFERROR(INDEX(Sheet1!$A$4:$F$510,MATCH(L$6,Sheet1!$A$4:$A$510,0),2)=$T19,INDEX(Sheet1!$A$4:$F$510,MATCH(L$5,Sheet1!$A$4:$A$510,0),2)=$T19)),"ح",""),"")</f>
        <v/>
      </c>
      <c r="M19" s="38" t="str">
        <f>IFERROR(IF(OR(IFERROR(INDEX(Sheet1!$A$4:$F$510,MATCH(M$5,Sheet1!$A$4:$A$510,0),2)=$T19,INDEX(Sheet1!$A$4:$F$510,MATCH(M$6,Sheet1!$A$4:$A$510,0),2)=$T19),IFERROR(INDEX(Sheet1!$A$4:$F$510,MATCH(M$6,Sheet1!$A$4:$A$510,0),2)=$T19,INDEX(Sheet1!$A$4:$F$510,MATCH(M$5,Sheet1!$A$4:$A$510,0),2)=$T19)),"ح",""),"")</f>
        <v/>
      </c>
      <c r="N19" s="38" t="str">
        <f>IFERROR(IF(OR(IFERROR(INDEX(Sheet1!$A$4:$F$510,MATCH(N$5,Sheet1!$A$4:$A$510,0),2)=$T19,INDEX(Sheet1!$A$4:$F$510,MATCH(N$6,Sheet1!$A$4:$A$510,0),2)=$T19),IFERROR(INDEX(Sheet1!$A$4:$F$510,MATCH(N$6,Sheet1!$A$4:$A$510,0),2)=$T19,INDEX(Sheet1!$A$4:$F$510,MATCH(N$5,Sheet1!$A$4:$A$510,0),2)=$T19)),"ح",""),"")</f>
        <v/>
      </c>
      <c r="O19" s="38" t="str">
        <f>IFERROR(IF(OR(IFERROR(INDEX(Sheet1!$A$4:$F$510,MATCH(O$5,Sheet1!$A$4:$A$510,0),2)=$T19,INDEX(Sheet1!$A$4:$F$510,MATCH(O$6,Sheet1!$A$4:$A$510,0),2)=$T19),IFERROR(INDEX(Sheet1!$A$4:$F$510,MATCH(O$6,Sheet1!$A$4:$A$510,0),2)=$T19,INDEX(Sheet1!$A$4:$F$510,MATCH(O$5,Sheet1!$A$4:$A$510,0),2)=$T19)),"ح",""),"")</f>
        <v/>
      </c>
      <c r="P19" s="38" t="str">
        <f>IFERROR(IF(OR(IFERROR(INDEX(Sheet1!$A$4:$F$510,MATCH(P$5,Sheet1!$A$4:$A$510,0),2)=$T19,INDEX(Sheet1!$A$4:$F$510,MATCH(P$6,Sheet1!$A$4:$A$510,0),2)=$T19),IFERROR(INDEX(Sheet1!$A$4:$F$510,MATCH(P$6,Sheet1!$A$4:$A$510,0),2)=$T19,INDEX(Sheet1!$A$4:$F$510,MATCH(P$5,Sheet1!$A$4:$A$510,0),2)=$T19)),"ح",""),"")</f>
        <v/>
      </c>
      <c r="Q19" s="95"/>
      <c r="R19" s="97"/>
      <c r="S19" s="99"/>
      <c r="T19" s="101"/>
      <c r="U19" s="103"/>
      <c r="V19" s="105"/>
      <c r="W19" s="89"/>
      <c r="X19" s="81"/>
      <c r="Y19" s="91"/>
      <c r="Z19" s="85"/>
      <c r="AA19" s="93"/>
      <c r="AB19" s="93"/>
      <c r="AC19" s="81"/>
      <c r="AD19" s="81"/>
      <c r="AE19" s="83"/>
      <c r="AF19" s="85"/>
      <c r="AG19" s="30"/>
      <c r="AH19" s="31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</row>
    <row r="20" spans="1:55" s="33" customFormat="1" ht="18.75" customHeight="1" thickBot="1">
      <c r="A20" s="39">
        <f>IF(A19="ح",INDEX(Sheet1!$A$4:$F$510,MATCH($T19,Sheet1!$B$4:$B$510,0),5),0)</f>
        <v>0</v>
      </c>
      <c r="B20" s="40">
        <f>IF(B19="ح",INDEX(Sheet1!$A$4:$F$510,MATCH($T19,Sheet1!$B$4:$B$510,0),5),0)</f>
        <v>0</v>
      </c>
      <c r="C20" s="40">
        <f>IF(C19="ح",INDEX(Sheet1!$A$4:$F$510,MATCH($T19,Sheet1!$B$4:$B$510,0),5),0)</f>
        <v>0</v>
      </c>
      <c r="D20" s="40">
        <f>IF(D19="ح",INDEX(Sheet1!$A$4:$F$510,MATCH($T19,Sheet1!$B$4:$B$510,0),5),0)</f>
        <v>0</v>
      </c>
      <c r="E20" s="40">
        <f>IF(E19="ح",INDEX(Sheet1!$A$4:$F$510,MATCH($T19,Sheet1!$B$4:$B$510,0),5),0)</f>
        <v>0</v>
      </c>
      <c r="F20" s="40">
        <f>IF(F19="ح",INDEX(Sheet1!$A$4:$F$510,MATCH($T19,Sheet1!$B$4:$B$510,0),5),0)</f>
        <v>0</v>
      </c>
      <c r="G20" s="40">
        <f>IF(G19="ح",INDEX(Sheet1!$A$4:$F$510,MATCH($T19,Sheet1!$B$4:$B$510,0),5),0)</f>
        <v>0</v>
      </c>
      <c r="H20" s="40">
        <f>IF(H19="ح",INDEX(Sheet1!$A$4:$F$510,MATCH($T19,Sheet1!$B$4:$B$510,0),5),0)</f>
        <v>0</v>
      </c>
      <c r="I20" s="40">
        <f>IF(I19="ح",INDEX(Sheet1!$A$4:$F$510,MATCH($T19,Sheet1!$B$4:$B$510,0),5),0)</f>
        <v>0</v>
      </c>
      <c r="J20" s="40">
        <f>IF(J19="ح",INDEX(Sheet1!$A$4:$F$510,MATCH($T19,Sheet1!$B$4:$B$510,0),5),0)</f>
        <v>0</v>
      </c>
      <c r="K20" s="40">
        <f>IF(K19="ح",INDEX(Sheet1!$A$4:$F$510,MATCH($T19,Sheet1!$B$4:$B$510,0),5),0)</f>
        <v>0</v>
      </c>
      <c r="L20" s="40">
        <f>IF(L19="ح",INDEX(Sheet1!$A$4:$F$510,MATCH($T19,Sheet1!$B$4:$B$510,0),5),0)</f>
        <v>0</v>
      </c>
      <c r="M20" s="40">
        <f>IF(M19="ح",INDEX(Sheet1!$A$4:$F$510,MATCH($T19,Sheet1!$B$4:$B$510,0),5),0)</f>
        <v>0</v>
      </c>
      <c r="N20" s="40">
        <f>IF(N19="ح",INDEX(Sheet1!$A$4:$F$510,MATCH($T19,Sheet1!$B$4:$B$510,0),5),0)</f>
        <v>0</v>
      </c>
      <c r="O20" s="40">
        <f>IF(O19="ح",INDEX(Sheet1!$A$4:$F$510,MATCH($T19,Sheet1!$B$4:$B$510,0),5),0)</f>
        <v>0</v>
      </c>
      <c r="P20" s="40">
        <f>IF(P19="ح",INDEX(Sheet1!$A$4:$F$510,MATCH($T19,Sheet1!$B$4:$B$510,0),5),0)</f>
        <v>0</v>
      </c>
      <c r="Q20" s="96"/>
      <c r="R20" s="98"/>
      <c r="S20" s="100"/>
      <c r="T20" s="102"/>
      <c r="U20" s="104"/>
      <c r="V20" s="106"/>
      <c r="W20" s="90"/>
      <c r="X20" s="82"/>
      <c r="Y20" s="92"/>
      <c r="Z20" s="86"/>
      <c r="AA20" s="94"/>
      <c r="AB20" s="94"/>
      <c r="AC20" s="82"/>
      <c r="AD20" s="82"/>
      <c r="AE20" s="84"/>
      <c r="AF20" s="86"/>
      <c r="AG20" s="36"/>
      <c r="AH20" s="31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</row>
    <row r="21" spans="1:55" s="33" customFormat="1" ht="18.75" customHeight="1" thickTop="1">
      <c r="A21" s="37" t="str">
        <f>IFERROR(IF(OR(IFERROR(INDEX(Sheet1!$A$4:$F$510,MATCH(A$5,Sheet1!$A$4:$A$510,0),2)=$T21,INDEX(Sheet1!$A$4:$F$510,MATCH(A$6,Sheet1!$A$4:$A$510,0),2)=$T21),IFERROR(INDEX(Sheet1!$A$4:$F$510,MATCH(A$6,Sheet1!$A$4:$A$510,0),2)=$T21,INDEX(Sheet1!$A$4:$F$510,MATCH(A$5,Sheet1!$A$4:$A$510,0),2)=$T21)),"ح",""),"")</f>
        <v/>
      </c>
      <c r="B21" s="38" t="str">
        <f>IFERROR(IF(OR(IFERROR(INDEX(Sheet1!$A$4:$F$510,MATCH(B$5,Sheet1!$A$4:$A$510,0),2)=$T21,INDEX(Sheet1!$A$4:$F$510,MATCH(B$6,Sheet1!$A$4:$A$510,0),2)=$T21),IFERROR(INDEX(Sheet1!$A$4:$F$510,MATCH(B$6,Sheet1!$A$4:$A$510,0),2)=$T21,INDEX(Sheet1!$A$4:$F$510,MATCH(B$5,Sheet1!$A$4:$A$510,0),2)=$T21)),"ح",""),"")</f>
        <v/>
      </c>
      <c r="C21" s="38" t="str">
        <f>IFERROR(IF(OR(IFERROR(INDEX(Sheet1!$A$4:$F$510,MATCH(C$5,Sheet1!$A$4:$A$510,0),2)=$T21,INDEX(Sheet1!$A$4:$F$510,MATCH(C$6,Sheet1!$A$4:$A$510,0),2)=$T21),IFERROR(INDEX(Sheet1!$A$4:$F$510,MATCH(C$6,Sheet1!$A$4:$A$510,0),2)=$T21,INDEX(Sheet1!$A$4:$F$510,MATCH(C$5,Sheet1!$A$4:$A$510,0),2)=$T21)),"ح",""),"")</f>
        <v/>
      </c>
      <c r="D21" s="38" t="str">
        <f>IFERROR(IF(OR(IFERROR(INDEX(Sheet1!$A$4:$F$510,MATCH(D$5,Sheet1!$A$4:$A$510,0),2)=$T21,INDEX(Sheet1!$A$4:$F$510,MATCH(D$6,Sheet1!$A$4:$A$510,0),2)=$T21),IFERROR(INDEX(Sheet1!$A$4:$F$510,MATCH(D$6,Sheet1!$A$4:$A$510,0),2)=$T21,INDEX(Sheet1!$A$4:$F$510,MATCH(D$5,Sheet1!$A$4:$A$510,0),2)=$T21)),"ح",""),"")</f>
        <v/>
      </c>
      <c r="E21" s="38" t="str">
        <f>IFERROR(IF(OR(IFERROR(INDEX(Sheet1!$A$4:$F$510,MATCH(E$5,Sheet1!$A$4:$A$510,0),2)=$T21,INDEX(Sheet1!$A$4:$F$510,MATCH(E$6,Sheet1!$A$4:$A$510,0),2)=$T21),IFERROR(INDEX(Sheet1!$A$4:$F$510,MATCH(E$6,Sheet1!$A$4:$A$510,0),2)=$T21,INDEX(Sheet1!$A$4:$F$510,MATCH(E$5,Sheet1!$A$4:$A$510,0),2)=$T21)),"ح",""),"")</f>
        <v/>
      </c>
      <c r="F21" s="38" t="str">
        <f>IFERROR(IF(OR(IFERROR(INDEX(Sheet1!$A$4:$F$510,MATCH(F$5,Sheet1!$A$4:$A$510,0),2)=$T21,INDEX(Sheet1!$A$4:$F$510,MATCH(F$6,Sheet1!$A$4:$A$510,0),2)=$T21),IFERROR(INDEX(Sheet1!$A$4:$F$510,MATCH(F$6,Sheet1!$A$4:$A$510,0),2)=$T21,INDEX(Sheet1!$A$4:$F$510,MATCH(F$5,Sheet1!$A$4:$A$510,0),2)=$T21)),"ح",""),"")</f>
        <v/>
      </c>
      <c r="G21" s="38" t="str">
        <f>IFERROR(IF(OR(IFERROR(INDEX(Sheet1!$A$4:$F$510,MATCH(G$5,Sheet1!$A$4:$A$510,0),2)=$T21,INDEX(Sheet1!$A$4:$F$510,MATCH(G$6,Sheet1!$A$4:$A$510,0),2)=$T21),IFERROR(INDEX(Sheet1!$A$4:$F$510,MATCH(G$6,Sheet1!$A$4:$A$510,0),2)=$T21,INDEX(Sheet1!$A$4:$F$510,MATCH(G$5,Sheet1!$A$4:$A$510,0),2)=$T21)),"ح",""),"")</f>
        <v/>
      </c>
      <c r="H21" s="38" t="str">
        <f>IFERROR(IF(OR(IFERROR(INDEX(Sheet1!$A$4:$F$510,MATCH(H$5,Sheet1!$A$4:$A$510,0),2)=$T21,INDEX(Sheet1!$A$4:$F$510,MATCH(H$6,Sheet1!$A$4:$A$510,0),2)=$T21),IFERROR(INDEX(Sheet1!$A$4:$F$510,MATCH(H$6,Sheet1!$A$4:$A$510,0),2)=$T21,INDEX(Sheet1!$A$4:$F$510,MATCH(H$5,Sheet1!$A$4:$A$510,0),2)=$T21)),"ح",""),"")</f>
        <v/>
      </c>
      <c r="I21" s="38" t="str">
        <f>IFERROR(IF(OR(IFERROR(INDEX(Sheet1!$A$4:$F$510,MATCH(I$5,Sheet1!$A$4:$A$510,0),2)=$T21,INDEX(Sheet1!$A$4:$F$510,MATCH(I$6,Sheet1!$A$4:$A$510,0),2)=$T21),IFERROR(INDEX(Sheet1!$A$4:$F$510,MATCH(I$6,Sheet1!$A$4:$A$510,0),2)=$T21,INDEX(Sheet1!$A$4:$F$510,MATCH(I$5,Sheet1!$A$4:$A$510,0),2)=$T21)),"ح",""),"")</f>
        <v/>
      </c>
      <c r="J21" s="38" t="str">
        <f>IFERROR(IF(OR(IFERROR(INDEX(Sheet1!$A$4:$F$510,MATCH(J$5,Sheet1!$A$4:$A$510,0),2)=$T21,INDEX(Sheet1!$A$4:$F$510,MATCH(J$6,Sheet1!$A$4:$A$510,0),2)=$T21),IFERROR(INDEX(Sheet1!$A$4:$F$510,MATCH(J$6,Sheet1!$A$4:$A$510,0),2)=$T21,INDEX(Sheet1!$A$4:$F$510,MATCH(J$5,Sheet1!$A$4:$A$510,0),2)=$T21)),"ح",""),"")</f>
        <v/>
      </c>
      <c r="K21" s="38" t="str">
        <f>IFERROR(IF(OR(IFERROR(INDEX(Sheet1!$A$4:$F$510,MATCH(K$5,Sheet1!$A$4:$A$510,0),2)=$T21,INDEX(Sheet1!$A$4:$F$510,MATCH(K$6,Sheet1!$A$4:$A$510,0),2)=$T21),IFERROR(INDEX(Sheet1!$A$4:$F$510,MATCH(K$6,Sheet1!$A$4:$A$510,0),2)=$T21,INDEX(Sheet1!$A$4:$F$510,MATCH(K$5,Sheet1!$A$4:$A$510,0),2)=$T21)),"ح",""),"")</f>
        <v/>
      </c>
      <c r="L21" s="38" t="str">
        <f>IFERROR(IF(OR(IFERROR(INDEX(Sheet1!$A$4:$F$510,MATCH(L$5,Sheet1!$A$4:$A$510,0),2)=$T21,INDEX(Sheet1!$A$4:$F$510,MATCH(L$6,Sheet1!$A$4:$A$510,0),2)=$T21),IFERROR(INDEX(Sheet1!$A$4:$F$510,MATCH(L$6,Sheet1!$A$4:$A$510,0),2)=$T21,INDEX(Sheet1!$A$4:$F$510,MATCH(L$5,Sheet1!$A$4:$A$510,0),2)=$T21)),"ح",""),"")</f>
        <v/>
      </c>
      <c r="M21" s="38" t="str">
        <f>IFERROR(IF(OR(IFERROR(INDEX(Sheet1!$A$4:$F$510,MATCH(M$5,Sheet1!$A$4:$A$510,0),2)=$T21,INDEX(Sheet1!$A$4:$F$510,MATCH(M$6,Sheet1!$A$4:$A$510,0),2)=$T21),IFERROR(INDEX(Sheet1!$A$4:$F$510,MATCH(M$6,Sheet1!$A$4:$A$510,0),2)=$T21,INDEX(Sheet1!$A$4:$F$510,MATCH(M$5,Sheet1!$A$4:$A$510,0),2)=$T21)),"ح",""),"")</f>
        <v/>
      </c>
      <c r="N21" s="38" t="str">
        <f>IFERROR(IF(OR(IFERROR(INDEX(Sheet1!$A$4:$F$510,MATCH(N$5,Sheet1!$A$4:$A$510,0),2)=$T21,INDEX(Sheet1!$A$4:$F$510,MATCH(N$6,Sheet1!$A$4:$A$510,0),2)=$T21),IFERROR(INDEX(Sheet1!$A$4:$F$510,MATCH(N$6,Sheet1!$A$4:$A$510,0),2)=$T21,INDEX(Sheet1!$A$4:$F$510,MATCH(N$5,Sheet1!$A$4:$A$510,0),2)=$T21)),"ح",""),"")</f>
        <v/>
      </c>
      <c r="O21" s="38" t="str">
        <f>IFERROR(IF(OR(IFERROR(INDEX(Sheet1!$A$4:$F$510,MATCH(O$5,Sheet1!$A$4:$A$510,0),2)=$T21,INDEX(Sheet1!$A$4:$F$510,MATCH(O$6,Sheet1!$A$4:$A$510,0),2)=$T21),IFERROR(INDEX(Sheet1!$A$4:$F$510,MATCH(O$6,Sheet1!$A$4:$A$510,0),2)=$T21,INDEX(Sheet1!$A$4:$F$510,MATCH(O$5,Sheet1!$A$4:$A$510,0),2)=$T21)),"ح",""),"")</f>
        <v/>
      </c>
      <c r="P21" s="38" t="str">
        <f>IFERROR(IF(OR(IFERROR(INDEX(Sheet1!$A$4:$F$510,MATCH(P$5,Sheet1!$A$4:$A$510,0),2)=$T21,INDEX(Sheet1!$A$4:$F$510,MATCH(P$6,Sheet1!$A$4:$A$510,0),2)=$T21),IFERROR(INDEX(Sheet1!$A$4:$F$510,MATCH(P$6,Sheet1!$A$4:$A$510,0),2)=$T21,INDEX(Sheet1!$A$4:$F$510,MATCH(P$5,Sheet1!$A$4:$A$510,0),2)=$T21)),"ح",""),"")</f>
        <v/>
      </c>
      <c r="Q21" s="95"/>
      <c r="R21" s="97"/>
      <c r="S21" s="99"/>
      <c r="T21" s="101"/>
      <c r="U21" s="103"/>
      <c r="V21" s="105"/>
      <c r="W21" s="89"/>
      <c r="X21" s="81"/>
      <c r="Y21" s="91"/>
      <c r="Z21" s="85"/>
      <c r="AA21" s="93"/>
      <c r="AB21" s="93"/>
      <c r="AC21" s="81"/>
      <c r="AD21" s="81"/>
      <c r="AE21" s="83"/>
      <c r="AF21" s="85"/>
      <c r="AG21" s="30"/>
      <c r="AH21" s="31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</row>
    <row r="22" spans="1:55" s="33" customFormat="1" ht="18.75" customHeight="1" thickBot="1">
      <c r="A22" s="39">
        <f>IF(A21="ح",INDEX(Sheet1!$A$4:$F$510,MATCH($T21,Sheet1!$B$4:$B$510,0),5),0)</f>
        <v>0</v>
      </c>
      <c r="B22" s="40">
        <f>IF(B21="ح",INDEX(Sheet1!$A$4:$F$510,MATCH($T21,Sheet1!$B$4:$B$510,0),5),0)</f>
        <v>0</v>
      </c>
      <c r="C22" s="40">
        <f>IF(C21="ح",INDEX(Sheet1!$A$4:$F$510,MATCH($T21,Sheet1!$B$4:$B$510,0),5),0)</f>
        <v>0</v>
      </c>
      <c r="D22" s="40">
        <f>IF(D21="ح",INDEX(Sheet1!$A$4:$F$510,MATCH($T21,Sheet1!$B$4:$B$510,0),5),0)</f>
        <v>0</v>
      </c>
      <c r="E22" s="40">
        <f>IF(E21="ح",INDEX(Sheet1!$A$4:$F$510,MATCH($T21,Sheet1!$B$4:$B$510,0),5),0)</f>
        <v>0</v>
      </c>
      <c r="F22" s="40">
        <f>IF(F21="ح",INDEX(Sheet1!$A$4:$F$510,MATCH($T21,Sheet1!$B$4:$B$510,0),5),0)</f>
        <v>0</v>
      </c>
      <c r="G22" s="40">
        <f>IF(G21="ح",INDEX(Sheet1!$A$4:$F$510,MATCH($T21,Sheet1!$B$4:$B$510,0),5),0)</f>
        <v>0</v>
      </c>
      <c r="H22" s="40">
        <f>IF(H21="ح",INDEX(Sheet1!$A$4:$F$510,MATCH($T21,Sheet1!$B$4:$B$510,0),5),0)</f>
        <v>0</v>
      </c>
      <c r="I22" s="40">
        <f>IF(I21="ح",INDEX(Sheet1!$A$4:$F$510,MATCH($T21,Sheet1!$B$4:$B$510,0),5),0)</f>
        <v>0</v>
      </c>
      <c r="J22" s="40">
        <f>IF(J21="ح",INDEX(Sheet1!$A$4:$F$510,MATCH($T21,Sheet1!$B$4:$B$510,0),5),0)</f>
        <v>0</v>
      </c>
      <c r="K22" s="40">
        <f>IF(K21="ح",INDEX(Sheet1!$A$4:$F$510,MATCH($T21,Sheet1!$B$4:$B$510,0),5),0)</f>
        <v>0</v>
      </c>
      <c r="L22" s="40">
        <f>IF(L21="ح",INDEX(Sheet1!$A$4:$F$510,MATCH($T21,Sheet1!$B$4:$B$510,0),5),0)</f>
        <v>0</v>
      </c>
      <c r="M22" s="40">
        <f>IF(M21="ح",INDEX(Sheet1!$A$4:$F$510,MATCH($T21,Sheet1!$B$4:$B$510,0),5),0)</f>
        <v>0</v>
      </c>
      <c r="N22" s="40">
        <f>IF(N21="ح",INDEX(Sheet1!$A$4:$F$510,MATCH($T21,Sheet1!$B$4:$B$510,0),5),0)</f>
        <v>0</v>
      </c>
      <c r="O22" s="40">
        <f>IF(O21="ح",INDEX(Sheet1!$A$4:$F$510,MATCH($T21,Sheet1!$B$4:$B$510,0),5),0)</f>
        <v>0</v>
      </c>
      <c r="P22" s="40">
        <f>IF(P21="ح",INDEX(Sheet1!$A$4:$F$510,MATCH($T21,Sheet1!$B$4:$B$510,0),5),0)</f>
        <v>0</v>
      </c>
      <c r="Q22" s="96"/>
      <c r="R22" s="98"/>
      <c r="S22" s="100"/>
      <c r="T22" s="102"/>
      <c r="U22" s="104"/>
      <c r="V22" s="106"/>
      <c r="W22" s="90"/>
      <c r="X22" s="82"/>
      <c r="Y22" s="92"/>
      <c r="Z22" s="86"/>
      <c r="AA22" s="94"/>
      <c r="AB22" s="94"/>
      <c r="AC22" s="82"/>
      <c r="AD22" s="82"/>
      <c r="AE22" s="84"/>
      <c r="AF22" s="86"/>
      <c r="AG22" s="36"/>
      <c r="AH22" s="31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</row>
    <row r="23" spans="1:55" s="33" customFormat="1" ht="18.75" customHeight="1" thickTop="1">
      <c r="A23" s="37" t="str">
        <f>IFERROR(IF(OR(IFERROR(INDEX(Sheet1!$A$4:$F$510,MATCH(A$5,Sheet1!$A$4:$A$510,0),2)=$T23,INDEX(Sheet1!$A$4:$F$510,MATCH(A$6,Sheet1!$A$4:$A$510,0),2)=$T23),IFERROR(INDEX(Sheet1!$A$4:$F$510,MATCH(A$6,Sheet1!$A$4:$A$510,0),2)=$T23,INDEX(Sheet1!$A$4:$F$510,MATCH(A$5,Sheet1!$A$4:$A$510,0),2)=$T23)),"ح",""),"")</f>
        <v/>
      </c>
      <c r="B23" s="38" t="str">
        <f>IFERROR(IF(OR(IFERROR(INDEX(Sheet1!$A$4:$F$510,MATCH(B$5,Sheet1!$A$4:$A$510,0),2)=$T23,INDEX(Sheet1!$A$4:$F$510,MATCH(B$6,Sheet1!$A$4:$A$510,0),2)=$T23),IFERROR(INDEX(Sheet1!$A$4:$F$510,MATCH(B$6,Sheet1!$A$4:$A$510,0),2)=$T23,INDEX(Sheet1!$A$4:$F$510,MATCH(B$5,Sheet1!$A$4:$A$510,0),2)=$T23)),"ح",""),"")</f>
        <v/>
      </c>
      <c r="C23" s="38" t="str">
        <f>IFERROR(IF(OR(IFERROR(INDEX(Sheet1!$A$4:$F$510,MATCH(C$5,Sheet1!$A$4:$A$510,0),2)=$T23,INDEX(Sheet1!$A$4:$F$510,MATCH(C$6,Sheet1!$A$4:$A$510,0),2)=$T23),IFERROR(INDEX(Sheet1!$A$4:$F$510,MATCH(C$6,Sheet1!$A$4:$A$510,0),2)=$T23,INDEX(Sheet1!$A$4:$F$510,MATCH(C$5,Sheet1!$A$4:$A$510,0),2)=$T23)),"ح",""),"")</f>
        <v/>
      </c>
      <c r="D23" s="38" t="str">
        <f>IFERROR(IF(OR(IFERROR(INDEX(Sheet1!$A$4:$F$510,MATCH(D$5,Sheet1!$A$4:$A$510,0),2)=$T23,INDEX(Sheet1!$A$4:$F$510,MATCH(D$6,Sheet1!$A$4:$A$510,0),2)=$T23),IFERROR(INDEX(Sheet1!$A$4:$F$510,MATCH(D$6,Sheet1!$A$4:$A$510,0),2)=$T23,INDEX(Sheet1!$A$4:$F$510,MATCH(D$5,Sheet1!$A$4:$A$510,0),2)=$T23)),"ح",""),"")</f>
        <v/>
      </c>
      <c r="E23" s="38" t="str">
        <f>IFERROR(IF(OR(IFERROR(INDEX(Sheet1!$A$4:$F$510,MATCH(E$5,Sheet1!$A$4:$A$510,0),2)=$T23,INDEX(Sheet1!$A$4:$F$510,MATCH(E$6,Sheet1!$A$4:$A$510,0),2)=$T23),IFERROR(INDEX(Sheet1!$A$4:$F$510,MATCH(E$6,Sheet1!$A$4:$A$510,0),2)=$T23,INDEX(Sheet1!$A$4:$F$510,MATCH(E$5,Sheet1!$A$4:$A$510,0),2)=$T23)),"ح",""),"")</f>
        <v/>
      </c>
      <c r="F23" s="38" t="str">
        <f>IFERROR(IF(OR(IFERROR(INDEX(Sheet1!$A$4:$F$510,MATCH(F$5,Sheet1!$A$4:$A$510,0),2)=$T23,INDEX(Sheet1!$A$4:$F$510,MATCH(F$6,Sheet1!$A$4:$A$510,0),2)=$T23),IFERROR(INDEX(Sheet1!$A$4:$F$510,MATCH(F$6,Sheet1!$A$4:$A$510,0),2)=$T23,INDEX(Sheet1!$A$4:$F$510,MATCH(F$5,Sheet1!$A$4:$A$510,0),2)=$T23)),"ح",""),"")</f>
        <v/>
      </c>
      <c r="G23" s="38" t="str">
        <f>IFERROR(IF(OR(IFERROR(INDEX(Sheet1!$A$4:$F$510,MATCH(G$5,Sheet1!$A$4:$A$510,0),2)=$T23,INDEX(Sheet1!$A$4:$F$510,MATCH(G$6,Sheet1!$A$4:$A$510,0),2)=$T23),IFERROR(INDEX(Sheet1!$A$4:$F$510,MATCH(G$6,Sheet1!$A$4:$A$510,0),2)=$T23,INDEX(Sheet1!$A$4:$F$510,MATCH(G$5,Sheet1!$A$4:$A$510,0),2)=$T23)),"ح",""),"")</f>
        <v/>
      </c>
      <c r="H23" s="38" t="str">
        <f>IFERROR(IF(OR(IFERROR(INDEX(Sheet1!$A$4:$F$510,MATCH(H$5,Sheet1!$A$4:$A$510,0),2)=$T23,INDEX(Sheet1!$A$4:$F$510,MATCH(H$6,Sheet1!$A$4:$A$510,0),2)=$T23),IFERROR(INDEX(Sheet1!$A$4:$F$510,MATCH(H$6,Sheet1!$A$4:$A$510,0),2)=$T23,INDEX(Sheet1!$A$4:$F$510,MATCH(H$5,Sheet1!$A$4:$A$510,0),2)=$T23)),"ح",""),"")</f>
        <v/>
      </c>
      <c r="I23" s="38" t="str">
        <f>IFERROR(IF(OR(IFERROR(INDEX(Sheet1!$A$4:$F$510,MATCH(I$5,Sheet1!$A$4:$A$510,0),2)=$T23,INDEX(Sheet1!$A$4:$F$510,MATCH(I$6,Sheet1!$A$4:$A$510,0),2)=$T23),IFERROR(INDEX(Sheet1!$A$4:$F$510,MATCH(I$6,Sheet1!$A$4:$A$510,0),2)=$T23,INDEX(Sheet1!$A$4:$F$510,MATCH(I$5,Sheet1!$A$4:$A$510,0),2)=$T23)),"ح",""),"")</f>
        <v/>
      </c>
      <c r="J23" s="38" t="str">
        <f>IFERROR(IF(OR(IFERROR(INDEX(Sheet1!$A$4:$F$510,MATCH(J$5,Sheet1!$A$4:$A$510,0),2)=$T23,INDEX(Sheet1!$A$4:$F$510,MATCH(J$6,Sheet1!$A$4:$A$510,0),2)=$T23),IFERROR(INDEX(Sheet1!$A$4:$F$510,MATCH(J$6,Sheet1!$A$4:$A$510,0),2)=$T23,INDEX(Sheet1!$A$4:$F$510,MATCH(J$5,Sheet1!$A$4:$A$510,0),2)=$T23)),"ح",""),"")</f>
        <v/>
      </c>
      <c r="K23" s="38" t="str">
        <f>IFERROR(IF(OR(IFERROR(INDEX(Sheet1!$A$4:$F$510,MATCH(K$5,Sheet1!$A$4:$A$510,0),2)=$T23,INDEX(Sheet1!$A$4:$F$510,MATCH(K$6,Sheet1!$A$4:$A$510,0),2)=$T23),IFERROR(INDEX(Sheet1!$A$4:$F$510,MATCH(K$6,Sheet1!$A$4:$A$510,0),2)=$T23,INDEX(Sheet1!$A$4:$F$510,MATCH(K$5,Sheet1!$A$4:$A$510,0),2)=$T23)),"ح",""),"")</f>
        <v/>
      </c>
      <c r="L23" s="38" t="str">
        <f>IFERROR(IF(OR(IFERROR(INDEX(Sheet1!$A$4:$F$510,MATCH(L$5,Sheet1!$A$4:$A$510,0),2)=$T23,INDEX(Sheet1!$A$4:$F$510,MATCH(L$6,Sheet1!$A$4:$A$510,0),2)=$T23),IFERROR(INDEX(Sheet1!$A$4:$F$510,MATCH(L$6,Sheet1!$A$4:$A$510,0),2)=$T23,INDEX(Sheet1!$A$4:$F$510,MATCH(L$5,Sheet1!$A$4:$A$510,0),2)=$T23)),"ح",""),"")</f>
        <v/>
      </c>
      <c r="M23" s="38" t="str">
        <f>IFERROR(IF(OR(IFERROR(INDEX(Sheet1!$A$4:$F$510,MATCH(M$5,Sheet1!$A$4:$A$510,0),2)=$T23,INDEX(Sheet1!$A$4:$F$510,MATCH(M$6,Sheet1!$A$4:$A$510,0),2)=$T23),IFERROR(INDEX(Sheet1!$A$4:$F$510,MATCH(M$6,Sheet1!$A$4:$A$510,0),2)=$T23,INDEX(Sheet1!$A$4:$F$510,MATCH(M$5,Sheet1!$A$4:$A$510,0),2)=$T23)),"ح",""),"")</f>
        <v/>
      </c>
      <c r="N23" s="38" t="str">
        <f>IFERROR(IF(OR(IFERROR(INDEX(Sheet1!$A$4:$F$510,MATCH(N$5,Sheet1!$A$4:$A$510,0),2)=$T23,INDEX(Sheet1!$A$4:$F$510,MATCH(N$6,Sheet1!$A$4:$A$510,0),2)=$T23),IFERROR(INDEX(Sheet1!$A$4:$F$510,MATCH(N$6,Sheet1!$A$4:$A$510,0),2)=$T23,INDEX(Sheet1!$A$4:$F$510,MATCH(N$5,Sheet1!$A$4:$A$510,0),2)=$T23)),"ح",""),"")</f>
        <v/>
      </c>
      <c r="O23" s="38" t="str">
        <f>IFERROR(IF(OR(IFERROR(INDEX(Sheet1!$A$4:$F$510,MATCH(O$5,Sheet1!$A$4:$A$510,0),2)=$T23,INDEX(Sheet1!$A$4:$F$510,MATCH(O$6,Sheet1!$A$4:$A$510,0),2)=$T23),IFERROR(INDEX(Sheet1!$A$4:$F$510,MATCH(O$6,Sheet1!$A$4:$A$510,0),2)=$T23,INDEX(Sheet1!$A$4:$F$510,MATCH(O$5,Sheet1!$A$4:$A$510,0),2)=$T23)),"ح",""),"")</f>
        <v/>
      </c>
      <c r="P23" s="38" t="str">
        <f>IFERROR(IF(OR(IFERROR(INDEX(Sheet1!$A$4:$F$510,MATCH(P$5,Sheet1!$A$4:$A$510,0),2)=$T23,INDEX(Sheet1!$A$4:$F$510,MATCH(P$6,Sheet1!$A$4:$A$510,0),2)=$T23),IFERROR(INDEX(Sheet1!$A$4:$F$510,MATCH(P$6,Sheet1!$A$4:$A$510,0),2)=$T23,INDEX(Sheet1!$A$4:$F$510,MATCH(P$5,Sheet1!$A$4:$A$510,0),2)=$T23)),"ح",""),"")</f>
        <v/>
      </c>
      <c r="Q23" s="95"/>
      <c r="R23" s="97"/>
      <c r="S23" s="99"/>
      <c r="T23" s="101"/>
      <c r="U23" s="103"/>
      <c r="V23" s="105"/>
      <c r="W23" s="89"/>
      <c r="X23" s="81"/>
      <c r="Y23" s="91"/>
      <c r="Z23" s="85"/>
      <c r="AA23" s="93"/>
      <c r="AB23" s="93"/>
      <c r="AC23" s="81"/>
      <c r="AD23" s="81"/>
      <c r="AE23" s="83"/>
      <c r="AF23" s="85"/>
      <c r="AG23" s="30"/>
      <c r="AH23" s="31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s="33" customFormat="1" ht="18.75" customHeight="1" thickBot="1">
      <c r="A24" s="39">
        <f>IF(A23="ح",INDEX(Sheet1!$A$4:$F$510,MATCH($T23,Sheet1!$B$4:$B$510,0),5),0)</f>
        <v>0</v>
      </c>
      <c r="B24" s="40">
        <f>IF(B23="ح",INDEX(Sheet1!$A$4:$F$510,MATCH($T23,Sheet1!$B$4:$B$510,0),5),0)</f>
        <v>0</v>
      </c>
      <c r="C24" s="40">
        <f>IF(C23="ح",INDEX(Sheet1!$A$4:$F$510,MATCH($T23,Sheet1!$B$4:$B$510,0),5),0)</f>
        <v>0</v>
      </c>
      <c r="D24" s="40">
        <f>IF(D23="ح",INDEX(Sheet1!$A$4:$F$510,MATCH($T23,Sheet1!$B$4:$B$510,0),5),0)</f>
        <v>0</v>
      </c>
      <c r="E24" s="40">
        <f>IF(E23="ح",INDEX(Sheet1!$A$4:$F$510,MATCH($T23,Sheet1!$B$4:$B$510,0),5),0)</f>
        <v>0</v>
      </c>
      <c r="F24" s="40">
        <f>IF(F23="ح",INDEX(Sheet1!$A$4:$F$510,MATCH($T23,Sheet1!$B$4:$B$510,0),5),0)</f>
        <v>0</v>
      </c>
      <c r="G24" s="40">
        <f>IF(G23="ح",INDEX(Sheet1!$A$4:$F$510,MATCH($T23,Sheet1!$B$4:$B$510,0),5),0)</f>
        <v>0</v>
      </c>
      <c r="H24" s="40">
        <f>IF(H23="ح",INDEX(Sheet1!$A$4:$F$510,MATCH($T23,Sheet1!$B$4:$B$510,0),5),0)</f>
        <v>0</v>
      </c>
      <c r="I24" s="40">
        <f>IF(I23="ح",INDEX(Sheet1!$A$4:$F$510,MATCH($T23,Sheet1!$B$4:$B$510,0),5),0)</f>
        <v>0</v>
      </c>
      <c r="J24" s="40">
        <f>IF(J23="ح",INDEX(Sheet1!$A$4:$F$510,MATCH($T23,Sheet1!$B$4:$B$510,0),5),0)</f>
        <v>0</v>
      </c>
      <c r="K24" s="40">
        <f>IF(K23="ح",INDEX(Sheet1!$A$4:$F$510,MATCH($T23,Sheet1!$B$4:$B$510,0),5),0)</f>
        <v>0</v>
      </c>
      <c r="L24" s="40">
        <f>IF(L23="ح",INDEX(Sheet1!$A$4:$F$510,MATCH($T23,Sheet1!$B$4:$B$510,0),5),0)</f>
        <v>0</v>
      </c>
      <c r="M24" s="40">
        <f>IF(M23="ح",INDEX(Sheet1!$A$4:$F$510,MATCH($T23,Sheet1!$B$4:$B$510,0),5),0)</f>
        <v>0</v>
      </c>
      <c r="N24" s="40">
        <f>IF(N23="ح",INDEX(Sheet1!$A$4:$F$510,MATCH($T23,Sheet1!$B$4:$B$510,0),5),0)</f>
        <v>0</v>
      </c>
      <c r="O24" s="40">
        <f>IF(O23="ح",INDEX(Sheet1!$A$4:$F$510,MATCH($T23,Sheet1!$B$4:$B$510,0),5),0)</f>
        <v>0</v>
      </c>
      <c r="P24" s="40">
        <f>IF(P23="ح",INDEX(Sheet1!$A$4:$F$510,MATCH($T23,Sheet1!$B$4:$B$510,0),5),0)</f>
        <v>0</v>
      </c>
      <c r="Q24" s="96"/>
      <c r="R24" s="98"/>
      <c r="S24" s="100"/>
      <c r="T24" s="102"/>
      <c r="U24" s="104"/>
      <c r="V24" s="106"/>
      <c r="W24" s="90"/>
      <c r="X24" s="82"/>
      <c r="Y24" s="92"/>
      <c r="Z24" s="86"/>
      <c r="AA24" s="94"/>
      <c r="AB24" s="94"/>
      <c r="AC24" s="82"/>
      <c r="AD24" s="82"/>
      <c r="AE24" s="84"/>
      <c r="AF24" s="86"/>
      <c r="AG24" s="36"/>
      <c r="AH24" s="31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</row>
    <row r="25" spans="1:55" s="33" customFormat="1" ht="18.75" customHeight="1" thickTop="1">
      <c r="A25" s="37" t="str">
        <f>IFERROR(IF(OR(IFERROR(INDEX(Sheet1!$A$4:$F$510,MATCH(A$5,Sheet1!$A$4:$A$510,0),2)=$T25,INDEX(Sheet1!$A$4:$F$510,MATCH(A$6,Sheet1!$A$4:$A$510,0),2)=$T25),IFERROR(INDEX(Sheet1!$A$4:$F$510,MATCH(A$6,Sheet1!$A$4:$A$510,0),2)=$T25,INDEX(Sheet1!$A$4:$F$510,MATCH(A$5,Sheet1!$A$4:$A$510,0),2)=$T25)),"ح",""),"")</f>
        <v/>
      </c>
      <c r="B25" s="38" t="str">
        <f>IFERROR(IF(OR(IFERROR(INDEX(Sheet1!$A$4:$F$510,MATCH(B$5,Sheet1!$A$4:$A$510,0),2)=$T25,INDEX(Sheet1!$A$4:$F$510,MATCH(B$6,Sheet1!$A$4:$A$510,0),2)=$T25),IFERROR(INDEX(Sheet1!$A$4:$F$510,MATCH(B$6,Sheet1!$A$4:$A$510,0),2)=$T25,INDEX(Sheet1!$A$4:$F$510,MATCH(B$5,Sheet1!$A$4:$A$510,0),2)=$T25)),"ح",""),"")</f>
        <v/>
      </c>
      <c r="C25" s="38" t="str">
        <f>IFERROR(IF(OR(IFERROR(INDEX(Sheet1!$A$4:$F$510,MATCH(C$5,Sheet1!$A$4:$A$510,0),2)=$T25,INDEX(Sheet1!$A$4:$F$510,MATCH(C$6,Sheet1!$A$4:$A$510,0),2)=$T25),IFERROR(INDEX(Sheet1!$A$4:$F$510,MATCH(C$6,Sheet1!$A$4:$A$510,0),2)=$T25,INDEX(Sheet1!$A$4:$F$510,MATCH(C$5,Sheet1!$A$4:$A$510,0),2)=$T25)),"ح",""),"")</f>
        <v/>
      </c>
      <c r="D25" s="38" t="str">
        <f>IFERROR(IF(OR(IFERROR(INDEX(Sheet1!$A$4:$F$510,MATCH(D$5,Sheet1!$A$4:$A$510,0),2)=$T25,INDEX(Sheet1!$A$4:$F$510,MATCH(D$6,Sheet1!$A$4:$A$510,0),2)=$T25),IFERROR(INDEX(Sheet1!$A$4:$F$510,MATCH(D$6,Sheet1!$A$4:$A$510,0),2)=$T25,INDEX(Sheet1!$A$4:$F$510,MATCH(D$5,Sheet1!$A$4:$A$510,0),2)=$T25)),"ح",""),"")</f>
        <v/>
      </c>
      <c r="E25" s="38" t="str">
        <f>IFERROR(IF(OR(IFERROR(INDEX(Sheet1!$A$4:$F$510,MATCH(E$5,Sheet1!$A$4:$A$510,0),2)=$T25,INDEX(Sheet1!$A$4:$F$510,MATCH(E$6,Sheet1!$A$4:$A$510,0),2)=$T25),IFERROR(INDEX(Sheet1!$A$4:$F$510,MATCH(E$6,Sheet1!$A$4:$A$510,0),2)=$T25,INDEX(Sheet1!$A$4:$F$510,MATCH(E$5,Sheet1!$A$4:$A$510,0),2)=$T25)),"ح",""),"")</f>
        <v/>
      </c>
      <c r="F25" s="38" t="str">
        <f>IFERROR(IF(OR(IFERROR(INDEX(Sheet1!$A$4:$F$510,MATCH(F$5,Sheet1!$A$4:$A$510,0),2)=$T25,INDEX(Sheet1!$A$4:$F$510,MATCH(F$6,Sheet1!$A$4:$A$510,0),2)=$T25),IFERROR(INDEX(Sheet1!$A$4:$F$510,MATCH(F$6,Sheet1!$A$4:$A$510,0),2)=$T25,INDEX(Sheet1!$A$4:$F$510,MATCH(F$5,Sheet1!$A$4:$A$510,0),2)=$T25)),"ح",""),"")</f>
        <v/>
      </c>
      <c r="G25" s="38" t="str">
        <f>IFERROR(IF(OR(IFERROR(INDEX(Sheet1!$A$4:$F$510,MATCH(G$5,Sheet1!$A$4:$A$510,0),2)=$T25,INDEX(Sheet1!$A$4:$F$510,MATCH(G$6,Sheet1!$A$4:$A$510,0),2)=$T25),IFERROR(INDEX(Sheet1!$A$4:$F$510,MATCH(G$6,Sheet1!$A$4:$A$510,0),2)=$T25,INDEX(Sheet1!$A$4:$F$510,MATCH(G$5,Sheet1!$A$4:$A$510,0),2)=$T25)),"ح",""),"")</f>
        <v/>
      </c>
      <c r="H25" s="38" t="str">
        <f>IFERROR(IF(OR(IFERROR(INDEX(Sheet1!$A$4:$F$510,MATCH(H$5,Sheet1!$A$4:$A$510,0),2)=$T25,INDEX(Sheet1!$A$4:$F$510,MATCH(H$6,Sheet1!$A$4:$A$510,0),2)=$T25),IFERROR(INDEX(Sheet1!$A$4:$F$510,MATCH(H$6,Sheet1!$A$4:$A$510,0),2)=$T25,INDEX(Sheet1!$A$4:$F$510,MATCH(H$5,Sheet1!$A$4:$A$510,0),2)=$T25)),"ح",""),"")</f>
        <v/>
      </c>
      <c r="I25" s="38" t="str">
        <f>IFERROR(IF(OR(IFERROR(INDEX(Sheet1!$A$4:$F$510,MATCH(I$5,Sheet1!$A$4:$A$510,0),2)=$T25,INDEX(Sheet1!$A$4:$F$510,MATCH(I$6,Sheet1!$A$4:$A$510,0),2)=$T25),IFERROR(INDEX(Sheet1!$A$4:$F$510,MATCH(I$6,Sheet1!$A$4:$A$510,0),2)=$T25,INDEX(Sheet1!$A$4:$F$510,MATCH(I$5,Sheet1!$A$4:$A$510,0),2)=$T25)),"ح",""),"")</f>
        <v/>
      </c>
      <c r="J25" s="38" t="str">
        <f>IFERROR(IF(OR(IFERROR(INDEX(Sheet1!$A$4:$F$510,MATCH(J$5,Sheet1!$A$4:$A$510,0),2)=$T25,INDEX(Sheet1!$A$4:$F$510,MATCH(J$6,Sheet1!$A$4:$A$510,0),2)=$T25),IFERROR(INDEX(Sheet1!$A$4:$F$510,MATCH(J$6,Sheet1!$A$4:$A$510,0),2)=$T25,INDEX(Sheet1!$A$4:$F$510,MATCH(J$5,Sheet1!$A$4:$A$510,0),2)=$T25)),"ح",""),"")</f>
        <v/>
      </c>
      <c r="K25" s="38" t="str">
        <f>IFERROR(IF(OR(IFERROR(INDEX(Sheet1!$A$4:$F$510,MATCH(K$5,Sheet1!$A$4:$A$510,0),2)=$T25,INDEX(Sheet1!$A$4:$F$510,MATCH(K$6,Sheet1!$A$4:$A$510,0),2)=$T25),IFERROR(INDEX(Sheet1!$A$4:$F$510,MATCH(K$6,Sheet1!$A$4:$A$510,0),2)=$T25,INDEX(Sheet1!$A$4:$F$510,MATCH(K$5,Sheet1!$A$4:$A$510,0),2)=$T25)),"ح",""),"")</f>
        <v/>
      </c>
      <c r="L25" s="38" t="str">
        <f>IFERROR(IF(OR(IFERROR(INDEX(Sheet1!$A$4:$F$510,MATCH(L$5,Sheet1!$A$4:$A$510,0),2)=$T25,INDEX(Sheet1!$A$4:$F$510,MATCH(L$6,Sheet1!$A$4:$A$510,0),2)=$T25),IFERROR(INDEX(Sheet1!$A$4:$F$510,MATCH(L$6,Sheet1!$A$4:$A$510,0),2)=$T25,INDEX(Sheet1!$A$4:$F$510,MATCH(L$5,Sheet1!$A$4:$A$510,0),2)=$T25)),"ح",""),"")</f>
        <v/>
      </c>
      <c r="M25" s="38" t="str">
        <f>IFERROR(IF(OR(IFERROR(INDEX(Sheet1!$A$4:$F$510,MATCH(M$5,Sheet1!$A$4:$A$510,0),2)=$T25,INDEX(Sheet1!$A$4:$F$510,MATCH(M$6,Sheet1!$A$4:$A$510,0),2)=$T25),IFERROR(INDEX(Sheet1!$A$4:$F$510,MATCH(M$6,Sheet1!$A$4:$A$510,0),2)=$T25,INDEX(Sheet1!$A$4:$F$510,MATCH(M$5,Sheet1!$A$4:$A$510,0),2)=$T25)),"ح",""),"")</f>
        <v/>
      </c>
      <c r="N25" s="38" t="str">
        <f>IFERROR(IF(OR(IFERROR(INDEX(Sheet1!$A$4:$F$510,MATCH(N$5,Sheet1!$A$4:$A$510,0),2)=$T25,INDEX(Sheet1!$A$4:$F$510,MATCH(N$6,Sheet1!$A$4:$A$510,0),2)=$T25),IFERROR(INDEX(Sheet1!$A$4:$F$510,MATCH(N$6,Sheet1!$A$4:$A$510,0),2)=$T25,INDEX(Sheet1!$A$4:$F$510,MATCH(N$5,Sheet1!$A$4:$A$510,0),2)=$T25)),"ح",""),"")</f>
        <v/>
      </c>
      <c r="O25" s="38" t="str">
        <f>IFERROR(IF(OR(IFERROR(INDEX(Sheet1!$A$4:$F$510,MATCH(O$5,Sheet1!$A$4:$A$510,0),2)=$T25,INDEX(Sheet1!$A$4:$F$510,MATCH(O$6,Sheet1!$A$4:$A$510,0),2)=$T25),IFERROR(INDEX(Sheet1!$A$4:$F$510,MATCH(O$6,Sheet1!$A$4:$A$510,0),2)=$T25,INDEX(Sheet1!$A$4:$F$510,MATCH(O$5,Sheet1!$A$4:$A$510,0),2)=$T25)),"ح",""),"")</f>
        <v/>
      </c>
      <c r="P25" s="38" t="str">
        <f>IFERROR(IF(OR(IFERROR(INDEX(Sheet1!$A$4:$F$510,MATCH(P$5,Sheet1!$A$4:$A$510,0),2)=$T25,INDEX(Sheet1!$A$4:$F$510,MATCH(P$6,Sheet1!$A$4:$A$510,0),2)=$T25),IFERROR(INDEX(Sheet1!$A$4:$F$510,MATCH(P$6,Sheet1!$A$4:$A$510,0),2)=$T25,INDEX(Sheet1!$A$4:$F$510,MATCH(P$5,Sheet1!$A$4:$A$510,0),2)=$T25)),"ح",""),"")</f>
        <v/>
      </c>
      <c r="Q25" s="107"/>
      <c r="R25" s="97"/>
      <c r="S25" s="99"/>
      <c r="T25" s="101"/>
      <c r="U25" s="103"/>
      <c r="V25" s="105"/>
      <c r="W25" s="89"/>
      <c r="X25" s="81"/>
      <c r="Y25" s="91"/>
      <c r="Z25" s="85"/>
      <c r="AA25" s="93"/>
      <c r="AB25" s="93"/>
      <c r="AC25" s="81"/>
      <c r="AD25" s="81"/>
      <c r="AE25" s="83"/>
      <c r="AF25" s="85"/>
      <c r="AG25" s="30"/>
      <c r="AH25" s="31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</row>
    <row r="26" spans="1:55" s="33" customFormat="1" ht="18.75" customHeight="1" thickBot="1">
      <c r="A26" s="39">
        <f>IF(A25="ح",INDEX(Sheet1!$A$4:$F$510,MATCH($T25,Sheet1!$B$4:$B$510,0),5),0)</f>
        <v>0</v>
      </c>
      <c r="B26" s="40">
        <f>IF(B25="ح",INDEX(Sheet1!$A$4:$F$510,MATCH($T25,Sheet1!$B$4:$B$510,0),5),0)</f>
        <v>0</v>
      </c>
      <c r="C26" s="40">
        <f>IF(C25="ح",INDEX(Sheet1!$A$4:$F$510,MATCH($T25,Sheet1!$B$4:$B$510,0),5),0)</f>
        <v>0</v>
      </c>
      <c r="D26" s="40">
        <f>IF(D25="ح",INDEX(Sheet1!$A$4:$F$510,MATCH($T25,Sheet1!$B$4:$B$510,0),5),0)</f>
        <v>0</v>
      </c>
      <c r="E26" s="40">
        <f>IF(E25="ح",INDEX(Sheet1!$A$4:$F$510,MATCH($T25,Sheet1!$B$4:$B$510,0),5),0)</f>
        <v>0</v>
      </c>
      <c r="F26" s="40">
        <f>IF(F25="ح",INDEX(Sheet1!$A$4:$F$510,MATCH($T25,Sheet1!$B$4:$B$510,0),5),0)</f>
        <v>0</v>
      </c>
      <c r="G26" s="40">
        <f>IF(G25="ح",INDEX(Sheet1!$A$4:$F$510,MATCH($T25,Sheet1!$B$4:$B$510,0),5),0)</f>
        <v>0</v>
      </c>
      <c r="H26" s="40">
        <f>IF(H25="ح",INDEX(Sheet1!$A$4:$F$510,MATCH($T25,Sheet1!$B$4:$B$510,0),5),0)</f>
        <v>0</v>
      </c>
      <c r="I26" s="40">
        <f>IF(I25="ح",INDEX(Sheet1!$A$4:$F$510,MATCH($T25,Sheet1!$B$4:$B$510,0),5),0)</f>
        <v>0</v>
      </c>
      <c r="J26" s="40">
        <f>IF(J25="ح",INDEX(Sheet1!$A$4:$F$510,MATCH($T25,Sheet1!$B$4:$B$510,0),5),0)</f>
        <v>0</v>
      </c>
      <c r="K26" s="40">
        <f>IF(K25="ح",INDEX(Sheet1!$A$4:$F$510,MATCH($T25,Sheet1!$B$4:$B$510,0),5),0)</f>
        <v>0</v>
      </c>
      <c r="L26" s="40">
        <f>IF(L25="ح",INDEX(Sheet1!$A$4:$F$510,MATCH($T25,Sheet1!$B$4:$B$510,0),5),0)</f>
        <v>0</v>
      </c>
      <c r="M26" s="40">
        <f>IF(M25="ح",INDEX(Sheet1!$A$4:$F$510,MATCH($T25,Sheet1!$B$4:$B$510,0),5),0)</f>
        <v>0</v>
      </c>
      <c r="N26" s="40">
        <f>IF(N25="ح",INDEX(Sheet1!$A$4:$F$510,MATCH($T25,Sheet1!$B$4:$B$510,0),5),0)</f>
        <v>0</v>
      </c>
      <c r="O26" s="40">
        <f>IF(O25="ح",INDEX(Sheet1!$A$4:$F$510,MATCH($T25,Sheet1!$B$4:$B$510,0),5),0)</f>
        <v>0</v>
      </c>
      <c r="P26" s="40">
        <f>IF(P25="ح",INDEX(Sheet1!$A$4:$F$510,MATCH($T25,Sheet1!$B$4:$B$510,0),5),0)</f>
        <v>0</v>
      </c>
      <c r="Q26" s="108"/>
      <c r="R26" s="98"/>
      <c r="S26" s="100"/>
      <c r="T26" s="102"/>
      <c r="U26" s="104"/>
      <c r="V26" s="106"/>
      <c r="W26" s="90"/>
      <c r="X26" s="82"/>
      <c r="Y26" s="92"/>
      <c r="Z26" s="86"/>
      <c r="AA26" s="94"/>
      <c r="AB26" s="94"/>
      <c r="AC26" s="82"/>
      <c r="AD26" s="82"/>
      <c r="AE26" s="84"/>
      <c r="AF26" s="86"/>
      <c r="AG26" s="36"/>
      <c r="AH26" s="31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</row>
    <row r="27" spans="1:55" s="33" customFormat="1" ht="18.75" customHeight="1" thickTop="1">
      <c r="A27" s="37" t="str">
        <f>IFERROR(IF(OR(IFERROR(INDEX(Sheet1!$A$4:$F$510,MATCH(A$5,Sheet1!$A$4:$A$510,0),2)=$T27,INDEX(Sheet1!$A$4:$F$510,MATCH(A$6,Sheet1!$A$4:$A$510,0),2)=$T27),IFERROR(INDEX(Sheet1!$A$4:$F$510,MATCH(A$6,Sheet1!$A$4:$A$510,0),2)=$T27,INDEX(Sheet1!$A$4:$F$510,MATCH(A$5,Sheet1!$A$4:$A$510,0),2)=$T27)),"ح",""),"")</f>
        <v/>
      </c>
      <c r="B27" s="38" t="str">
        <f>IFERROR(IF(OR(IFERROR(INDEX(Sheet1!$A$4:$F$510,MATCH(B$5,Sheet1!$A$4:$A$510,0),2)=$T27,INDEX(Sheet1!$A$4:$F$510,MATCH(B$6,Sheet1!$A$4:$A$510,0),2)=$T27),IFERROR(INDEX(Sheet1!$A$4:$F$510,MATCH(B$6,Sheet1!$A$4:$A$510,0),2)=$T27,INDEX(Sheet1!$A$4:$F$510,MATCH(B$5,Sheet1!$A$4:$A$510,0),2)=$T27)),"ح",""),"")</f>
        <v/>
      </c>
      <c r="C27" s="38" t="str">
        <f>IFERROR(IF(OR(IFERROR(INDEX(Sheet1!$A$4:$F$510,MATCH(C$5,Sheet1!$A$4:$A$510,0),2)=$T27,INDEX(Sheet1!$A$4:$F$510,MATCH(C$6,Sheet1!$A$4:$A$510,0),2)=$T27),IFERROR(INDEX(Sheet1!$A$4:$F$510,MATCH(C$6,Sheet1!$A$4:$A$510,0),2)=$T27,INDEX(Sheet1!$A$4:$F$510,MATCH(C$5,Sheet1!$A$4:$A$510,0),2)=$T27)),"ح",""),"")</f>
        <v/>
      </c>
      <c r="D27" s="38" t="str">
        <f>IFERROR(IF(OR(IFERROR(INDEX(Sheet1!$A$4:$F$510,MATCH(D$5,Sheet1!$A$4:$A$510,0),2)=$T27,INDEX(Sheet1!$A$4:$F$510,MATCH(D$6,Sheet1!$A$4:$A$510,0),2)=$T27),IFERROR(INDEX(Sheet1!$A$4:$F$510,MATCH(D$6,Sheet1!$A$4:$A$510,0),2)=$T27,INDEX(Sheet1!$A$4:$F$510,MATCH(D$5,Sheet1!$A$4:$A$510,0),2)=$T27)),"ح",""),"")</f>
        <v/>
      </c>
      <c r="E27" s="38" t="str">
        <f>IFERROR(IF(OR(IFERROR(INDEX(Sheet1!$A$4:$F$510,MATCH(E$5,Sheet1!$A$4:$A$510,0),2)=$T27,INDEX(Sheet1!$A$4:$F$510,MATCH(E$6,Sheet1!$A$4:$A$510,0),2)=$T27),IFERROR(INDEX(Sheet1!$A$4:$F$510,MATCH(E$6,Sheet1!$A$4:$A$510,0),2)=$T27,INDEX(Sheet1!$A$4:$F$510,MATCH(E$5,Sheet1!$A$4:$A$510,0),2)=$T27)),"ح",""),"")</f>
        <v/>
      </c>
      <c r="F27" s="38" t="str">
        <f>IFERROR(IF(OR(IFERROR(INDEX(Sheet1!$A$4:$F$510,MATCH(F$5,Sheet1!$A$4:$A$510,0),2)=$T27,INDEX(Sheet1!$A$4:$F$510,MATCH(F$6,Sheet1!$A$4:$A$510,0),2)=$T27),IFERROR(INDEX(Sheet1!$A$4:$F$510,MATCH(F$6,Sheet1!$A$4:$A$510,0),2)=$T27,INDEX(Sheet1!$A$4:$F$510,MATCH(F$5,Sheet1!$A$4:$A$510,0),2)=$T27)),"ح",""),"")</f>
        <v/>
      </c>
      <c r="G27" s="38" t="str">
        <f>IFERROR(IF(OR(IFERROR(INDEX(Sheet1!$A$4:$F$510,MATCH(G$5,Sheet1!$A$4:$A$510,0),2)=$T27,INDEX(Sheet1!$A$4:$F$510,MATCH(G$6,Sheet1!$A$4:$A$510,0),2)=$T27),IFERROR(INDEX(Sheet1!$A$4:$F$510,MATCH(G$6,Sheet1!$A$4:$A$510,0),2)=$T27,INDEX(Sheet1!$A$4:$F$510,MATCH(G$5,Sheet1!$A$4:$A$510,0),2)=$T27)),"ح",""),"")</f>
        <v/>
      </c>
      <c r="H27" s="38" t="str">
        <f>IFERROR(IF(OR(IFERROR(INDEX(Sheet1!$A$4:$F$510,MATCH(H$5,Sheet1!$A$4:$A$510,0),2)=$T27,INDEX(Sheet1!$A$4:$F$510,MATCH(H$6,Sheet1!$A$4:$A$510,0),2)=$T27),IFERROR(INDEX(Sheet1!$A$4:$F$510,MATCH(H$6,Sheet1!$A$4:$A$510,0),2)=$T27,INDEX(Sheet1!$A$4:$F$510,MATCH(H$5,Sheet1!$A$4:$A$510,0),2)=$T27)),"ح",""),"")</f>
        <v/>
      </c>
      <c r="I27" s="38" t="str">
        <f>IFERROR(IF(OR(IFERROR(INDEX(Sheet1!$A$4:$F$510,MATCH(I$5,Sheet1!$A$4:$A$510,0),2)=$T27,INDEX(Sheet1!$A$4:$F$510,MATCH(I$6,Sheet1!$A$4:$A$510,0),2)=$T27),IFERROR(INDEX(Sheet1!$A$4:$F$510,MATCH(I$6,Sheet1!$A$4:$A$510,0),2)=$T27,INDEX(Sheet1!$A$4:$F$510,MATCH(I$5,Sheet1!$A$4:$A$510,0),2)=$T27)),"ح",""),"")</f>
        <v/>
      </c>
      <c r="J27" s="38" t="str">
        <f>IFERROR(IF(OR(IFERROR(INDEX(Sheet1!$A$4:$F$510,MATCH(J$5,Sheet1!$A$4:$A$510,0),2)=$T27,INDEX(Sheet1!$A$4:$F$510,MATCH(J$6,Sheet1!$A$4:$A$510,0),2)=$T27),IFERROR(INDEX(Sheet1!$A$4:$F$510,MATCH(J$6,Sheet1!$A$4:$A$510,0),2)=$T27,INDEX(Sheet1!$A$4:$F$510,MATCH(J$5,Sheet1!$A$4:$A$510,0),2)=$T27)),"ح",""),"")</f>
        <v/>
      </c>
      <c r="K27" s="38" t="str">
        <f>IFERROR(IF(OR(IFERROR(INDEX(Sheet1!$A$4:$F$510,MATCH(K$5,Sheet1!$A$4:$A$510,0),2)=$T27,INDEX(Sheet1!$A$4:$F$510,MATCH(K$6,Sheet1!$A$4:$A$510,0),2)=$T27),IFERROR(INDEX(Sheet1!$A$4:$F$510,MATCH(K$6,Sheet1!$A$4:$A$510,0),2)=$T27,INDEX(Sheet1!$A$4:$F$510,MATCH(K$5,Sheet1!$A$4:$A$510,0),2)=$T27)),"ح",""),"")</f>
        <v/>
      </c>
      <c r="L27" s="38" t="str">
        <f>IFERROR(IF(OR(IFERROR(INDEX(Sheet1!$A$4:$F$510,MATCH(L$5,Sheet1!$A$4:$A$510,0),2)=$T27,INDEX(Sheet1!$A$4:$F$510,MATCH(L$6,Sheet1!$A$4:$A$510,0),2)=$T27),IFERROR(INDEX(Sheet1!$A$4:$F$510,MATCH(L$6,Sheet1!$A$4:$A$510,0),2)=$T27,INDEX(Sheet1!$A$4:$F$510,MATCH(L$5,Sheet1!$A$4:$A$510,0),2)=$T27)),"ح",""),"")</f>
        <v/>
      </c>
      <c r="M27" s="38" t="str">
        <f>IFERROR(IF(OR(IFERROR(INDEX(Sheet1!$A$4:$F$510,MATCH(M$5,Sheet1!$A$4:$A$510,0),2)=$T27,INDEX(Sheet1!$A$4:$F$510,MATCH(M$6,Sheet1!$A$4:$A$510,0),2)=$T27),IFERROR(INDEX(Sheet1!$A$4:$F$510,MATCH(M$6,Sheet1!$A$4:$A$510,0),2)=$T27,INDEX(Sheet1!$A$4:$F$510,MATCH(M$5,Sheet1!$A$4:$A$510,0),2)=$T27)),"ح",""),"")</f>
        <v/>
      </c>
      <c r="N27" s="38" t="str">
        <f>IFERROR(IF(OR(IFERROR(INDEX(Sheet1!$A$4:$F$510,MATCH(N$5,Sheet1!$A$4:$A$510,0),2)=$T27,INDEX(Sheet1!$A$4:$F$510,MATCH(N$6,Sheet1!$A$4:$A$510,0),2)=$T27),IFERROR(INDEX(Sheet1!$A$4:$F$510,MATCH(N$6,Sheet1!$A$4:$A$510,0),2)=$T27,INDEX(Sheet1!$A$4:$F$510,MATCH(N$5,Sheet1!$A$4:$A$510,0),2)=$T27)),"ح",""),"")</f>
        <v/>
      </c>
      <c r="O27" s="38" t="str">
        <f>IFERROR(IF(OR(IFERROR(INDEX(Sheet1!$A$4:$F$510,MATCH(O$5,Sheet1!$A$4:$A$510,0),2)=$T27,INDEX(Sheet1!$A$4:$F$510,MATCH(O$6,Sheet1!$A$4:$A$510,0),2)=$T27),IFERROR(INDEX(Sheet1!$A$4:$F$510,MATCH(O$6,Sheet1!$A$4:$A$510,0),2)=$T27,INDEX(Sheet1!$A$4:$F$510,MATCH(O$5,Sheet1!$A$4:$A$510,0),2)=$T27)),"ح",""),"")</f>
        <v/>
      </c>
      <c r="P27" s="38" t="str">
        <f>IFERROR(IF(OR(IFERROR(INDEX(Sheet1!$A$4:$F$510,MATCH(P$5,Sheet1!$A$4:$A$510,0),2)=$T27,INDEX(Sheet1!$A$4:$F$510,MATCH(P$6,Sheet1!$A$4:$A$510,0),2)=$T27),IFERROR(INDEX(Sheet1!$A$4:$F$510,MATCH(P$6,Sheet1!$A$4:$A$510,0),2)=$T27,INDEX(Sheet1!$A$4:$F$510,MATCH(P$5,Sheet1!$A$4:$A$510,0),2)=$T27)),"ح",""),"")</f>
        <v/>
      </c>
      <c r="Q27" s="107"/>
      <c r="R27" s="97"/>
      <c r="S27" s="99"/>
      <c r="T27" s="101"/>
      <c r="U27" s="103"/>
      <c r="V27" s="105"/>
      <c r="W27" s="89"/>
      <c r="X27" s="81"/>
      <c r="Y27" s="91"/>
      <c r="Z27" s="85"/>
      <c r="AA27" s="93"/>
      <c r="AB27" s="93"/>
      <c r="AC27" s="81"/>
      <c r="AD27" s="81"/>
      <c r="AE27" s="83"/>
      <c r="AF27" s="85"/>
      <c r="AG27" s="30"/>
      <c r="AH27" s="31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 s="33" customFormat="1" ht="18.75" customHeight="1" thickBot="1">
      <c r="A28" s="39">
        <f>IF(A27="ح",INDEX(Sheet1!$A$4:$F$510,MATCH($T27,Sheet1!$B$4:$B$510,0),5),0)</f>
        <v>0</v>
      </c>
      <c r="B28" s="40">
        <f>IF(B27="ح",INDEX(Sheet1!$A$4:$F$510,MATCH($T27,Sheet1!$B$4:$B$510,0),5),0)</f>
        <v>0</v>
      </c>
      <c r="C28" s="40">
        <f>IF(C27="ح",INDEX(Sheet1!$A$4:$F$510,MATCH($T27,Sheet1!$B$4:$B$510,0),5),0)</f>
        <v>0</v>
      </c>
      <c r="D28" s="40">
        <f>IF(D27="ح",INDEX(Sheet1!$A$4:$F$510,MATCH($T27,Sheet1!$B$4:$B$510,0),5),0)</f>
        <v>0</v>
      </c>
      <c r="E28" s="40">
        <f>IF(E27="ح",INDEX(Sheet1!$A$4:$F$510,MATCH($T27,Sheet1!$B$4:$B$510,0),5),0)</f>
        <v>0</v>
      </c>
      <c r="F28" s="40">
        <f>IF(F27="ح",INDEX(Sheet1!$A$4:$F$510,MATCH($T27,Sheet1!$B$4:$B$510,0),5),0)</f>
        <v>0</v>
      </c>
      <c r="G28" s="40">
        <f>IF(G27="ح",INDEX(Sheet1!$A$4:$F$510,MATCH($T27,Sheet1!$B$4:$B$510,0),5),0)</f>
        <v>0</v>
      </c>
      <c r="H28" s="40">
        <f>IF(H27="ح",INDEX(Sheet1!$A$4:$F$510,MATCH($T27,Sheet1!$B$4:$B$510,0),5),0)</f>
        <v>0</v>
      </c>
      <c r="I28" s="40">
        <f>IF(I27="ح",INDEX(Sheet1!$A$4:$F$510,MATCH($T27,Sheet1!$B$4:$B$510,0),5),0)</f>
        <v>0</v>
      </c>
      <c r="J28" s="40">
        <f>IF(J27="ح",INDEX(Sheet1!$A$4:$F$510,MATCH($T27,Sheet1!$B$4:$B$510,0),5),0)</f>
        <v>0</v>
      </c>
      <c r="K28" s="40">
        <f>IF(K27="ح",INDEX(Sheet1!$A$4:$F$510,MATCH($T27,Sheet1!$B$4:$B$510,0),5),0)</f>
        <v>0</v>
      </c>
      <c r="L28" s="40">
        <f>IF(L27="ح",INDEX(Sheet1!$A$4:$F$510,MATCH($T27,Sheet1!$B$4:$B$510,0),5),0)</f>
        <v>0</v>
      </c>
      <c r="M28" s="40">
        <f>IF(M27="ح",INDEX(Sheet1!$A$4:$F$510,MATCH($T27,Sheet1!$B$4:$B$510,0),5),0)</f>
        <v>0</v>
      </c>
      <c r="N28" s="40">
        <f>IF(N27="ح",INDEX(Sheet1!$A$4:$F$510,MATCH($T27,Sheet1!$B$4:$B$510,0),5),0)</f>
        <v>0</v>
      </c>
      <c r="O28" s="40">
        <f>IF(O27="ح",INDEX(Sheet1!$A$4:$F$510,MATCH($T27,Sheet1!$B$4:$B$510,0),5),0)</f>
        <v>0</v>
      </c>
      <c r="P28" s="40">
        <f>IF(P27="ح",INDEX(Sheet1!$A$4:$F$510,MATCH($T27,Sheet1!$B$4:$B$510,0),5),0)</f>
        <v>0</v>
      </c>
      <c r="Q28" s="108"/>
      <c r="R28" s="98"/>
      <c r="S28" s="100"/>
      <c r="T28" s="102"/>
      <c r="U28" s="104"/>
      <c r="V28" s="106"/>
      <c r="W28" s="90"/>
      <c r="X28" s="82"/>
      <c r="Y28" s="92"/>
      <c r="Z28" s="86"/>
      <c r="AA28" s="94"/>
      <c r="AB28" s="94"/>
      <c r="AC28" s="82"/>
      <c r="AD28" s="82"/>
      <c r="AE28" s="84"/>
      <c r="AF28" s="86"/>
      <c r="AG28" s="36"/>
      <c r="AH28" s="31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</row>
    <row r="29" spans="1:55" s="33" customFormat="1" ht="18.75" customHeight="1" thickTop="1">
      <c r="A29" s="37" t="str">
        <f>IFERROR(IF(OR(IFERROR(INDEX(Sheet1!$A$4:$F$510,MATCH(A$5,Sheet1!$A$4:$A$510,0),2)=$T29,INDEX(Sheet1!$A$4:$F$510,MATCH(A$6,Sheet1!$A$4:$A$510,0),2)=$T29),IFERROR(INDEX(Sheet1!$A$4:$F$510,MATCH(A$6,Sheet1!$A$4:$A$510,0),2)=$T29,INDEX(Sheet1!$A$4:$F$510,MATCH(A$5,Sheet1!$A$4:$A$510,0),2)=$T29)),"ح",""),"")</f>
        <v/>
      </c>
      <c r="B29" s="38" t="str">
        <f>IFERROR(IF(OR(IFERROR(INDEX(Sheet1!$A$4:$F$510,MATCH(B$5,Sheet1!$A$4:$A$510,0),2)=$T29,INDEX(Sheet1!$A$4:$F$510,MATCH(B$6,Sheet1!$A$4:$A$510,0),2)=$T29),IFERROR(INDEX(Sheet1!$A$4:$F$510,MATCH(B$6,Sheet1!$A$4:$A$510,0),2)=$T29,INDEX(Sheet1!$A$4:$F$510,MATCH(B$5,Sheet1!$A$4:$A$510,0),2)=$T29)),"ح",""),"")</f>
        <v/>
      </c>
      <c r="C29" s="38" t="str">
        <f>IFERROR(IF(OR(IFERROR(INDEX(Sheet1!$A$4:$F$510,MATCH(C$5,Sheet1!$A$4:$A$510,0),2)=$T29,INDEX(Sheet1!$A$4:$F$510,MATCH(C$6,Sheet1!$A$4:$A$510,0),2)=$T29),IFERROR(INDEX(Sheet1!$A$4:$F$510,MATCH(C$6,Sheet1!$A$4:$A$510,0),2)=$T29,INDEX(Sheet1!$A$4:$F$510,MATCH(C$5,Sheet1!$A$4:$A$510,0),2)=$T29)),"ح",""),"")</f>
        <v/>
      </c>
      <c r="D29" s="38" t="str">
        <f>IFERROR(IF(OR(IFERROR(INDEX(Sheet1!$A$4:$F$510,MATCH(D$5,Sheet1!$A$4:$A$510,0),2)=$T29,INDEX(Sheet1!$A$4:$F$510,MATCH(D$6,Sheet1!$A$4:$A$510,0),2)=$T29),IFERROR(INDEX(Sheet1!$A$4:$F$510,MATCH(D$6,Sheet1!$A$4:$A$510,0),2)=$T29,INDEX(Sheet1!$A$4:$F$510,MATCH(D$5,Sheet1!$A$4:$A$510,0),2)=$T29)),"ح",""),"")</f>
        <v/>
      </c>
      <c r="E29" s="38" t="str">
        <f>IFERROR(IF(OR(IFERROR(INDEX(Sheet1!$A$4:$F$510,MATCH(E$5,Sheet1!$A$4:$A$510,0),2)=$T29,INDEX(Sheet1!$A$4:$F$510,MATCH(E$6,Sheet1!$A$4:$A$510,0),2)=$T29),IFERROR(INDEX(Sheet1!$A$4:$F$510,MATCH(E$6,Sheet1!$A$4:$A$510,0),2)=$T29,INDEX(Sheet1!$A$4:$F$510,MATCH(E$5,Sheet1!$A$4:$A$510,0),2)=$T29)),"ح",""),"")</f>
        <v/>
      </c>
      <c r="F29" s="38" t="str">
        <f>IFERROR(IF(OR(IFERROR(INDEX(Sheet1!$A$4:$F$510,MATCH(F$5,Sheet1!$A$4:$A$510,0),2)=$T29,INDEX(Sheet1!$A$4:$F$510,MATCH(F$6,Sheet1!$A$4:$A$510,0),2)=$T29),IFERROR(INDEX(Sheet1!$A$4:$F$510,MATCH(F$6,Sheet1!$A$4:$A$510,0),2)=$T29,INDEX(Sheet1!$A$4:$F$510,MATCH(F$5,Sheet1!$A$4:$A$510,0),2)=$T29)),"ح",""),"")</f>
        <v/>
      </c>
      <c r="G29" s="38" t="str">
        <f>IFERROR(IF(OR(IFERROR(INDEX(Sheet1!$A$4:$F$510,MATCH(G$5,Sheet1!$A$4:$A$510,0),2)=$T29,INDEX(Sheet1!$A$4:$F$510,MATCH(G$6,Sheet1!$A$4:$A$510,0),2)=$T29),IFERROR(INDEX(Sheet1!$A$4:$F$510,MATCH(G$6,Sheet1!$A$4:$A$510,0),2)=$T29,INDEX(Sheet1!$A$4:$F$510,MATCH(G$5,Sheet1!$A$4:$A$510,0),2)=$T29)),"ح",""),"")</f>
        <v/>
      </c>
      <c r="H29" s="38" t="str">
        <f>IFERROR(IF(OR(IFERROR(INDEX(Sheet1!$A$4:$F$510,MATCH(H$5,Sheet1!$A$4:$A$510,0),2)=$T29,INDEX(Sheet1!$A$4:$F$510,MATCH(H$6,Sheet1!$A$4:$A$510,0),2)=$T29),IFERROR(INDEX(Sheet1!$A$4:$F$510,MATCH(H$6,Sheet1!$A$4:$A$510,0),2)=$T29,INDEX(Sheet1!$A$4:$F$510,MATCH(H$5,Sheet1!$A$4:$A$510,0),2)=$T29)),"ح",""),"")</f>
        <v/>
      </c>
      <c r="I29" s="38" t="str">
        <f>IFERROR(IF(OR(IFERROR(INDEX(Sheet1!$A$4:$F$510,MATCH(I$5,Sheet1!$A$4:$A$510,0),2)=$T29,INDEX(Sheet1!$A$4:$F$510,MATCH(I$6,Sheet1!$A$4:$A$510,0),2)=$T29),IFERROR(INDEX(Sheet1!$A$4:$F$510,MATCH(I$6,Sheet1!$A$4:$A$510,0),2)=$T29,INDEX(Sheet1!$A$4:$F$510,MATCH(I$5,Sheet1!$A$4:$A$510,0),2)=$T29)),"ح",""),"")</f>
        <v/>
      </c>
      <c r="J29" s="38" t="str">
        <f>IFERROR(IF(OR(IFERROR(INDEX(Sheet1!$A$4:$F$510,MATCH(J$5,Sheet1!$A$4:$A$510,0),2)=$T29,INDEX(Sheet1!$A$4:$F$510,MATCH(J$6,Sheet1!$A$4:$A$510,0),2)=$T29),IFERROR(INDEX(Sheet1!$A$4:$F$510,MATCH(J$6,Sheet1!$A$4:$A$510,0),2)=$T29,INDEX(Sheet1!$A$4:$F$510,MATCH(J$5,Sheet1!$A$4:$A$510,0),2)=$T29)),"ح",""),"")</f>
        <v/>
      </c>
      <c r="K29" s="38" t="str">
        <f>IFERROR(IF(OR(IFERROR(INDEX(Sheet1!$A$4:$F$510,MATCH(K$5,Sheet1!$A$4:$A$510,0),2)=$T29,INDEX(Sheet1!$A$4:$F$510,MATCH(K$6,Sheet1!$A$4:$A$510,0),2)=$T29),IFERROR(INDEX(Sheet1!$A$4:$F$510,MATCH(K$6,Sheet1!$A$4:$A$510,0),2)=$T29,INDEX(Sheet1!$A$4:$F$510,MATCH(K$5,Sheet1!$A$4:$A$510,0),2)=$T29)),"ح",""),"")</f>
        <v/>
      </c>
      <c r="L29" s="38" t="str">
        <f>IFERROR(IF(OR(IFERROR(INDEX(Sheet1!$A$4:$F$510,MATCH(L$5,Sheet1!$A$4:$A$510,0),2)=$T29,INDEX(Sheet1!$A$4:$F$510,MATCH(L$6,Sheet1!$A$4:$A$510,0),2)=$T29),IFERROR(INDEX(Sheet1!$A$4:$F$510,MATCH(L$6,Sheet1!$A$4:$A$510,0),2)=$T29,INDEX(Sheet1!$A$4:$F$510,MATCH(L$5,Sheet1!$A$4:$A$510,0),2)=$T29)),"ح",""),"")</f>
        <v/>
      </c>
      <c r="M29" s="38" t="str">
        <f>IFERROR(IF(OR(IFERROR(INDEX(Sheet1!$A$4:$F$510,MATCH(M$5,Sheet1!$A$4:$A$510,0),2)=$T29,INDEX(Sheet1!$A$4:$F$510,MATCH(M$6,Sheet1!$A$4:$A$510,0),2)=$T29),IFERROR(INDEX(Sheet1!$A$4:$F$510,MATCH(M$6,Sheet1!$A$4:$A$510,0),2)=$T29,INDEX(Sheet1!$A$4:$F$510,MATCH(M$5,Sheet1!$A$4:$A$510,0),2)=$T29)),"ح",""),"")</f>
        <v/>
      </c>
      <c r="N29" s="38" t="str">
        <f>IFERROR(IF(OR(IFERROR(INDEX(Sheet1!$A$4:$F$510,MATCH(N$5,Sheet1!$A$4:$A$510,0),2)=$T29,INDEX(Sheet1!$A$4:$F$510,MATCH(N$6,Sheet1!$A$4:$A$510,0),2)=$T29),IFERROR(INDEX(Sheet1!$A$4:$F$510,MATCH(N$6,Sheet1!$A$4:$A$510,0),2)=$T29,INDEX(Sheet1!$A$4:$F$510,MATCH(N$5,Sheet1!$A$4:$A$510,0),2)=$T29)),"ح",""),"")</f>
        <v/>
      </c>
      <c r="O29" s="38" t="str">
        <f>IFERROR(IF(OR(IFERROR(INDEX(Sheet1!$A$4:$F$510,MATCH(O$5,Sheet1!$A$4:$A$510,0),2)=$T29,INDEX(Sheet1!$A$4:$F$510,MATCH(O$6,Sheet1!$A$4:$A$510,0),2)=$T29),IFERROR(INDEX(Sheet1!$A$4:$F$510,MATCH(O$6,Sheet1!$A$4:$A$510,0),2)=$T29,INDEX(Sheet1!$A$4:$F$510,MATCH(O$5,Sheet1!$A$4:$A$510,0),2)=$T29)),"ح",""),"")</f>
        <v/>
      </c>
      <c r="P29" s="38" t="str">
        <f>IFERROR(IF(OR(IFERROR(INDEX(Sheet1!$A$4:$F$510,MATCH(P$5,Sheet1!$A$4:$A$510,0),2)=$T29,INDEX(Sheet1!$A$4:$F$510,MATCH(P$6,Sheet1!$A$4:$A$510,0),2)=$T29),IFERROR(INDEX(Sheet1!$A$4:$F$510,MATCH(P$6,Sheet1!$A$4:$A$510,0),2)=$T29,INDEX(Sheet1!$A$4:$F$510,MATCH(P$5,Sheet1!$A$4:$A$510,0),2)=$T29)),"ح",""),"")</f>
        <v/>
      </c>
      <c r="Q29" s="107"/>
      <c r="R29" s="97"/>
      <c r="S29" s="99"/>
      <c r="T29" s="101"/>
      <c r="U29" s="103"/>
      <c r="V29" s="105"/>
      <c r="W29" s="89"/>
      <c r="X29" s="81"/>
      <c r="Y29" s="91"/>
      <c r="Z29" s="85"/>
      <c r="AA29" s="93"/>
      <c r="AB29" s="93"/>
      <c r="AC29" s="81"/>
      <c r="AD29" s="81"/>
      <c r="AE29" s="83"/>
      <c r="AF29" s="85"/>
      <c r="AG29" s="30"/>
      <c r="AH29" s="31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</row>
    <row r="30" spans="1:55" s="33" customFormat="1" ht="18.75" customHeight="1" thickBot="1">
      <c r="A30" s="39">
        <f>IF(A29="ح",INDEX(Sheet1!$A$4:$F$510,MATCH($T29,Sheet1!$B$4:$B$510,0),5),0)</f>
        <v>0</v>
      </c>
      <c r="B30" s="40">
        <f>IF(B29="ح",INDEX(Sheet1!$A$4:$F$510,MATCH($T29,Sheet1!$B$4:$B$510,0),5),0)</f>
        <v>0</v>
      </c>
      <c r="C30" s="40">
        <f>IF(C29="ح",INDEX(Sheet1!$A$4:$F$510,MATCH($T29,Sheet1!$B$4:$B$510,0),5),0)</f>
        <v>0</v>
      </c>
      <c r="D30" s="40">
        <f>IF(D29="ح",INDEX(Sheet1!$A$4:$F$510,MATCH($T29,Sheet1!$B$4:$B$510,0),5),0)</f>
        <v>0</v>
      </c>
      <c r="E30" s="40">
        <f>IF(E29="ح",INDEX(Sheet1!$A$4:$F$510,MATCH($T29,Sheet1!$B$4:$B$510,0),5),0)</f>
        <v>0</v>
      </c>
      <c r="F30" s="40">
        <f>IF(F29="ح",INDEX(Sheet1!$A$4:$F$510,MATCH($T29,Sheet1!$B$4:$B$510,0),5),0)</f>
        <v>0</v>
      </c>
      <c r="G30" s="40">
        <f>IF(G29="ح",INDEX(Sheet1!$A$4:$F$510,MATCH($T29,Sheet1!$B$4:$B$510,0),5),0)</f>
        <v>0</v>
      </c>
      <c r="H30" s="40">
        <f>IF(H29="ح",INDEX(Sheet1!$A$4:$F$510,MATCH($T29,Sheet1!$B$4:$B$510,0),5),0)</f>
        <v>0</v>
      </c>
      <c r="I30" s="40">
        <f>IF(I29="ح",INDEX(Sheet1!$A$4:$F$510,MATCH($T29,Sheet1!$B$4:$B$510,0),5),0)</f>
        <v>0</v>
      </c>
      <c r="J30" s="40">
        <f>IF(J29="ح",INDEX(Sheet1!$A$4:$F$510,MATCH($T29,Sheet1!$B$4:$B$510,0),5),0)</f>
        <v>0</v>
      </c>
      <c r="K30" s="40">
        <f>IF(K29="ح",INDEX(Sheet1!$A$4:$F$510,MATCH($T29,Sheet1!$B$4:$B$510,0),5),0)</f>
        <v>0</v>
      </c>
      <c r="L30" s="40">
        <f>IF(L29="ح",INDEX(Sheet1!$A$4:$F$510,MATCH($T29,Sheet1!$B$4:$B$510,0),5),0)</f>
        <v>0</v>
      </c>
      <c r="M30" s="40">
        <f>IF(M29="ح",INDEX(Sheet1!$A$4:$F$510,MATCH($T29,Sheet1!$B$4:$B$510,0),5),0)</f>
        <v>0</v>
      </c>
      <c r="N30" s="40">
        <f>IF(N29="ح",INDEX(Sheet1!$A$4:$F$510,MATCH($T29,Sheet1!$B$4:$B$510,0),5),0)</f>
        <v>0</v>
      </c>
      <c r="O30" s="40">
        <f>IF(O29="ح",INDEX(Sheet1!$A$4:$F$510,MATCH($T29,Sheet1!$B$4:$B$510,0),5),0)</f>
        <v>0</v>
      </c>
      <c r="P30" s="40">
        <f>IF(P29="ح",INDEX(Sheet1!$A$4:$F$510,MATCH($T29,Sheet1!$B$4:$B$510,0),5),0)</f>
        <v>0</v>
      </c>
      <c r="Q30" s="108"/>
      <c r="R30" s="98"/>
      <c r="S30" s="100"/>
      <c r="T30" s="102"/>
      <c r="U30" s="104"/>
      <c r="V30" s="106"/>
      <c r="W30" s="90"/>
      <c r="X30" s="82"/>
      <c r="Y30" s="92"/>
      <c r="Z30" s="86"/>
      <c r="AA30" s="94"/>
      <c r="AB30" s="94"/>
      <c r="AC30" s="82"/>
      <c r="AD30" s="82"/>
      <c r="AE30" s="84"/>
      <c r="AF30" s="86"/>
      <c r="AG30" s="36"/>
      <c r="AH30" s="31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</row>
    <row r="31" spans="1:55" s="33" customFormat="1" ht="18.75" customHeight="1" thickTop="1">
      <c r="A31" s="37" t="str">
        <f>IFERROR(IF(OR(IFERROR(INDEX(Sheet1!$A$4:$F$510,MATCH(A$5,Sheet1!$A$4:$A$510,0),2)=$T31,INDEX(Sheet1!$A$4:$F$510,MATCH(A$6,Sheet1!$A$4:$A$510,0),2)=$T31),IFERROR(INDEX(Sheet1!$A$4:$F$510,MATCH(A$6,Sheet1!$A$4:$A$510,0),2)=$T31,INDEX(Sheet1!$A$4:$F$510,MATCH(A$5,Sheet1!$A$4:$A$510,0),2)=$T31)),"ح",""),"")</f>
        <v/>
      </c>
      <c r="B31" s="38" t="str">
        <f>IFERROR(IF(OR(IFERROR(INDEX(Sheet1!$A$4:$F$510,MATCH(B$5,Sheet1!$A$4:$A$510,0),2)=$T31,INDEX(Sheet1!$A$4:$F$510,MATCH(B$6,Sheet1!$A$4:$A$510,0),2)=$T31),IFERROR(INDEX(Sheet1!$A$4:$F$510,MATCH(B$6,Sheet1!$A$4:$A$510,0),2)=$T31,INDEX(Sheet1!$A$4:$F$510,MATCH(B$5,Sheet1!$A$4:$A$510,0),2)=$T31)),"ح",""),"")</f>
        <v/>
      </c>
      <c r="C31" s="38" t="str">
        <f>IFERROR(IF(OR(IFERROR(INDEX(Sheet1!$A$4:$F$510,MATCH(C$5,Sheet1!$A$4:$A$510,0),2)=$T31,INDEX(Sheet1!$A$4:$F$510,MATCH(C$6,Sheet1!$A$4:$A$510,0),2)=$T31),IFERROR(INDEX(Sheet1!$A$4:$F$510,MATCH(C$6,Sheet1!$A$4:$A$510,0),2)=$T31,INDEX(Sheet1!$A$4:$F$510,MATCH(C$5,Sheet1!$A$4:$A$510,0),2)=$T31)),"ح",""),"")</f>
        <v/>
      </c>
      <c r="D31" s="38" t="str">
        <f>IFERROR(IF(OR(IFERROR(INDEX(Sheet1!$A$4:$F$510,MATCH(D$5,Sheet1!$A$4:$A$510,0),2)=$T31,INDEX(Sheet1!$A$4:$F$510,MATCH(D$6,Sheet1!$A$4:$A$510,0),2)=$T31),IFERROR(INDEX(Sheet1!$A$4:$F$510,MATCH(D$6,Sheet1!$A$4:$A$510,0),2)=$T31,INDEX(Sheet1!$A$4:$F$510,MATCH(D$5,Sheet1!$A$4:$A$510,0),2)=$T31)),"ح",""),"")</f>
        <v/>
      </c>
      <c r="E31" s="38" t="str">
        <f>IFERROR(IF(OR(IFERROR(INDEX(Sheet1!$A$4:$F$510,MATCH(E$5,Sheet1!$A$4:$A$510,0),2)=$T31,INDEX(Sheet1!$A$4:$F$510,MATCH(E$6,Sheet1!$A$4:$A$510,0),2)=$T31),IFERROR(INDEX(Sheet1!$A$4:$F$510,MATCH(E$6,Sheet1!$A$4:$A$510,0),2)=$T31,INDEX(Sheet1!$A$4:$F$510,MATCH(E$5,Sheet1!$A$4:$A$510,0),2)=$T31)),"ح",""),"")</f>
        <v/>
      </c>
      <c r="F31" s="38" t="str">
        <f>IFERROR(IF(OR(IFERROR(INDEX(Sheet1!$A$4:$F$510,MATCH(F$5,Sheet1!$A$4:$A$510,0),2)=$T31,INDEX(Sheet1!$A$4:$F$510,MATCH(F$6,Sheet1!$A$4:$A$510,0),2)=$T31),IFERROR(INDEX(Sheet1!$A$4:$F$510,MATCH(F$6,Sheet1!$A$4:$A$510,0),2)=$T31,INDEX(Sheet1!$A$4:$F$510,MATCH(F$5,Sheet1!$A$4:$A$510,0),2)=$T31)),"ح",""),"")</f>
        <v/>
      </c>
      <c r="G31" s="38" t="str">
        <f>IFERROR(IF(OR(IFERROR(INDEX(Sheet1!$A$4:$F$510,MATCH(G$5,Sheet1!$A$4:$A$510,0),2)=$T31,INDEX(Sheet1!$A$4:$F$510,MATCH(G$6,Sheet1!$A$4:$A$510,0),2)=$T31),IFERROR(INDEX(Sheet1!$A$4:$F$510,MATCH(G$6,Sheet1!$A$4:$A$510,0),2)=$T31,INDEX(Sheet1!$A$4:$F$510,MATCH(G$5,Sheet1!$A$4:$A$510,0),2)=$T31)),"ح",""),"")</f>
        <v/>
      </c>
      <c r="H31" s="38" t="str">
        <f>IFERROR(IF(OR(IFERROR(INDEX(Sheet1!$A$4:$F$510,MATCH(H$5,Sheet1!$A$4:$A$510,0),2)=$T31,INDEX(Sheet1!$A$4:$F$510,MATCH(H$6,Sheet1!$A$4:$A$510,0),2)=$T31),IFERROR(INDEX(Sheet1!$A$4:$F$510,MATCH(H$6,Sheet1!$A$4:$A$510,0),2)=$T31,INDEX(Sheet1!$A$4:$F$510,MATCH(H$5,Sheet1!$A$4:$A$510,0),2)=$T31)),"ح",""),"")</f>
        <v/>
      </c>
      <c r="I31" s="38" t="str">
        <f>IFERROR(IF(OR(IFERROR(INDEX(Sheet1!$A$4:$F$510,MATCH(I$5,Sheet1!$A$4:$A$510,0),2)=$T31,INDEX(Sheet1!$A$4:$F$510,MATCH(I$6,Sheet1!$A$4:$A$510,0),2)=$T31),IFERROR(INDEX(Sheet1!$A$4:$F$510,MATCH(I$6,Sheet1!$A$4:$A$510,0),2)=$T31,INDEX(Sheet1!$A$4:$F$510,MATCH(I$5,Sheet1!$A$4:$A$510,0),2)=$T31)),"ح",""),"")</f>
        <v/>
      </c>
      <c r="J31" s="38" t="str">
        <f>IFERROR(IF(OR(IFERROR(INDEX(Sheet1!$A$4:$F$510,MATCH(J$5,Sheet1!$A$4:$A$510,0),2)=$T31,INDEX(Sheet1!$A$4:$F$510,MATCH(J$6,Sheet1!$A$4:$A$510,0),2)=$T31),IFERROR(INDEX(Sheet1!$A$4:$F$510,MATCH(J$6,Sheet1!$A$4:$A$510,0),2)=$T31,INDEX(Sheet1!$A$4:$F$510,MATCH(J$5,Sheet1!$A$4:$A$510,0),2)=$T31)),"ح",""),"")</f>
        <v/>
      </c>
      <c r="K31" s="38" t="str">
        <f>IFERROR(IF(OR(IFERROR(INDEX(Sheet1!$A$4:$F$510,MATCH(K$5,Sheet1!$A$4:$A$510,0),2)=$T31,INDEX(Sheet1!$A$4:$F$510,MATCH(K$6,Sheet1!$A$4:$A$510,0),2)=$T31),IFERROR(INDEX(Sheet1!$A$4:$F$510,MATCH(K$6,Sheet1!$A$4:$A$510,0),2)=$T31,INDEX(Sheet1!$A$4:$F$510,MATCH(K$5,Sheet1!$A$4:$A$510,0),2)=$T31)),"ح",""),"")</f>
        <v/>
      </c>
      <c r="L31" s="38" t="str">
        <f>IFERROR(IF(OR(IFERROR(INDEX(Sheet1!$A$4:$F$510,MATCH(L$5,Sheet1!$A$4:$A$510,0),2)=$T31,INDEX(Sheet1!$A$4:$F$510,MATCH(L$6,Sheet1!$A$4:$A$510,0),2)=$T31),IFERROR(INDEX(Sheet1!$A$4:$F$510,MATCH(L$6,Sheet1!$A$4:$A$510,0),2)=$T31,INDEX(Sheet1!$A$4:$F$510,MATCH(L$5,Sheet1!$A$4:$A$510,0),2)=$T31)),"ح",""),"")</f>
        <v/>
      </c>
      <c r="M31" s="38" t="str">
        <f>IFERROR(IF(OR(IFERROR(INDEX(Sheet1!$A$4:$F$510,MATCH(M$5,Sheet1!$A$4:$A$510,0),2)=$T31,INDEX(Sheet1!$A$4:$F$510,MATCH(M$6,Sheet1!$A$4:$A$510,0),2)=$T31),IFERROR(INDEX(Sheet1!$A$4:$F$510,MATCH(M$6,Sheet1!$A$4:$A$510,0),2)=$T31,INDEX(Sheet1!$A$4:$F$510,MATCH(M$5,Sheet1!$A$4:$A$510,0),2)=$T31)),"ح",""),"")</f>
        <v/>
      </c>
      <c r="N31" s="38" t="str">
        <f>IFERROR(IF(OR(IFERROR(INDEX(Sheet1!$A$4:$F$510,MATCH(N$5,Sheet1!$A$4:$A$510,0),2)=$T31,INDEX(Sheet1!$A$4:$F$510,MATCH(N$6,Sheet1!$A$4:$A$510,0),2)=$T31),IFERROR(INDEX(Sheet1!$A$4:$F$510,MATCH(N$6,Sheet1!$A$4:$A$510,0),2)=$T31,INDEX(Sheet1!$A$4:$F$510,MATCH(N$5,Sheet1!$A$4:$A$510,0),2)=$T31)),"ح",""),"")</f>
        <v/>
      </c>
      <c r="O31" s="38" t="str">
        <f>IFERROR(IF(OR(IFERROR(INDEX(Sheet1!$A$4:$F$510,MATCH(O$5,Sheet1!$A$4:$A$510,0),2)=$T31,INDEX(Sheet1!$A$4:$F$510,MATCH(O$6,Sheet1!$A$4:$A$510,0),2)=$T31),IFERROR(INDEX(Sheet1!$A$4:$F$510,MATCH(O$6,Sheet1!$A$4:$A$510,0),2)=$T31,INDEX(Sheet1!$A$4:$F$510,MATCH(O$5,Sheet1!$A$4:$A$510,0),2)=$T31)),"ح",""),"")</f>
        <v/>
      </c>
      <c r="P31" s="38" t="str">
        <f>IFERROR(IF(OR(IFERROR(INDEX(Sheet1!$A$4:$F$510,MATCH(P$5,Sheet1!$A$4:$A$510,0),2)=$T31,INDEX(Sheet1!$A$4:$F$510,MATCH(P$6,Sheet1!$A$4:$A$510,0),2)=$T31),IFERROR(INDEX(Sheet1!$A$4:$F$510,MATCH(P$6,Sheet1!$A$4:$A$510,0),2)=$T31,INDEX(Sheet1!$A$4:$F$510,MATCH(P$5,Sheet1!$A$4:$A$510,0),2)=$T31)),"ح",""),"")</f>
        <v/>
      </c>
      <c r="Q31" s="95"/>
      <c r="R31" s="97"/>
      <c r="S31" s="99"/>
      <c r="T31" s="101"/>
      <c r="U31" s="103"/>
      <c r="V31" s="105"/>
      <c r="W31" s="89"/>
      <c r="X31" s="81"/>
      <c r="Y31" s="91"/>
      <c r="Z31" s="85"/>
      <c r="AA31" s="93"/>
      <c r="AB31" s="93"/>
      <c r="AC31" s="81"/>
      <c r="AD31" s="81"/>
      <c r="AE31" s="83"/>
      <c r="AF31" s="85"/>
      <c r="AG31" s="30"/>
      <c r="AH31" s="31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</row>
    <row r="32" spans="1:55" s="33" customFormat="1" ht="18.75" customHeight="1" thickBot="1">
      <c r="A32" s="39">
        <f>IF(A31="ح",INDEX(Sheet1!$A$4:$F$510,MATCH($T31,Sheet1!$B$4:$B$510,0),5),0)</f>
        <v>0</v>
      </c>
      <c r="B32" s="40">
        <f>IF(B31="ح",INDEX(Sheet1!$A$4:$F$510,MATCH($T31,Sheet1!$B$4:$B$510,0),5),0)</f>
        <v>0</v>
      </c>
      <c r="C32" s="40">
        <f>IF(C31="ح",INDEX(Sheet1!$A$4:$F$510,MATCH($T31,Sheet1!$B$4:$B$510,0),5),0)</f>
        <v>0</v>
      </c>
      <c r="D32" s="40">
        <f>IF(D31="ح",INDEX(Sheet1!$A$4:$F$510,MATCH($T31,Sheet1!$B$4:$B$510,0),5),0)</f>
        <v>0</v>
      </c>
      <c r="E32" s="40">
        <f>IF(E31="ح",INDEX(Sheet1!$A$4:$F$510,MATCH($T31,Sheet1!$B$4:$B$510,0),5),0)</f>
        <v>0</v>
      </c>
      <c r="F32" s="40">
        <f>IF(F31="ح",INDEX(Sheet1!$A$4:$F$510,MATCH($T31,Sheet1!$B$4:$B$510,0),5),0)</f>
        <v>0</v>
      </c>
      <c r="G32" s="40">
        <f>IF(G31="ح",INDEX(Sheet1!$A$4:$F$510,MATCH($T31,Sheet1!$B$4:$B$510,0),5),0)</f>
        <v>0</v>
      </c>
      <c r="H32" s="40">
        <f>IF(H31="ح",INDEX(Sheet1!$A$4:$F$510,MATCH($T31,Sheet1!$B$4:$B$510,0),5),0)</f>
        <v>0</v>
      </c>
      <c r="I32" s="40">
        <f>IF(I31="ح",INDEX(Sheet1!$A$4:$F$510,MATCH($T31,Sheet1!$B$4:$B$510,0),5),0)</f>
        <v>0</v>
      </c>
      <c r="J32" s="40">
        <f>IF(J31="ح",INDEX(Sheet1!$A$4:$F$510,MATCH($T31,Sheet1!$B$4:$B$510,0),5),0)</f>
        <v>0</v>
      </c>
      <c r="K32" s="40">
        <f>IF(K31="ح",INDEX(Sheet1!$A$4:$F$510,MATCH($T31,Sheet1!$B$4:$B$510,0),5),0)</f>
        <v>0</v>
      </c>
      <c r="L32" s="40">
        <f>IF(L31="ح",INDEX(Sheet1!$A$4:$F$510,MATCH($T31,Sheet1!$B$4:$B$510,0),5),0)</f>
        <v>0</v>
      </c>
      <c r="M32" s="40">
        <f>IF(M31="ح",INDEX(Sheet1!$A$4:$F$510,MATCH($T31,Sheet1!$B$4:$B$510,0),5),0)</f>
        <v>0</v>
      </c>
      <c r="N32" s="40">
        <f>IF(N31="ح",INDEX(Sheet1!$A$4:$F$510,MATCH($T31,Sheet1!$B$4:$B$510,0),5),0)</f>
        <v>0</v>
      </c>
      <c r="O32" s="40">
        <f>IF(O31="ح",INDEX(Sheet1!$A$4:$F$510,MATCH($T31,Sheet1!$B$4:$B$510,0),5),0)</f>
        <v>0</v>
      </c>
      <c r="P32" s="40">
        <f>IF(P31="ح",INDEX(Sheet1!$A$4:$F$510,MATCH($T31,Sheet1!$B$4:$B$510,0),5),0)</f>
        <v>0</v>
      </c>
      <c r="Q32" s="96"/>
      <c r="R32" s="98"/>
      <c r="S32" s="100"/>
      <c r="T32" s="102"/>
      <c r="U32" s="104"/>
      <c r="V32" s="106"/>
      <c r="W32" s="90"/>
      <c r="X32" s="82"/>
      <c r="Y32" s="92"/>
      <c r="Z32" s="86"/>
      <c r="AA32" s="94"/>
      <c r="AB32" s="94"/>
      <c r="AC32" s="82"/>
      <c r="AD32" s="82"/>
      <c r="AE32" s="84"/>
      <c r="AF32" s="86"/>
      <c r="AG32" s="36"/>
      <c r="AH32" s="31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</row>
    <row r="33" spans="1:55" s="33" customFormat="1" ht="18.75" customHeight="1" thickTop="1">
      <c r="A33" s="37" t="str">
        <f>IFERROR(IF(OR(IFERROR(INDEX(Sheet1!$A$4:$F$510,MATCH(A$5,Sheet1!$A$4:$A$510,0),2)=$T33,INDEX(Sheet1!$A$4:$F$510,MATCH(A$6,Sheet1!$A$4:$A$510,0),2)=$T33),IFERROR(INDEX(Sheet1!$A$4:$F$510,MATCH(A$6,Sheet1!$A$4:$A$510,0),2)=$T33,INDEX(Sheet1!$A$4:$F$510,MATCH(A$5,Sheet1!$A$4:$A$510,0),2)=$T33)),"ح",""),"")</f>
        <v/>
      </c>
      <c r="B33" s="38" t="str">
        <f>IFERROR(IF(OR(IFERROR(INDEX(Sheet1!$A$4:$F$510,MATCH(B$5,Sheet1!$A$4:$A$510,0),2)=$T33,INDEX(Sheet1!$A$4:$F$510,MATCH(B$6,Sheet1!$A$4:$A$510,0),2)=$T33),IFERROR(INDEX(Sheet1!$A$4:$F$510,MATCH(B$6,Sheet1!$A$4:$A$510,0),2)=$T33,INDEX(Sheet1!$A$4:$F$510,MATCH(B$5,Sheet1!$A$4:$A$510,0),2)=$T33)),"ح",""),"")</f>
        <v/>
      </c>
      <c r="C33" s="38" t="str">
        <f>IFERROR(IF(OR(IFERROR(INDEX(Sheet1!$A$4:$F$510,MATCH(C$5,Sheet1!$A$4:$A$510,0),2)=$T33,INDEX(Sheet1!$A$4:$F$510,MATCH(C$6,Sheet1!$A$4:$A$510,0),2)=$T33),IFERROR(INDEX(Sheet1!$A$4:$F$510,MATCH(C$6,Sheet1!$A$4:$A$510,0),2)=$T33,INDEX(Sheet1!$A$4:$F$510,MATCH(C$5,Sheet1!$A$4:$A$510,0),2)=$T33)),"ح",""),"")</f>
        <v/>
      </c>
      <c r="D33" s="38" t="str">
        <f>IFERROR(IF(OR(IFERROR(INDEX(Sheet1!$A$4:$F$510,MATCH(D$5,Sheet1!$A$4:$A$510,0),2)=$T33,INDEX(Sheet1!$A$4:$F$510,MATCH(D$6,Sheet1!$A$4:$A$510,0),2)=$T33),IFERROR(INDEX(Sheet1!$A$4:$F$510,MATCH(D$6,Sheet1!$A$4:$A$510,0),2)=$T33,INDEX(Sheet1!$A$4:$F$510,MATCH(D$5,Sheet1!$A$4:$A$510,0),2)=$T33)),"ح",""),"")</f>
        <v/>
      </c>
      <c r="E33" s="38" t="str">
        <f>IFERROR(IF(OR(IFERROR(INDEX(Sheet1!$A$4:$F$510,MATCH(E$5,Sheet1!$A$4:$A$510,0),2)=$T33,INDEX(Sheet1!$A$4:$F$510,MATCH(E$6,Sheet1!$A$4:$A$510,0),2)=$T33),IFERROR(INDEX(Sheet1!$A$4:$F$510,MATCH(E$6,Sheet1!$A$4:$A$510,0),2)=$T33,INDEX(Sheet1!$A$4:$F$510,MATCH(E$5,Sheet1!$A$4:$A$510,0),2)=$T33)),"ح",""),"")</f>
        <v/>
      </c>
      <c r="F33" s="38" t="str">
        <f>IFERROR(IF(OR(IFERROR(INDEX(Sheet1!$A$4:$F$510,MATCH(F$5,Sheet1!$A$4:$A$510,0),2)=$T33,INDEX(Sheet1!$A$4:$F$510,MATCH(F$6,Sheet1!$A$4:$A$510,0),2)=$T33),IFERROR(INDEX(Sheet1!$A$4:$F$510,MATCH(F$6,Sheet1!$A$4:$A$510,0),2)=$T33,INDEX(Sheet1!$A$4:$F$510,MATCH(F$5,Sheet1!$A$4:$A$510,0),2)=$T33)),"ح",""),"")</f>
        <v/>
      </c>
      <c r="G33" s="38" t="str">
        <f>IFERROR(IF(OR(IFERROR(INDEX(Sheet1!$A$4:$F$510,MATCH(G$5,Sheet1!$A$4:$A$510,0),2)=$T33,INDEX(Sheet1!$A$4:$F$510,MATCH(G$6,Sheet1!$A$4:$A$510,0),2)=$T33),IFERROR(INDEX(Sheet1!$A$4:$F$510,MATCH(G$6,Sheet1!$A$4:$A$510,0),2)=$T33,INDEX(Sheet1!$A$4:$F$510,MATCH(G$5,Sheet1!$A$4:$A$510,0),2)=$T33)),"ح",""),"")</f>
        <v/>
      </c>
      <c r="H33" s="38" t="str">
        <f>IFERROR(IF(OR(IFERROR(INDEX(Sheet1!$A$4:$F$510,MATCH(H$5,Sheet1!$A$4:$A$510,0),2)=$T33,INDEX(Sheet1!$A$4:$F$510,MATCH(H$6,Sheet1!$A$4:$A$510,0),2)=$T33),IFERROR(INDEX(Sheet1!$A$4:$F$510,MATCH(H$6,Sheet1!$A$4:$A$510,0),2)=$T33,INDEX(Sheet1!$A$4:$F$510,MATCH(H$5,Sheet1!$A$4:$A$510,0),2)=$T33)),"ح",""),"")</f>
        <v/>
      </c>
      <c r="I33" s="38" t="str">
        <f>IFERROR(IF(OR(IFERROR(INDEX(Sheet1!$A$4:$F$510,MATCH(I$5,Sheet1!$A$4:$A$510,0),2)=$T33,INDEX(Sheet1!$A$4:$F$510,MATCH(I$6,Sheet1!$A$4:$A$510,0),2)=$T33),IFERROR(INDEX(Sheet1!$A$4:$F$510,MATCH(I$6,Sheet1!$A$4:$A$510,0),2)=$T33,INDEX(Sheet1!$A$4:$F$510,MATCH(I$5,Sheet1!$A$4:$A$510,0),2)=$T33)),"ح",""),"")</f>
        <v/>
      </c>
      <c r="J33" s="38" t="str">
        <f>IFERROR(IF(OR(IFERROR(INDEX(Sheet1!$A$4:$F$510,MATCH(J$5,Sheet1!$A$4:$A$510,0),2)=$T33,INDEX(Sheet1!$A$4:$F$510,MATCH(J$6,Sheet1!$A$4:$A$510,0),2)=$T33),IFERROR(INDEX(Sheet1!$A$4:$F$510,MATCH(J$6,Sheet1!$A$4:$A$510,0),2)=$T33,INDEX(Sheet1!$A$4:$F$510,MATCH(J$5,Sheet1!$A$4:$A$510,0),2)=$T33)),"ح",""),"")</f>
        <v/>
      </c>
      <c r="K33" s="38" t="str">
        <f>IFERROR(IF(OR(IFERROR(INDEX(Sheet1!$A$4:$F$510,MATCH(K$5,Sheet1!$A$4:$A$510,0),2)=$T33,INDEX(Sheet1!$A$4:$F$510,MATCH(K$6,Sheet1!$A$4:$A$510,0),2)=$T33),IFERROR(INDEX(Sheet1!$A$4:$F$510,MATCH(K$6,Sheet1!$A$4:$A$510,0),2)=$T33,INDEX(Sheet1!$A$4:$F$510,MATCH(K$5,Sheet1!$A$4:$A$510,0),2)=$T33)),"ح",""),"")</f>
        <v/>
      </c>
      <c r="L33" s="38" t="str">
        <f>IFERROR(IF(OR(IFERROR(INDEX(Sheet1!$A$4:$F$510,MATCH(L$5,Sheet1!$A$4:$A$510,0),2)=$T33,INDEX(Sheet1!$A$4:$F$510,MATCH(L$6,Sheet1!$A$4:$A$510,0),2)=$T33),IFERROR(INDEX(Sheet1!$A$4:$F$510,MATCH(L$6,Sheet1!$A$4:$A$510,0),2)=$T33,INDEX(Sheet1!$A$4:$F$510,MATCH(L$5,Sheet1!$A$4:$A$510,0),2)=$T33)),"ح",""),"")</f>
        <v/>
      </c>
      <c r="M33" s="38" t="str">
        <f>IFERROR(IF(OR(IFERROR(INDEX(Sheet1!$A$4:$F$510,MATCH(M$5,Sheet1!$A$4:$A$510,0),2)=$T33,INDEX(Sheet1!$A$4:$F$510,MATCH(M$6,Sheet1!$A$4:$A$510,0),2)=$T33),IFERROR(INDEX(Sheet1!$A$4:$F$510,MATCH(M$6,Sheet1!$A$4:$A$510,0),2)=$T33,INDEX(Sheet1!$A$4:$F$510,MATCH(M$5,Sheet1!$A$4:$A$510,0),2)=$T33)),"ح",""),"")</f>
        <v/>
      </c>
      <c r="N33" s="38" t="str">
        <f>IFERROR(IF(OR(IFERROR(INDEX(Sheet1!$A$4:$F$510,MATCH(N$5,Sheet1!$A$4:$A$510,0),2)=$T33,INDEX(Sheet1!$A$4:$F$510,MATCH(N$6,Sheet1!$A$4:$A$510,0),2)=$T33),IFERROR(INDEX(Sheet1!$A$4:$F$510,MATCH(N$6,Sheet1!$A$4:$A$510,0),2)=$T33,INDEX(Sheet1!$A$4:$F$510,MATCH(N$5,Sheet1!$A$4:$A$510,0),2)=$T33)),"ح",""),"")</f>
        <v/>
      </c>
      <c r="O33" s="38" t="str">
        <f>IFERROR(IF(OR(IFERROR(INDEX(Sheet1!$A$4:$F$510,MATCH(O$5,Sheet1!$A$4:$A$510,0),2)=$T33,INDEX(Sheet1!$A$4:$F$510,MATCH(O$6,Sheet1!$A$4:$A$510,0),2)=$T33),IFERROR(INDEX(Sheet1!$A$4:$F$510,MATCH(O$6,Sheet1!$A$4:$A$510,0),2)=$T33,INDEX(Sheet1!$A$4:$F$510,MATCH(O$5,Sheet1!$A$4:$A$510,0),2)=$T33)),"ح",""),"")</f>
        <v/>
      </c>
      <c r="P33" s="38" t="str">
        <f>IFERROR(IF(OR(IFERROR(INDEX(Sheet1!$A$4:$F$510,MATCH(P$5,Sheet1!$A$4:$A$510,0),2)=$T33,INDEX(Sheet1!$A$4:$F$510,MATCH(P$6,Sheet1!$A$4:$A$510,0),2)=$T33),IFERROR(INDEX(Sheet1!$A$4:$F$510,MATCH(P$6,Sheet1!$A$4:$A$510,0),2)=$T33,INDEX(Sheet1!$A$4:$F$510,MATCH(P$5,Sheet1!$A$4:$A$510,0),2)=$T33)),"ح",""),"")</f>
        <v/>
      </c>
      <c r="Q33" s="95"/>
      <c r="R33" s="97"/>
      <c r="S33" s="99"/>
      <c r="T33" s="101"/>
      <c r="U33" s="103"/>
      <c r="V33" s="105"/>
      <c r="W33" s="89"/>
      <c r="X33" s="81"/>
      <c r="Y33" s="91"/>
      <c r="Z33" s="85"/>
      <c r="AA33" s="93"/>
      <c r="AB33" s="93"/>
      <c r="AC33" s="81"/>
      <c r="AD33" s="81"/>
      <c r="AE33" s="83"/>
      <c r="AF33" s="85"/>
      <c r="AG33" s="30"/>
      <c r="AH33" s="31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</row>
    <row r="34" spans="1:55" s="33" customFormat="1" ht="18.75" customHeight="1" thickBot="1">
      <c r="A34" s="39">
        <f>IF(A33="ح",INDEX(Sheet1!$A$4:$F$510,MATCH($T33,Sheet1!$B$4:$B$510,0),5),0)</f>
        <v>0</v>
      </c>
      <c r="B34" s="40">
        <f>IF(B33="ح",INDEX(Sheet1!$A$4:$F$510,MATCH($T33,Sheet1!$B$4:$B$510,0),5),0)</f>
        <v>0</v>
      </c>
      <c r="C34" s="40">
        <f>IF(C33="ح",INDEX(Sheet1!$A$4:$F$510,MATCH($T33,Sheet1!$B$4:$B$510,0),5),0)</f>
        <v>0</v>
      </c>
      <c r="D34" s="40">
        <f>IF(D33="ح",INDEX(Sheet1!$A$4:$F$510,MATCH($T33,Sheet1!$B$4:$B$510,0),5),0)</f>
        <v>0</v>
      </c>
      <c r="E34" s="40">
        <f>IF(E33="ح",INDEX(Sheet1!$A$4:$F$510,MATCH($T33,Sheet1!$B$4:$B$510,0),5),0)</f>
        <v>0</v>
      </c>
      <c r="F34" s="40">
        <f>IF(F33="ح",INDEX(Sheet1!$A$4:$F$510,MATCH($T33,Sheet1!$B$4:$B$510,0),5),0)</f>
        <v>0</v>
      </c>
      <c r="G34" s="40">
        <f>IF(G33="ح",INDEX(Sheet1!$A$4:$F$510,MATCH($T33,Sheet1!$B$4:$B$510,0),5),0)</f>
        <v>0</v>
      </c>
      <c r="H34" s="40">
        <f>IF(H33="ح",INDEX(Sheet1!$A$4:$F$510,MATCH($T33,Sheet1!$B$4:$B$510,0),5),0)</f>
        <v>0</v>
      </c>
      <c r="I34" s="40">
        <f>IF(I33="ح",INDEX(Sheet1!$A$4:$F$510,MATCH($T33,Sheet1!$B$4:$B$510,0),5),0)</f>
        <v>0</v>
      </c>
      <c r="J34" s="40">
        <f>IF(J33="ح",INDEX(Sheet1!$A$4:$F$510,MATCH($T33,Sheet1!$B$4:$B$510,0),5),0)</f>
        <v>0</v>
      </c>
      <c r="K34" s="40">
        <f>IF(K33="ح",INDEX(Sheet1!$A$4:$F$510,MATCH($T33,Sheet1!$B$4:$B$510,0),5),0)</f>
        <v>0</v>
      </c>
      <c r="L34" s="40">
        <f>IF(L33="ح",INDEX(Sheet1!$A$4:$F$510,MATCH($T33,Sheet1!$B$4:$B$510,0),5),0)</f>
        <v>0</v>
      </c>
      <c r="M34" s="40">
        <f>IF(M33="ح",INDEX(Sheet1!$A$4:$F$510,MATCH($T33,Sheet1!$B$4:$B$510,0),5),0)</f>
        <v>0</v>
      </c>
      <c r="N34" s="40">
        <f>IF(N33="ح",INDEX(Sheet1!$A$4:$F$510,MATCH($T33,Sheet1!$B$4:$B$510,0),5),0)</f>
        <v>0</v>
      </c>
      <c r="O34" s="40">
        <f>IF(O33="ح",INDEX(Sheet1!$A$4:$F$510,MATCH($T33,Sheet1!$B$4:$B$510,0),5),0)</f>
        <v>0</v>
      </c>
      <c r="P34" s="40">
        <f>IF(P33="ح",INDEX(Sheet1!$A$4:$F$510,MATCH($T33,Sheet1!$B$4:$B$510,0),5),0)</f>
        <v>0</v>
      </c>
      <c r="Q34" s="96"/>
      <c r="R34" s="98"/>
      <c r="S34" s="100"/>
      <c r="T34" s="102"/>
      <c r="U34" s="104"/>
      <c r="V34" s="106"/>
      <c r="W34" s="90"/>
      <c r="X34" s="82"/>
      <c r="Y34" s="92"/>
      <c r="Z34" s="86"/>
      <c r="AA34" s="94"/>
      <c r="AB34" s="94"/>
      <c r="AC34" s="82"/>
      <c r="AD34" s="82"/>
      <c r="AE34" s="84"/>
      <c r="AF34" s="86"/>
      <c r="AG34" s="36"/>
      <c r="AH34" s="31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55" s="33" customFormat="1" ht="24.75" thickTop="1" thickBot="1">
      <c r="A35" s="50"/>
      <c r="B35" s="51"/>
      <c r="C35" s="51"/>
      <c r="D35" s="51"/>
      <c r="E35" s="50"/>
      <c r="F35" s="51"/>
      <c r="G35" s="50"/>
      <c r="H35" s="50"/>
      <c r="I35" s="51"/>
      <c r="J35" s="51"/>
      <c r="K35" s="51"/>
      <c r="L35" s="50"/>
      <c r="M35" s="51"/>
      <c r="N35" s="51"/>
      <c r="O35" s="51"/>
      <c r="P35" s="51"/>
      <c r="Q35" s="52"/>
      <c r="R35" s="53" t="s">
        <v>21</v>
      </c>
      <c r="S35" s="54"/>
      <c r="T35" s="55"/>
      <c r="U35" s="55"/>
      <c r="V35" s="53"/>
      <c r="W35" s="56"/>
      <c r="X35" s="57"/>
      <c r="Y35" s="58">
        <f>SUM(Y11:Y34)</f>
        <v>0</v>
      </c>
      <c r="Z35" s="59">
        <f>SUM(Z7:Z34)</f>
        <v>0</v>
      </c>
      <c r="AA35" s="59">
        <f t="shared" ref="AA35:AF35" si="0">SUM(AA7:AA34)</f>
        <v>0</v>
      </c>
      <c r="AB35" s="59">
        <f t="shared" si="0"/>
        <v>0</v>
      </c>
      <c r="AC35" s="59">
        <f t="shared" si="0"/>
        <v>0</v>
      </c>
      <c r="AD35" s="59">
        <f t="shared" si="0"/>
        <v>0</v>
      </c>
      <c r="AE35" s="59">
        <f t="shared" si="0"/>
        <v>0</v>
      </c>
      <c r="AF35" s="59">
        <f t="shared" si="0"/>
        <v>0</v>
      </c>
      <c r="AG35" s="60"/>
      <c r="AH35" s="31"/>
    </row>
    <row r="36" spans="1:55" ht="24" thickTop="1">
      <c r="G36" s="33"/>
      <c r="H36" s="33"/>
      <c r="I36" s="33"/>
      <c r="J36" s="33"/>
      <c r="R36" s="62"/>
      <c r="V36" s="62"/>
      <c r="W36" s="62"/>
      <c r="X36" s="63"/>
      <c r="Y36" s="62"/>
      <c r="Z36" s="62"/>
      <c r="AA36" s="64"/>
      <c r="AB36" s="63"/>
      <c r="AC36" s="65"/>
      <c r="AD36" s="66"/>
      <c r="AE36" s="67"/>
      <c r="AF36" s="62"/>
      <c r="AH36" s="68"/>
    </row>
    <row r="37" spans="1:55" ht="23.25">
      <c r="G37" s="33"/>
      <c r="H37" s="33"/>
      <c r="I37" s="33"/>
      <c r="J37" s="33"/>
      <c r="R37" s="62"/>
      <c r="V37" s="62"/>
      <c r="W37" s="62"/>
      <c r="X37" s="63"/>
      <c r="Y37" s="62"/>
      <c r="Z37" s="62"/>
      <c r="AA37" s="65"/>
      <c r="AB37" s="66"/>
      <c r="AC37" s="67"/>
      <c r="AD37" s="62"/>
      <c r="AE37" s="67"/>
      <c r="AF37" s="62"/>
    </row>
    <row r="38" spans="1:55" ht="23.25">
      <c r="G38" s="33"/>
      <c r="H38" s="33"/>
      <c r="I38" s="33"/>
      <c r="J38" s="33"/>
      <c r="R38" s="62"/>
      <c r="V38" s="62"/>
      <c r="W38" s="62"/>
      <c r="X38" s="63"/>
      <c r="Y38" s="62"/>
      <c r="Z38" s="62"/>
      <c r="AA38" s="69"/>
      <c r="AB38" s="70"/>
      <c r="AC38" s="67"/>
      <c r="AD38" s="62"/>
      <c r="AE38" s="67"/>
      <c r="AF38" s="62"/>
    </row>
    <row r="39" spans="1:55" ht="23.25">
      <c r="G39" s="33"/>
      <c r="H39" s="33"/>
      <c r="I39" s="33"/>
      <c r="J39" s="33"/>
      <c r="R39" s="62"/>
      <c r="V39" s="62"/>
      <c r="W39" s="62"/>
      <c r="X39" s="63"/>
      <c r="Y39" s="62"/>
      <c r="Z39" s="62"/>
      <c r="AA39" s="67"/>
      <c r="AB39" s="62"/>
      <c r="AC39" s="67"/>
      <c r="AD39" s="62"/>
      <c r="AE39" s="67"/>
      <c r="AF39" s="62"/>
    </row>
    <row r="40" spans="1:55" ht="23.25">
      <c r="G40" s="33"/>
      <c r="H40" s="33"/>
      <c r="I40" s="33"/>
      <c r="J40" s="33"/>
      <c r="R40" s="62"/>
      <c r="V40" s="62"/>
      <c r="W40" s="62"/>
      <c r="X40" s="63"/>
      <c r="Y40" s="62"/>
      <c r="Z40" s="62"/>
      <c r="AA40" s="67"/>
      <c r="AB40" s="62"/>
      <c r="AC40" s="67"/>
      <c r="AD40" s="62"/>
      <c r="AE40" s="67"/>
      <c r="AF40" s="62"/>
    </row>
    <row r="41" spans="1:55" ht="23.25">
      <c r="G41" s="33"/>
      <c r="H41" s="33"/>
      <c r="I41" s="33"/>
      <c r="J41" s="33"/>
      <c r="R41" s="62"/>
      <c r="V41" s="62"/>
      <c r="W41" s="62"/>
      <c r="X41" s="63"/>
      <c r="Y41" s="62"/>
      <c r="Z41" s="62"/>
      <c r="AA41" s="67"/>
      <c r="AB41" s="62"/>
      <c r="AC41" s="67"/>
      <c r="AD41" s="62"/>
      <c r="AE41" s="67"/>
      <c r="AF41" s="62"/>
    </row>
    <row r="42" spans="1:55" ht="23.25">
      <c r="G42" s="33"/>
      <c r="H42" s="33"/>
      <c r="I42" s="33"/>
      <c r="J42" s="33"/>
      <c r="R42" s="62"/>
      <c r="V42" s="62"/>
      <c r="W42" s="62"/>
      <c r="X42" s="63"/>
      <c r="Y42" s="62"/>
      <c r="Z42" s="62"/>
      <c r="AA42" s="67"/>
      <c r="AB42" s="62"/>
      <c r="AC42" s="67"/>
      <c r="AD42" s="62"/>
      <c r="AE42" s="67"/>
      <c r="AF42" s="62"/>
    </row>
    <row r="43" spans="1:55" ht="23.25">
      <c r="G43" s="33"/>
      <c r="H43" s="33"/>
      <c r="I43" s="33"/>
      <c r="J43" s="33"/>
      <c r="R43" s="62"/>
      <c r="V43" s="62"/>
      <c r="W43" s="62"/>
      <c r="X43" s="63"/>
      <c r="Y43" s="62"/>
      <c r="Z43" s="62"/>
      <c r="AA43" s="67"/>
      <c r="AB43" s="62"/>
      <c r="AC43" s="67"/>
      <c r="AD43" s="62"/>
      <c r="AE43" s="67"/>
      <c r="AF43" s="62"/>
    </row>
    <row r="44" spans="1:55" ht="23.25">
      <c r="G44" s="33"/>
      <c r="H44" s="33"/>
      <c r="I44" s="33"/>
      <c r="J44" s="33"/>
      <c r="R44" s="62"/>
      <c r="V44" s="62"/>
      <c r="W44" s="62"/>
      <c r="X44" s="63"/>
      <c r="Y44" s="62"/>
      <c r="Z44" s="62"/>
      <c r="AA44" s="67"/>
      <c r="AB44" s="62"/>
      <c r="AC44" s="67"/>
      <c r="AD44" s="62"/>
      <c r="AE44" s="67"/>
      <c r="AF44" s="62"/>
    </row>
    <row r="45" spans="1:55" ht="23.25">
      <c r="G45" s="33"/>
      <c r="H45" s="33"/>
      <c r="I45" s="33"/>
      <c r="J45" s="33"/>
      <c r="R45" s="62"/>
      <c r="V45" s="62"/>
      <c r="W45" s="62"/>
      <c r="X45" s="63"/>
      <c r="Y45" s="62"/>
      <c r="Z45" s="62"/>
      <c r="AA45" s="67"/>
      <c r="AB45" s="62"/>
      <c r="AC45" s="67"/>
      <c r="AD45" s="62"/>
      <c r="AE45" s="67"/>
      <c r="AF45" s="62"/>
    </row>
    <row r="46" spans="1:55" ht="23.25">
      <c r="G46" s="33"/>
      <c r="H46" s="33"/>
      <c r="I46" s="33"/>
      <c r="J46" s="33"/>
      <c r="R46" s="62"/>
      <c r="V46" s="62"/>
      <c r="W46" s="62"/>
      <c r="X46" s="63"/>
      <c r="Y46" s="62"/>
      <c r="Z46" s="62"/>
      <c r="AA46" s="67"/>
      <c r="AB46" s="62"/>
      <c r="AC46" s="67"/>
      <c r="AD46" s="62"/>
      <c r="AE46" s="67"/>
      <c r="AF46" s="62"/>
    </row>
    <row r="47" spans="1:55" ht="23.25">
      <c r="G47" s="33"/>
      <c r="H47" s="33"/>
      <c r="I47" s="33"/>
      <c r="J47" s="33"/>
      <c r="R47" s="62"/>
      <c r="V47" s="62"/>
      <c r="W47" s="62"/>
      <c r="X47" s="63"/>
      <c r="Y47" s="62"/>
      <c r="Z47" s="62"/>
      <c r="AA47" s="67"/>
      <c r="AB47" s="62"/>
      <c r="AC47" s="67"/>
      <c r="AD47" s="62"/>
      <c r="AE47" s="67"/>
      <c r="AF47" s="62"/>
    </row>
    <row r="48" spans="1:55" ht="23.25">
      <c r="G48" s="33"/>
      <c r="H48" s="33"/>
      <c r="I48" s="33"/>
      <c r="J48" s="33"/>
      <c r="R48" s="62"/>
      <c r="V48" s="62"/>
      <c r="W48" s="62"/>
      <c r="X48" s="63"/>
      <c r="Y48" s="62"/>
      <c r="Z48" s="62"/>
      <c r="AA48" s="67"/>
      <c r="AB48" s="62"/>
      <c r="AC48" s="67"/>
      <c r="AD48" s="62"/>
      <c r="AE48" s="67"/>
      <c r="AF48" s="62"/>
    </row>
    <row r="49" spans="7:32" ht="23.25">
      <c r="G49" s="33"/>
      <c r="H49" s="33"/>
      <c r="I49" s="33"/>
      <c r="J49" s="33"/>
      <c r="R49" s="62"/>
      <c r="V49" s="62"/>
      <c r="W49" s="62"/>
      <c r="X49" s="63"/>
      <c r="Y49" s="62"/>
      <c r="Z49" s="62"/>
      <c r="AA49" s="67"/>
      <c r="AB49" s="62"/>
      <c r="AC49" s="67"/>
      <c r="AD49" s="62"/>
      <c r="AE49" s="67"/>
      <c r="AF49" s="62"/>
    </row>
    <row r="50" spans="7:32" ht="23.25">
      <c r="G50" s="33"/>
      <c r="H50" s="33"/>
      <c r="I50" s="33"/>
      <c r="J50" s="33"/>
      <c r="R50" s="62"/>
      <c r="V50" s="62"/>
      <c r="W50" s="62"/>
      <c r="X50" s="63"/>
      <c r="Y50" s="62"/>
      <c r="Z50" s="62"/>
      <c r="AA50" s="67"/>
      <c r="AB50" s="62"/>
      <c r="AC50" s="67"/>
      <c r="AD50" s="62"/>
      <c r="AE50" s="67"/>
      <c r="AF50" s="62"/>
    </row>
    <row r="51" spans="7:32" ht="23.25">
      <c r="G51" s="33"/>
      <c r="H51" s="33"/>
      <c r="I51" s="33"/>
      <c r="J51" s="33"/>
      <c r="R51" s="62"/>
      <c r="V51" s="62"/>
      <c r="W51" s="62"/>
      <c r="X51" s="63"/>
      <c r="Y51" s="62"/>
      <c r="Z51" s="62"/>
      <c r="AA51" s="67"/>
      <c r="AB51" s="62"/>
      <c r="AC51" s="67"/>
      <c r="AD51" s="62"/>
      <c r="AE51" s="67"/>
      <c r="AF51" s="62"/>
    </row>
    <row r="52" spans="7:32" ht="23.25">
      <c r="G52" s="33"/>
      <c r="H52" s="33"/>
      <c r="I52" s="33"/>
      <c r="J52" s="33"/>
      <c r="R52" s="62"/>
      <c r="V52" s="62"/>
      <c r="W52" s="62"/>
      <c r="X52" s="63"/>
      <c r="Y52" s="62"/>
      <c r="Z52" s="62"/>
      <c r="AA52" s="67"/>
      <c r="AB52" s="62"/>
      <c r="AC52" s="67"/>
      <c r="AD52" s="62"/>
      <c r="AE52" s="67"/>
      <c r="AF52" s="62"/>
    </row>
    <row r="53" spans="7:32" ht="23.25">
      <c r="G53" s="33"/>
      <c r="H53" s="33"/>
      <c r="I53" s="33"/>
      <c r="J53" s="33"/>
      <c r="R53" s="62"/>
      <c r="V53" s="62"/>
      <c r="W53" s="62"/>
      <c r="X53" s="63"/>
      <c r="Y53" s="62"/>
      <c r="Z53" s="62"/>
      <c r="AA53" s="67"/>
      <c r="AB53" s="62"/>
      <c r="AC53" s="67"/>
      <c r="AD53" s="62"/>
      <c r="AE53" s="67"/>
      <c r="AF53" s="62"/>
    </row>
    <row r="54" spans="7:32" ht="23.25">
      <c r="G54" s="33"/>
      <c r="H54" s="33"/>
      <c r="I54" s="33"/>
      <c r="J54" s="33"/>
      <c r="R54" s="62"/>
      <c r="V54" s="62"/>
      <c r="W54" s="62"/>
      <c r="X54" s="63"/>
      <c r="Y54" s="62"/>
      <c r="Z54" s="62"/>
      <c r="AA54" s="67"/>
      <c r="AB54" s="62"/>
      <c r="AC54" s="67"/>
      <c r="AD54" s="62"/>
      <c r="AE54" s="67"/>
      <c r="AF54" s="62"/>
    </row>
    <row r="55" spans="7:32" ht="23.25">
      <c r="G55" s="33"/>
      <c r="H55" s="33"/>
      <c r="I55" s="33"/>
      <c r="J55" s="33"/>
      <c r="R55" s="62"/>
      <c r="V55" s="62"/>
      <c r="W55" s="62"/>
      <c r="X55" s="63"/>
      <c r="Y55" s="62"/>
      <c r="Z55" s="62"/>
      <c r="AA55" s="67"/>
      <c r="AB55" s="62"/>
      <c r="AC55" s="67"/>
      <c r="AD55" s="62"/>
      <c r="AE55" s="67"/>
      <c r="AF55" s="62"/>
    </row>
    <row r="56" spans="7:32" ht="23.25">
      <c r="G56" s="33"/>
      <c r="H56" s="33"/>
      <c r="I56" s="33"/>
      <c r="J56" s="33"/>
      <c r="R56" s="62"/>
      <c r="V56" s="62"/>
      <c r="W56" s="62"/>
      <c r="X56" s="63"/>
      <c r="Y56" s="62"/>
      <c r="Z56" s="62"/>
      <c r="AA56" s="67"/>
      <c r="AB56" s="62"/>
      <c r="AC56" s="67"/>
      <c r="AD56" s="62"/>
      <c r="AE56" s="67"/>
      <c r="AF56" s="62"/>
    </row>
    <row r="57" spans="7:32" ht="23.25">
      <c r="G57" s="33"/>
      <c r="H57" s="33"/>
      <c r="I57" s="33"/>
      <c r="J57" s="33"/>
      <c r="R57" s="62"/>
      <c r="V57" s="62"/>
      <c r="W57" s="62"/>
      <c r="X57" s="63"/>
      <c r="Y57" s="62"/>
      <c r="Z57" s="62"/>
      <c r="AA57" s="67"/>
      <c r="AB57" s="62"/>
      <c r="AC57" s="67"/>
      <c r="AD57" s="62"/>
      <c r="AE57" s="67"/>
      <c r="AF57" s="62"/>
    </row>
    <row r="58" spans="7:32" ht="23.25">
      <c r="G58" s="33"/>
      <c r="H58" s="33"/>
      <c r="I58" s="33"/>
      <c r="J58" s="33"/>
      <c r="R58" s="62"/>
      <c r="V58" s="62"/>
      <c r="W58" s="62"/>
      <c r="X58" s="63"/>
      <c r="Y58" s="62"/>
      <c r="Z58" s="62"/>
      <c r="AA58" s="67"/>
      <c r="AB58" s="62"/>
      <c r="AC58" s="67"/>
      <c r="AD58" s="62"/>
      <c r="AE58" s="67"/>
      <c r="AF58" s="62"/>
    </row>
    <row r="59" spans="7:32" ht="23.25">
      <c r="G59" s="33"/>
      <c r="H59" s="33"/>
      <c r="I59" s="33"/>
      <c r="J59" s="33"/>
      <c r="R59" s="62"/>
      <c r="V59" s="62"/>
      <c r="W59" s="62"/>
      <c r="X59" s="63"/>
      <c r="Y59" s="62"/>
      <c r="Z59" s="62"/>
      <c r="AA59" s="67"/>
      <c r="AB59" s="62"/>
      <c r="AC59" s="67"/>
      <c r="AD59" s="62"/>
      <c r="AE59" s="67"/>
      <c r="AF59" s="62"/>
    </row>
    <row r="60" spans="7:32" ht="23.25">
      <c r="G60" s="33"/>
      <c r="H60" s="33"/>
      <c r="I60" s="33"/>
      <c r="J60" s="33"/>
      <c r="R60" s="62"/>
      <c r="V60" s="62"/>
      <c r="W60" s="62"/>
      <c r="X60" s="63"/>
      <c r="Y60" s="62"/>
      <c r="Z60" s="62"/>
      <c r="AA60" s="67"/>
      <c r="AB60" s="62"/>
      <c r="AC60" s="67"/>
      <c r="AD60" s="62"/>
      <c r="AE60" s="67"/>
      <c r="AF60" s="62"/>
    </row>
    <row r="61" spans="7:32" ht="23.25">
      <c r="G61" s="33"/>
      <c r="H61" s="33"/>
      <c r="I61" s="33"/>
      <c r="J61" s="33"/>
      <c r="R61" s="62"/>
      <c r="V61" s="62"/>
      <c r="W61" s="62"/>
      <c r="X61" s="63"/>
      <c r="Y61" s="62"/>
      <c r="Z61" s="62"/>
      <c r="AA61" s="67"/>
      <c r="AB61" s="62"/>
      <c r="AC61" s="67"/>
      <c r="AD61" s="62"/>
      <c r="AE61" s="67"/>
      <c r="AF61" s="62"/>
    </row>
    <row r="62" spans="7:32" ht="23.25">
      <c r="G62" s="33"/>
      <c r="H62" s="33"/>
      <c r="I62" s="33"/>
      <c r="J62" s="33"/>
      <c r="R62" s="62"/>
      <c r="V62" s="62"/>
      <c r="W62" s="62"/>
      <c r="X62" s="63"/>
      <c r="Y62" s="62"/>
      <c r="Z62" s="62"/>
      <c r="AA62" s="67"/>
      <c r="AB62" s="62"/>
      <c r="AC62" s="67"/>
      <c r="AD62" s="62"/>
      <c r="AE62" s="67"/>
      <c r="AF62" s="62"/>
    </row>
    <row r="63" spans="7:32" ht="23.25">
      <c r="G63" s="33"/>
      <c r="H63" s="33"/>
      <c r="I63" s="33"/>
      <c r="J63" s="33"/>
      <c r="R63" s="62"/>
      <c r="V63" s="62"/>
      <c r="W63" s="62"/>
      <c r="X63" s="63"/>
      <c r="Y63" s="62"/>
      <c r="Z63" s="62"/>
      <c r="AA63" s="67"/>
      <c r="AB63" s="62"/>
      <c r="AC63" s="67"/>
      <c r="AD63" s="62"/>
      <c r="AE63" s="67"/>
      <c r="AF63" s="62"/>
    </row>
    <row r="64" spans="7:32" ht="23.25">
      <c r="G64" s="33"/>
      <c r="H64" s="33"/>
      <c r="I64" s="33"/>
      <c r="J64" s="33"/>
      <c r="R64" s="62"/>
      <c r="V64" s="62"/>
      <c r="W64" s="62"/>
      <c r="X64" s="63"/>
      <c r="Y64" s="62"/>
      <c r="Z64" s="71"/>
      <c r="AA64" s="67"/>
      <c r="AB64" s="66"/>
      <c r="AC64" s="67"/>
      <c r="AD64" s="66"/>
      <c r="AE64" s="67"/>
      <c r="AF64" s="72"/>
    </row>
    <row r="65" spans="7:32" ht="23.25">
      <c r="G65" s="33"/>
      <c r="H65" s="33"/>
      <c r="I65" s="33"/>
      <c r="J65" s="33"/>
      <c r="R65" s="62"/>
      <c r="V65" s="62"/>
      <c r="W65" s="62"/>
      <c r="X65" s="63"/>
      <c r="Y65" s="62"/>
      <c r="Z65" s="62"/>
      <c r="AA65" s="67"/>
      <c r="AB65" s="62"/>
      <c r="AC65" s="67"/>
      <c r="AD65" s="62"/>
      <c r="AE65" s="67"/>
      <c r="AF65" s="62"/>
    </row>
    <row r="66" spans="7:32" ht="23.25">
      <c r="G66" s="33"/>
      <c r="H66" s="33"/>
      <c r="I66" s="33"/>
      <c r="J66" s="33"/>
      <c r="R66" s="62"/>
      <c r="V66" s="62"/>
      <c r="W66" s="62"/>
      <c r="X66" s="63"/>
      <c r="Y66" s="62"/>
      <c r="Z66" s="62"/>
      <c r="AA66" s="67"/>
      <c r="AB66" s="62"/>
      <c r="AC66" s="67"/>
      <c r="AD66" s="62"/>
      <c r="AE66" s="67"/>
      <c r="AF66" s="62"/>
    </row>
    <row r="67" spans="7:32" ht="23.25">
      <c r="G67" s="33"/>
      <c r="H67" s="33"/>
      <c r="I67" s="33"/>
      <c r="J67" s="33"/>
      <c r="R67" s="62"/>
      <c r="V67" s="62"/>
      <c r="W67" s="62"/>
      <c r="X67" s="63"/>
      <c r="Y67" s="62"/>
      <c r="Z67" s="62"/>
      <c r="AA67" s="67"/>
      <c r="AB67" s="62"/>
      <c r="AC67" s="67"/>
      <c r="AD67" s="62"/>
      <c r="AE67" s="67"/>
      <c r="AF67" s="62"/>
    </row>
    <row r="68" spans="7:32" ht="23.25">
      <c r="G68" s="33"/>
      <c r="H68" s="33"/>
      <c r="I68" s="33"/>
      <c r="J68" s="33"/>
      <c r="R68" s="62"/>
      <c r="V68" s="62"/>
      <c r="W68" s="62"/>
      <c r="X68" s="63"/>
      <c r="Y68" s="62"/>
      <c r="Z68" s="62"/>
      <c r="AA68" s="67"/>
      <c r="AB68" s="62"/>
      <c r="AC68" s="67"/>
      <c r="AD68" s="62"/>
      <c r="AE68" s="67"/>
      <c r="AF68" s="62"/>
    </row>
    <row r="69" spans="7:32" ht="23.25">
      <c r="G69" s="33"/>
      <c r="H69" s="33"/>
      <c r="I69" s="33"/>
      <c r="J69" s="33"/>
      <c r="R69" s="62"/>
      <c r="V69" s="62"/>
      <c r="W69" s="62"/>
      <c r="X69" s="63"/>
      <c r="Y69" s="62"/>
      <c r="Z69" s="62"/>
      <c r="AA69" s="67"/>
      <c r="AB69" s="62"/>
      <c r="AC69" s="67"/>
      <c r="AD69" s="62"/>
      <c r="AE69" s="67"/>
      <c r="AF69" s="62"/>
    </row>
    <row r="70" spans="7:32" ht="23.25">
      <c r="G70" s="33"/>
      <c r="H70" s="33"/>
      <c r="I70" s="33"/>
      <c r="J70" s="33"/>
      <c r="R70" s="62"/>
      <c r="V70" s="62"/>
      <c r="W70" s="62"/>
      <c r="X70" s="63"/>
      <c r="Y70" s="62"/>
      <c r="Z70" s="62"/>
      <c r="AA70" s="67"/>
      <c r="AB70" s="62"/>
      <c r="AC70" s="67"/>
      <c r="AD70" s="62"/>
      <c r="AE70" s="67"/>
      <c r="AF70" s="62"/>
    </row>
    <row r="71" spans="7:32" ht="23.25">
      <c r="G71" s="33"/>
      <c r="H71" s="33"/>
      <c r="I71" s="33"/>
      <c r="J71" s="33"/>
      <c r="R71" s="62"/>
      <c r="V71" s="62"/>
      <c r="W71" s="62"/>
      <c r="X71" s="63"/>
      <c r="Y71" s="62"/>
      <c r="Z71" s="62"/>
      <c r="AA71" s="67"/>
      <c r="AB71" s="62"/>
      <c r="AC71" s="67"/>
      <c r="AD71" s="62"/>
      <c r="AE71" s="67"/>
      <c r="AF71" s="62"/>
    </row>
    <row r="72" spans="7:32" ht="23.25">
      <c r="G72" s="33"/>
      <c r="H72" s="33"/>
      <c r="I72" s="33"/>
      <c r="J72" s="33"/>
      <c r="R72" s="62"/>
      <c r="V72" s="62"/>
      <c r="W72" s="62"/>
      <c r="X72" s="63"/>
      <c r="Y72" s="62"/>
      <c r="Z72" s="62"/>
      <c r="AA72" s="67"/>
      <c r="AB72" s="62"/>
      <c r="AC72" s="67"/>
      <c r="AD72" s="62"/>
      <c r="AE72" s="67"/>
      <c r="AF72" s="62"/>
    </row>
    <row r="73" spans="7:32" ht="23.25">
      <c r="G73" s="33"/>
      <c r="H73" s="33"/>
      <c r="I73" s="33"/>
      <c r="J73" s="33"/>
      <c r="R73" s="62"/>
      <c r="V73" s="62"/>
      <c r="W73" s="62"/>
      <c r="X73" s="63"/>
      <c r="Y73" s="62"/>
      <c r="Z73" s="62"/>
      <c r="AA73" s="67"/>
      <c r="AB73" s="62"/>
      <c r="AC73" s="67"/>
      <c r="AD73" s="62"/>
      <c r="AE73" s="67"/>
      <c r="AF73" s="62"/>
    </row>
    <row r="74" spans="7:32" ht="23.25">
      <c r="G74" s="33"/>
      <c r="H74" s="33"/>
      <c r="I74" s="33"/>
      <c r="J74" s="33"/>
      <c r="R74" s="62"/>
      <c r="V74" s="62"/>
      <c r="W74" s="62"/>
      <c r="X74" s="63"/>
      <c r="Y74" s="62"/>
      <c r="Z74" s="62"/>
      <c r="AA74" s="67"/>
      <c r="AB74" s="62"/>
      <c r="AC74" s="67"/>
      <c r="AD74" s="62"/>
      <c r="AE74" s="67"/>
      <c r="AF74" s="62"/>
    </row>
    <row r="75" spans="7:32" ht="23.25">
      <c r="G75" s="33"/>
      <c r="H75" s="33"/>
      <c r="I75" s="33"/>
      <c r="J75" s="33"/>
      <c r="R75" s="62"/>
      <c r="V75" s="62"/>
      <c r="W75" s="62"/>
      <c r="X75" s="63"/>
      <c r="Y75" s="62"/>
      <c r="Z75" s="62"/>
      <c r="AA75" s="67"/>
      <c r="AB75" s="62"/>
      <c r="AC75" s="67"/>
      <c r="AD75" s="62"/>
      <c r="AE75" s="67"/>
      <c r="AF75" s="62"/>
    </row>
    <row r="76" spans="7:32" ht="23.25">
      <c r="G76" s="33"/>
      <c r="H76" s="33"/>
      <c r="I76" s="33"/>
      <c r="J76" s="33"/>
      <c r="R76" s="62"/>
      <c r="V76" s="62"/>
      <c r="W76" s="62"/>
      <c r="X76" s="63"/>
      <c r="Y76" s="62"/>
      <c r="Z76" s="62"/>
      <c r="AA76" s="67"/>
      <c r="AB76" s="62"/>
      <c r="AC76" s="67"/>
      <c r="AD76" s="62"/>
      <c r="AE76" s="67"/>
      <c r="AF76" s="62"/>
    </row>
    <row r="77" spans="7:32" ht="23.25">
      <c r="G77" s="33"/>
      <c r="H77" s="33"/>
      <c r="I77" s="33"/>
      <c r="J77" s="33"/>
      <c r="R77" s="62"/>
      <c r="V77" s="62"/>
      <c r="W77" s="62"/>
      <c r="X77" s="63"/>
      <c r="Y77" s="62"/>
      <c r="Z77" s="62"/>
      <c r="AA77" s="67"/>
      <c r="AB77" s="62"/>
      <c r="AC77" s="67"/>
      <c r="AD77" s="62"/>
      <c r="AE77" s="67"/>
      <c r="AF77" s="62"/>
    </row>
    <row r="78" spans="7:32" ht="23.25">
      <c r="G78" s="33"/>
      <c r="H78" s="33"/>
      <c r="I78" s="33"/>
      <c r="J78" s="33"/>
      <c r="R78" s="62"/>
      <c r="V78" s="62"/>
      <c r="W78" s="62"/>
      <c r="X78" s="63"/>
      <c r="Y78" s="62"/>
      <c r="Z78" s="62"/>
      <c r="AA78" s="67"/>
      <c r="AB78" s="62"/>
      <c r="AC78" s="67"/>
      <c r="AD78" s="62"/>
      <c r="AE78" s="67"/>
      <c r="AF78" s="62"/>
    </row>
    <row r="79" spans="7:32" ht="23.25">
      <c r="G79" s="33"/>
      <c r="H79" s="33"/>
      <c r="I79" s="33"/>
      <c r="J79" s="33"/>
      <c r="R79" s="62"/>
      <c r="V79" s="62"/>
      <c r="W79" s="62"/>
      <c r="X79" s="63"/>
      <c r="Y79" s="62"/>
      <c r="Z79" s="62"/>
      <c r="AA79" s="67"/>
      <c r="AB79" s="62"/>
      <c r="AC79" s="67"/>
      <c r="AD79" s="62"/>
      <c r="AE79" s="67"/>
      <c r="AF79" s="62"/>
    </row>
    <row r="80" spans="7:32" ht="23.25">
      <c r="G80" s="33"/>
      <c r="H80" s="33"/>
      <c r="I80" s="33"/>
      <c r="J80" s="33"/>
      <c r="R80" s="62"/>
      <c r="V80" s="62"/>
      <c r="W80" s="62"/>
      <c r="X80" s="63"/>
      <c r="Y80" s="62"/>
      <c r="Z80" s="62"/>
      <c r="AA80" s="67"/>
      <c r="AB80" s="62"/>
      <c r="AC80" s="67"/>
      <c r="AD80" s="62"/>
      <c r="AE80" s="67"/>
      <c r="AF80" s="62"/>
    </row>
    <row r="81" spans="7:32" ht="23.25">
      <c r="G81" s="33"/>
      <c r="H81" s="33"/>
      <c r="I81" s="33"/>
      <c r="J81" s="33"/>
      <c r="R81" s="62"/>
      <c r="V81" s="62"/>
      <c r="W81" s="62"/>
      <c r="X81" s="63"/>
      <c r="Y81" s="62"/>
      <c r="Z81" s="62"/>
      <c r="AA81" s="67"/>
      <c r="AB81" s="62"/>
      <c r="AC81" s="67"/>
      <c r="AD81" s="62"/>
      <c r="AE81" s="67"/>
      <c r="AF81" s="62"/>
    </row>
    <row r="82" spans="7:32" ht="23.25">
      <c r="G82" s="33"/>
      <c r="H82" s="33"/>
      <c r="I82" s="33"/>
      <c r="J82" s="33"/>
      <c r="R82" s="62"/>
      <c r="V82" s="62"/>
      <c r="W82" s="62"/>
      <c r="X82" s="63"/>
      <c r="Y82" s="62"/>
      <c r="Z82" s="62"/>
      <c r="AA82" s="67"/>
      <c r="AB82" s="62"/>
      <c r="AC82" s="67"/>
      <c r="AD82" s="62"/>
      <c r="AE82" s="67"/>
      <c r="AF82" s="62"/>
    </row>
    <row r="83" spans="7:32" ht="23.25">
      <c r="G83" s="33"/>
      <c r="H83" s="33"/>
      <c r="I83" s="33"/>
      <c r="J83" s="33"/>
      <c r="R83" s="62"/>
      <c r="V83" s="62"/>
      <c r="W83" s="62"/>
      <c r="X83" s="63"/>
      <c r="Y83" s="62"/>
      <c r="Z83" s="62"/>
      <c r="AA83" s="67"/>
      <c r="AB83" s="62"/>
      <c r="AC83" s="67"/>
      <c r="AD83" s="62"/>
      <c r="AE83" s="67"/>
      <c r="AF83" s="62"/>
    </row>
    <row r="84" spans="7:32" ht="23.25">
      <c r="G84" s="33"/>
      <c r="H84" s="33"/>
      <c r="I84" s="33"/>
      <c r="J84" s="33"/>
      <c r="R84" s="62"/>
      <c r="V84" s="62"/>
      <c r="W84" s="62"/>
      <c r="X84" s="63"/>
      <c r="Y84" s="62"/>
      <c r="Z84" s="62"/>
      <c r="AA84" s="67"/>
      <c r="AB84" s="62"/>
      <c r="AC84" s="67"/>
      <c r="AD84" s="62"/>
      <c r="AE84" s="67"/>
      <c r="AF84" s="62"/>
    </row>
    <row r="85" spans="7:32" ht="23.25">
      <c r="G85" s="33"/>
      <c r="H85" s="33"/>
      <c r="I85" s="33"/>
      <c r="J85" s="33"/>
      <c r="R85" s="62"/>
      <c r="V85" s="62"/>
      <c r="W85" s="62"/>
      <c r="X85" s="63"/>
      <c r="Y85" s="62"/>
      <c r="Z85" s="62"/>
      <c r="AA85" s="67"/>
      <c r="AB85" s="62"/>
      <c r="AC85" s="67"/>
      <c r="AD85" s="62"/>
      <c r="AE85" s="67"/>
      <c r="AF85" s="62"/>
    </row>
    <row r="86" spans="7:32" ht="23.25">
      <c r="G86" s="33"/>
      <c r="H86" s="33"/>
      <c r="I86" s="33"/>
      <c r="J86" s="33"/>
      <c r="R86" s="62"/>
      <c r="V86" s="62"/>
      <c r="W86" s="62"/>
      <c r="X86" s="63"/>
      <c r="Y86" s="62"/>
      <c r="Z86" s="62"/>
      <c r="AA86" s="67"/>
      <c r="AB86" s="62"/>
      <c r="AC86" s="67"/>
      <c r="AD86" s="62"/>
      <c r="AE86" s="67"/>
      <c r="AF86" s="62"/>
    </row>
    <row r="87" spans="7:32" ht="23.25">
      <c r="G87" s="33"/>
      <c r="H87" s="33"/>
      <c r="I87" s="33"/>
      <c r="J87" s="33"/>
      <c r="R87" s="62"/>
      <c r="V87" s="62"/>
      <c r="W87" s="62"/>
      <c r="X87" s="63"/>
      <c r="Y87" s="62"/>
      <c r="Z87" s="62"/>
      <c r="AA87" s="67"/>
      <c r="AB87" s="62"/>
      <c r="AC87" s="67"/>
      <c r="AD87" s="62"/>
      <c r="AE87" s="67"/>
      <c r="AF87" s="62"/>
    </row>
    <row r="88" spans="7:32" ht="23.25">
      <c r="G88" s="33"/>
      <c r="H88" s="33"/>
      <c r="I88" s="33"/>
      <c r="J88" s="33"/>
      <c r="R88" s="62"/>
      <c r="V88" s="62"/>
      <c r="W88" s="62"/>
      <c r="X88" s="63"/>
      <c r="Y88" s="62"/>
      <c r="Z88" s="62"/>
      <c r="AA88" s="67"/>
      <c r="AB88" s="62"/>
      <c r="AC88" s="67"/>
      <c r="AD88" s="62"/>
      <c r="AE88" s="67"/>
      <c r="AF88" s="62"/>
    </row>
    <row r="89" spans="7:32" ht="23.25">
      <c r="G89" s="33"/>
      <c r="H89" s="33"/>
      <c r="I89" s="33"/>
      <c r="J89" s="33"/>
      <c r="R89" s="62"/>
      <c r="V89" s="62"/>
      <c r="W89" s="62"/>
      <c r="X89" s="63"/>
      <c r="Y89" s="62"/>
      <c r="Z89" s="62"/>
      <c r="AA89" s="67"/>
      <c r="AB89" s="62"/>
      <c r="AC89" s="67"/>
      <c r="AD89" s="62"/>
      <c r="AE89" s="67"/>
      <c r="AF89" s="62"/>
    </row>
    <row r="90" spans="7:32" ht="23.25">
      <c r="G90" s="33"/>
      <c r="H90" s="33"/>
      <c r="I90" s="33"/>
      <c r="J90" s="33"/>
      <c r="R90" s="62"/>
      <c r="V90" s="62"/>
      <c r="W90" s="62"/>
      <c r="X90" s="63"/>
      <c r="Y90" s="62"/>
      <c r="Z90" s="62"/>
      <c r="AA90" s="67"/>
      <c r="AB90" s="62"/>
      <c r="AC90" s="67"/>
      <c r="AD90" s="62"/>
      <c r="AE90" s="67"/>
      <c r="AF90" s="62"/>
    </row>
    <row r="91" spans="7:32" ht="23.25">
      <c r="G91" s="33"/>
      <c r="H91" s="33"/>
      <c r="I91" s="33"/>
      <c r="J91" s="33"/>
      <c r="R91" s="62"/>
      <c r="V91" s="62"/>
      <c r="W91" s="62"/>
      <c r="X91" s="63"/>
      <c r="Y91" s="62"/>
      <c r="Z91" s="62"/>
      <c r="AA91" s="67"/>
      <c r="AB91" s="62"/>
      <c r="AC91" s="67"/>
      <c r="AD91" s="62"/>
      <c r="AE91" s="67"/>
      <c r="AF91" s="62"/>
    </row>
    <row r="92" spans="7:32" ht="23.25">
      <c r="G92" s="33"/>
      <c r="H92" s="33"/>
      <c r="I92" s="33"/>
      <c r="J92" s="33"/>
      <c r="R92" s="62"/>
      <c r="V92" s="62"/>
      <c r="W92" s="62"/>
      <c r="X92" s="63"/>
      <c r="Y92" s="62"/>
      <c r="Z92" s="62"/>
      <c r="AA92" s="67"/>
      <c r="AB92" s="62"/>
      <c r="AC92" s="67"/>
      <c r="AD92" s="62"/>
      <c r="AE92" s="67"/>
      <c r="AF92" s="62"/>
    </row>
    <row r="93" spans="7:32" ht="23.25">
      <c r="G93" s="33"/>
      <c r="H93" s="33"/>
      <c r="I93" s="33"/>
      <c r="J93" s="33"/>
      <c r="R93" s="62"/>
      <c r="V93" s="62"/>
      <c r="W93" s="62"/>
      <c r="X93" s="63"/>
      <c r="Y93" s="62"/>
      <c r="Z93" s="62"/>
      <c r="AA93" s="67"/>
      <c r="AB93" s="62"/>
      <c r="AC93" s="67"/>
      <c r="AD93" s="62"/>
      <c r="AE93" s="67"/>
      <c r="AF93" s="62"/>
    </row>
    <row r="94" spans="7:32" ht="23.25">
      <c r="G94" s="33"/>
      <c r="H94" s="33"/>
      <c r="I94" s="33"/>
      <c r="J94" s="33"/>
      <c r="R94" s="62"/>
      <c r="V94" s="62"/>
      <c r="W94" s="62"/>
      <c r="X94" s="63"/>
      <c r="Y94" s="62"/>
      <c r="Z94" s="62"/>
      <c r="AA94" s="67"/>
      <c r="AB94" s="62"/>
      <c r="AC94" s="67"/>
      <c r="AD94" s="62"/>
      <c r="AE94" s="67"/>
      <c r="AF94" s="62"/>
    </row>
    <row r="95" spans="7:32" ht="23.25">
      <c r="G95" s="33"/>
      <c r="H95" s="33"/>
      <c r="I95" s="33"/>
      <c r="J95" s="33"/>
      <c r="R95" s="62"/>
      <c r="V95" s="62"/>
      <c r="W95" s="62"/>
      <c r="X95" s="63"/>
      <c r="Y95" s="62"/>
      <c r="Z95" s="62"/>
      <c r="AA95" s="67"/>
      <c r="AB95" s="62"/>
      <c r="AC95" s="67"/>
      <c r="AD95" s="62"/>
      <c r="AE95" s="67"/>
      <c r="AF95" s="62"/>
    </row>
    <row r="96" spans="7:32" ht="23.25">
      <c r="G96" s="33"/>
      <c r="H96" s="33"/>
      <c r="I96" s="33"/>
      <c r="J96" s="33"/>
      <c r="R96" s="62"/>
      <c r="V96" s="62"/>
      <c r="W96" s="62"/>
      <c r="X96" s="63"/>
      <c r="Y96" s="62"/>
      <c r="Z96" s="62"/>
      <c r="AA96" s="67"/>
      <c r="AB96" s="62"/>
      <c r="AC96" s="67"/>
      <c r="AD96" s="62"/>
      <c r="AE96" s="67"/>
      <c r="AF96" s="62"/>
    </row>
    <row r="97" spans="7:32" ht="23.25">
      <c r="G97" s="33"/>
      <c r="H97" s="33"/>
      <c r="I97" s="33"/>
      <c r="J97" s="33"/>
      <c r="R97" s="62"/>
      <c r="V97" s="62"/>
      <c r="W97" s="62"/>
      <c r="X97" s="63"/>
      <c r="Y97" s="62"/>
      <c r="Z97" s="62"/>
      <c r="AA97" s="67"/>
      <c r="AB97" s="62"/>
      <c r="AC97" s="67"/>
      <c r="AD97" s="62"/>
      <c r="AE97" s="67"/>
      <c r="AF97" s="62"/>
    </row>
    <row r="98" spans="7:32" ht="23.25">
      <c r="G98" s="33"/>
      <c r="H98" s="33"/>
      <c r="I98" s="33"/>
      <c r="J98" s="33"/>
      <c r="R98" s="62"/>
      <c r="V98" s="62"/>
      <c r="W98" s="62"/>
      <c r="X98" s="63"/>
      <c r="Y98" s="62"/>
      <c r="Z98" s="62"/>
      <c r="AA98" s="67"/>
      <c r="AB98" s="62"/>
      <c r="AC98" s="67"/>
      <c r="AD98" s="62"/>
      <c r="AE98" s="67"/>
      <c r="AF98" s="62"/>
    </row>
    <row r="99" spans="7:32" ht="23.25">
      <c r="G99" s="33"/>
      <c r="H99" s="33"/>
      <c r="I99" s="33"/>
      <c r="J99" s="33"/>
      <c r="R99" s="62"/>
      <c r="V99" s="62"/>
      <c r="W99" s="62"/>
      <c r="X99" s="63"/>
      <c r="Y99" s="62"/>
      <c r="Z99" s="62"/>
      <c r="AA99" s="67"/>
      <c r="AB99" s="62"/>
      <c r="AC99" s="67"/>
      <c r="AD99" s="62"/>
      <c r="AE99" s="67"/>
      <c r="AF99" s="62"/>
    </row>
    <row r="100" spans="7:32" ht="23.25">
      <c r="G100" s="33"/>
      <c r="H100" s="33"/>
      <c r="I100" s="33"/>
      <c r="J100" s="33"/>
      <c r="R100" s="62"/>
      <c r="V100" s="62"/>
      <c r="W100" s="62"/>
      <c r="X100" s="63"/>
      <c r="Y100" s="62"/>
      <c r="Z100" s="62"/>
      <c r="AA100" s="67"/>
      <c r="AB100" s="62"/>
      <c r="AC100" s="67"/>
      <c r="AD100" s="62"/>
      <c r="AE100" s="67"/>
      <c r="AF100" s="62"/>
    </row>
    <row r="101" spans="7:32" ht="23.25">
      <c r="G101" s="33"/>
      <c r="H101" s="33"/>
      <c r="I101" s="33"/>
      <c r="J101" s="33"/>
      <c r="R101" s="62"/>
      <c r="V101" s="62"/>
      <c r="W101" s="62"/>
      <c r="X101" s="63"/>
      <c r="Y101" s="62"/>
      <c r="Z101" s="62"/>
      <c r="AA101" s="67"/>
      <c r="AB101" s="62"/>
      <c r="AC101" s="67"/>
      <c r="AD101" s="62"/>
      <c r="AE101" s="67"/>
      <c r="AF101" s="62"/>
    </row>
    <row r="102" spans="7:32" ht="23.25">
      <c r="G102" s="33"/>
      <c r="H102" s="33"/>
      <c r="I102" s="33"/>
      <c r="J102" s="33"/>
      <c r="R102" s="62"/>
      <c r="V102" s="62"/>
      <c r="W102" s="62"/>
      <c r="X102" s="63"/>
      <c r="Y102" s="62"/>
      <c r="Z102" s="62"/>
      <c r="AA102" s="67"/>
      <c r="AB102" s="62"/>
      <c r="AC102" s="67"/>
      <c r="AD102" s="62"/>
      <c r="AE102" s="67"/>
      <c r="AF102" s="62"/>
    </row>
    <row r="103" spans="7:32" ht="23.25">
      <c r="G103" s="33"/>
      <c r="H103" s="33"/>
      <c r="I103" s="33"/>
      <c r="J103" s="33"/>
      <c r="R103" s="62"/>
      <c r="V103" s="62"/>
      <c r="W103" s="62"/>
      <c r="X103" s="63"/>
      <c r="Y103" s="62"/>
      <c r="Z103" s="62"/>
      <c r="AA103" s="67"/>
      <c r="AB103" s="62"/>
      <c r="AC103" s="67"/>
      <c r="AD103" s="62"/>
      <c r="AE103" s="67"/>
      <c r="AF103" s="62"/>
    </row>
    <row r="104" spans="7:32" ht="23.25">
      <c r="G104" s="33"/>
      <c r="H104" s="33"/>
      <c r="I104" s="33"/>
      <c r="J104" s="33"/>
      <c r="R104" s="62"/>
      <c r="V104" s="62"/>
      <c r="W104" s="62"/>
      <c r="X104" s="63"/>
      <c r="Y104" s="62"/>
      <c r="Z104" s="62"/>
      <c r="AA104" s="67"/>
      <c r="AB104" s="62"/>
      <c r="AC104" s="67"/>
      <c r="AD104" s="62"/>
      <c r="AE104" s="67"/>
      <c r="AF104" s="62"/>
    </row>
    <row r="105" spans="7:32" ht="23.25">
      <c r="G105" s="33"/>
      <c r="H105" s="33"/>
      <c r="I105" s="33"/>
      <c r="J105" s="33"/>
      <c r="R105" s="62"/>
      <c r="V105" s="62"/>
      <c r="W105" s="62"/>
      <c r="X105" s="63"/>
      <c r="Y105" s="62"/>
      <c r="Z105" s="62"/>
      <c r="AA105" s="67"/>
      <c r="AB105" s="62"/>
      <c r="AC105" s="67"/>
      <c r="AD105" s="62"/>
      <c r="AE105" s="67"/>
      <c r="AF105" s="62"/>
    </row>
    <row r="106" spans="7:32" ht="23.25">
      <c r="G106" s="33"/>
      <c r="H106" s="33"/>
      <c r="I106" s="33"/>
      <c r="J106" s="33"/>
      <c r="R106" s="62"/>
      <c r="V106" s="62"/>
      <c r="W106" s="62"/>
      <c r="X106" s="63"/>
      <c r="Y106" s="62"/>
      <c r="Z106" s="62"/>
      <c r="AA106" s="67"/>
      <c r="AB106" s="62"/>
      <c r="AC106" s="67"/>
      <c r="AD106" s="62"/>
      <c r="AE106" s="67"/>
      <c r="AF106" s="62"/>
    </row>
    <row r="107" spans="7:32" ht="23.25">
      <c r="G107" s="33"/>
      <c r="H107" s="33"/>
      <c r="I107" s="33"/>
      <c r="J107" s="33"/>
      <c r="R107" s="62"/>
      <c r="V107" s="62"/>
      <c r="W107" s="62"/>
      <c r="X107" s="63"/>
      <c r="Y107" s="62"/>
      <c r="Z107" s="62"/>
      <c r="AA107" s="67"/>
      <c r="AB107" s="62"/>
      <c r="AC107" s="67"/>
      <c r="AD107" s="62"/>
      <c r="AE107" s="67"/>
      <c r="AF107" s="62"/>
    </row>
    <row r="108" spans="7:32" ht="23.25">
      <c r="G108" s="33"/>
      <c r="H108" s="33"/>
      <c r="I108" s="33"/>
      <c r="J108" s="33"/>
      <c r="R108" s="62"/>
      <c r="V108" s="62"/>
      <c r="W108" s="62"/>
      <c r="X108" s="63"/>
      <c r="Y108" s="62"/>
      <c r="Z108" s="62"/>
      <c r="AA108" s="67"/>
      <c r="AB108" s="62"/>
      <c r="AC108" s="67"/>
      <c r="AD108" s="62"/>
      <c r="AE108" s="67"/>
      <c r="AF108" s="62"/>
    </row>
    <row r="109" spans="7:32" ht="23.25">
      <c r="G109" s="33"/>
      <c r="H109" s="33"/>
      <c r="I109" s="33"/>
      <c r="J109" s="33"/>
      <c r="R109" s="62"/>
      <c r="V109" s="62"/>
      <c r="W109" s="62"/>
      <c r="X109" s="63"/>
      <c r="Y109" s="62"/>
      <c r="Z109" s="62"/>
      <c r="AA109" s="67"/>
      <c r="AB109" s="62"/>
      <c r="AC109" s="67"/>
      <c r="AD109" s="62"/>
      <c r="AE109" s="67"/>
      <c r="AF109" s="62"/>
    </row>
    <row r="110" spans="7:32" ht="23.25">
      <c r="G110" s="33"/>
      <c r="H110" s="33"/>
      <c r="I110" s="33"/>
      <c r="J110" s="33"/>
      <c r="R110" s="62"/>
      <c r="V110" s="62"/>
      <c r="W110" s="62"/>
      <c r="X110" s="63"/>
      <c r="Y110" s="62"/>
      <c r="Z110" s="62"/>
      <c r="AA110" s="67"/>
      <c r="AB110" s="62"/>
      <c r="AC110" s="67"/>
      <c r="AD110" s="62"/>
      <c r="AE110" s="67"/>
      <c r="AF110" s="62"/>
    </row>
    <row r="111" spans="7:32" ht="23.25">
      <c r="G111" s="33"/>
      <c r="H111" s="33"/>
      <c r="I111" s="33"/>
      <c r="J111" s="33"/>
      <c r="R111" s="62"/>
      <c r="V111" s="62"/>
      <c r="W111" s="62"/>
      <c r="X111" s="63"/>
      <c r="Y111" s="62"/>
      <c r="Z111" s="62"/>
      <c r="AA111" s="67"/>
      <c r="AB111" s="62"/>
      <c r="AC111" s="67"/>
      <c r="AD111" s="62"/>
      <c r="AE111" s="67"/>
      <c r="AF111" s="62"/>
    </row>
    <row r="112" spans="7:32" ht="23.25">
      <c r="G112" s="33"/>
      <c r="H112" s="33"/>
      <c r="I112" s="33"/>
      <c r="J112" s="33"/>
      <c r="R112" s="62"/>
      <c r="V112" s="62"/>
      <c r="W112" s="62"/>
      <c r="X112" s="63"/>
      <c r="Y112" s="62"/>
      <c r="Z112" s="62"/>
      <c r="AA112" s="67"/>
      <c r="AB112" s="62"/>
      <c r="AC112" s="67"/>
      <c r="AD112" s="62"/>
      <c r="AE112" s="67"/>
      <c r="AF112" s="62"/>
    </row>
    <row r="113" spans="7:32" ht="23.25">
      <c r="G113" s="33"/>
      <c r="H113" s="33"/>
      <c r="I113" s="33"/>
      <c r="J113" s="33"/>
      <c r="R113" s="62"/>
      <c r="V113" s="62"/>
      <c r="W113" s="62"/>
      <c r="X113" s="63"/>
      <c r="Y113" s="62"/>
      <c r="Z113" s="62"/>
      <c r="AA113" s="67"/>
      <c r="AB113" s="62"/>
      <c r="AC113" s="67"/>
      <c r="AD113" s="62"/>
      <c r="AE113" s="67"/>
      <c r="AF113" s="62"/>
    </row>
    <row r="114" spans="7:32" ht="23.25">
      <c r="G114" s="33"/>
      <c r="H114" s="33"/>
      <c r="I114" s="33"/>
      <c r="J114" s="33"/>
      <c r="R114" s="62"/>
      <c r="V114" s="62"/>
      <c r="W114" s="62"/>
      <c r="X114" s="63"/>
      <c r="Y114" s="62"/>
      <c r="Z114" s="62"/>
      <c r="AA114" s="67"/>
      <c r="AB114" s="62"/>
      <c r="AC114" s="67"/>
      <c r="AD114" s="62"/>
      <c r="AE114" s="67"/>
      <c r="AF114" s="62"/>
    </row>
    <row r="115" spans="7:32" ht="23.25">
      <c r="G115" s="33"/>
      <c r="H115" s="33"/>
      <c r="I115" s="33"/>
      <c r="J115" s="33"/>
      <c r="R115" s="62"/>
      <c r="V115" s="62"/>
      <c r="W115" s="62"/>
      <c r="X115" s="63"/>
      <c r="Y115" s="62"/>
      <c r="Z115" s="62"/>
      <c r="AA115" s="67"/>
      <c r="AB115" s="62"/>
      <c r="AC115" s="67"/>
      <c r="AD115" s="62"/>
      <c r="AE115" s="67"/>
      <c r="AF115" s="62"/>
    </row>
    <row r="116" spans="7:32" ht="23.25">
      <c r="G116" s="33"/>
      <c r="H116" s="33"/>
      <c r="I116" s="33"/>
      <c r="J116" s="33"/>
      <c r="R116" s="62"/>
      <c r="V116" s="62"/>
      <c r="W116" s="62"/>
      <c r="X116" s="63"/>
      <c r="Y116" s="62"/>
      <c r="Z116" s="62"/>
      <c r="AA116" s="67"/>
      <c r="AB116" s="62"/>
      <c r="AC116" s="67"/>
      <c r="AD116" s="62"/>
      <c r="AE116" s="67"/>
      <c r="AF116" s="62"/>
    </row>
    <row r="117" spans="7:32" ht="23.25">
      <c r="G117" s="33"/>
      <c r="H117" s="33"/>
      <c r="I117" s="33"/>
      <c r="J117" s="33"/>
      <c r="R117" s="62"/>
      <c r="V117" s="62"/>
      <c r="W117" s="62"/>
      <c r="X117" s="63"/>
      <c r="Y117" s="62"/>
      <c r="Z117" s="62"/>
      <c r="AA117" s="67"/>
      <c r="AB117" s="62"/>
      <c r="AC117" s="67"/>
      <c r="AD117" s="62"/>
      <c r="AE117" s="67"/>
      <c r="AF117" s="62"/>
    </row>
    <row r="118" spans="7:32" ht="23.25">
      <c r="G118" s="33"/>
      <c r="H118" s="33"/>
      <c r="I118" s="33"/>
      <c r="J118" s="33"/>
      <c r="R118" s="62"/>
      <c r="V118" s="62"/>
      <c r="W118" s="62"/>
      <c r="X118" s="63"/>
      <c r="Y118" s="62"/>
      <c r="Z118" s="62"/>
      <c r="AA118" s="67"/>
      <c r="AB118" s="62"/>
      <c r="AC118" s="67"/>
      <c r="AD118" s="62"/>
      <c r="AE118" s="67"/>
      <c r="AF118" s="62"/>
    </row>
    <row r="119" spans="7:32" ht="23.25">
      <c r="G119" s="33"/>
      <c r="H119" s="33"/>
      <c r="I119" s="33"/>
      <c r="J119" s="33"/>
      <c r="R119" s="62"/>
      <c r="V119" s="62"/>
      <c r="W119" s="62"/>
      <c r="X119" s="63"/>
      <c r="Y119" s="62"/>
      <c r="Z119" s="62"/>
      <c r="AA119" s="67"/>
      <c r="AB119" s="62"/>
      <c r="AC119" s="67"/>
      <c r="AD119" s="62"/>
      <c r="AE119" s="67"/>
      <c r="AF119" s="62"/>
    </row>
    <row r="120" spans="7:32" ht="23.25">
      <c r="G120" s="33"/>
      <c r="H120" s="33"/>
      <c r="I120" s="33"/>
      <c r="J120" s="33"/>
      <c r="R120" s="62"/>
      <c r="V120" s="62"/>
      <c r="W120" s="62"/>
      <c r="X120" s="63"/>
      <c r="Y120" s="62"/>
      <c r="Z120" s="62"/>
      <c r="AA120" s="67"/>
      <c r="AB120" s="62"/>
      <c r="AC120" s="67"/>
      <c r="AD120" s="62"/>
      <c r="AE120" s="67"/>
      <c r="AF120" s="62"/>
    </row>
    <row r="121" spans="7:32" ht="23.25">
      <c r="G121" s="33"/>
      <c r="H121" s="33"/>
      <c r="I121" s="33"/>
      <c r="J121" s="33"/>
      <c r="R121" s="62"/>
      <c r="V121" s="62"/>
      <c r="W121" s="62"/>
      <c r="X121" s="63"/>
      <c r="Y121" s="62"/>
      <c r="Z121" s="62"/>
      <c r="AA121" s="67"/>
      <c r="AB121" s="62"/>
      <c r="AC121" s="67"/>
      <c r="AD121" s="62"/>
      <c r="AE121" s="67"/>
      <c r="AF121" s="62"/>
    </row>
    <row r="122" spans="7:32" ht="23.25">
      <c r="G122" s="33"/>
      <c r="H122" s="33"/>
      <c r="I122" s="33"/>
      <c r="J122" s="33"/>
      <c r="R122" s="62"/>
      <c r="V122" s="62"/>
      <c r="W122" s="62"/>
      <c r="X122" s="63"/>
      <c r="Y122" s="62"/>
      <c r="Z122" s="62"/>
      <c r="AA122" s="67"/>
      <c r="AB122" s="62"/>
      <c r="AC122" s="67"/>
      <c r="AD122" s="62"/>
      <c r="AE122" s="67"/>
      <c r="AF122" s="62"/>
    </row>
    <row r="123" spans="7:32" ht="23.25">
      <c r="G123" s="33"/>
      <c r="H123" s="33"/>
      <c r="I123" s="33"/>
      <c r="J123" s="33"/>
      <c r="R123" s="62"/>
      <c r="V123" s="62"/>
      <c r="W123" s="62"/>
      <c r="X123" s="63"/>
      <c r="Y123" s="62"/>
      <c r="Z123" s="62"/>
      <c r="AA123" s="67"/>
      <c r="AB123" s="62"/>
      <c r="AC123" s="67"/>
      <c r="AD123" s="62"/>
      <c r="AE123" s="67"/>
      <c r="AF123" s="62"/>
    </row>
    <row r="124" spans="7:32" ht="23.25">
      <c r="G124" s="33"/>
      <c r="H124" s="33"/>
      <c r="I124" s="33"/>
      <c r="J124" s="33"/>
      <c r="R124" s="62"/>
      <c r="V124" s="62"/>
      <c r="W124" s="62"/>
      <c r="X124" s="63"/>
      <c r="Y124" s="62"/>
      <c r="Z124" s="62"/>
      <c r="AA124" s="67"/>
      <c r="AB124" s="62"/>
      <c r="AC124" s="67"/>
      <c r="AD124" s="62"/>
      <c r="AE124" s="67"/>
      <c r="AF124" s="62"/>
    </row>
    <row r="125" spans="7:32" ht="23.25">
      <c r="G125" s="33"/>
      <c r="H125" s="33"/>
      <c r="I125" s="33"/>
      <c r="J125" s="33"/>
      <c r="R125" s="62"/>
      <c r="V125" s="62"/>
      <c r="W125" s="62"/>
      <c r="X125" s="63"/>
      <c r="Y125" s="62"/>
      <c r="Z125" s="62"/>
      <c r="AA125" s="67"/>
      <c r="AB125" s="62"/>
      <c r="AC125" s="67"/>
      <c r="AD125" s="62"/>
      <c r="AE125" s="67"/>
      <c r="AF125" s="62"/>
    </row>
    <row r="126" spans="7:32" ht="23.25">
      <c r="G126" s="33"/>
      <c r="H126" s="33"/>
      <c r="I126" s="33"/>
      <c r="J126" s="33"/>
      <c r="R126" s="62"/>
      <c r="V126" s="62"/>
      <c r="W126" s="62"/>
      <c r="X126" s="63"/>
      <c r="Y126" s="62"/>
      <c r="Z126" s="62"/>
      <c r="AA126" s="67"/>
      <c r="AB126" s="62"/>
      <c r="AC126" s="67"/>
      <c r="AD126" s="62"/>
      <c r="AE126" s="67"/>
      <c r="AF126" s="62"/>
    </row>
    <row r="127" spans="7:32" ht="23.25">
      <c r="G127" s="33"/>
      <c r="H127" s="33"/>
      <c r="I127" s="33"/>
      <c r="J127" s="33"/>
      <c r="R127" s="62"/>
      <c r="V127" s="62"/>
      <c r="W127" s="62"/>
      <c r="X127" s="63"/>
      <c r="Y127" s="62"/>
      <c r="Z127" s="62"/>
      <c r="AA127" s="67"/>
      <c r="AB127" s="62"/>
      <c r="AC127" s="67"/>
      <c r="AD127" s="62"/>
      <c r="AE127" s="67"/>
      <c r="AF127" s="62"/>
    </row>
    <row r="128" spans="7:32" ht="23.25">
      <c r="G128" s="33"/>
      <c r="H128" s="33"/>
      <c r="I128" s="33"/>
      <c r="J128" s="33"/>
      <c r="R128" s="62"/>
      <c r="V128" s="62"/>
      <c r="W128" s="62"/>
      <c r="X128" s="63"/>
      <c r="Y128" s="62"/>
      <c r="Z128" s="62"/>
      <c r="AA128" s="67"/>
      <c r="AB128" s="62"/>
      <c r="AC128" s="67"/>
      <c r="AD128" s="62"/>
      <c r="AE128" s="67"/>
      <c r="AF128" s="62"/>
    </row>
    <row r="129" spans="7:32" ht="23.25">
      <c r="G129" s="33"/>
      <c r="H129" s="33"/>
      <c r="I129" s="33"/>
      <c r="J129" s="33"/>
      <c r="R129" s="62"/>
      <c r="V129" s="62"/>
      <c r="W129" s="62"/>
      <c r="X129" s="63"/>
      <c r="Y129" s="62"/>
      <c r="Z129" s="62"/>
      <c r="AA129" s="67"/>
      <c r="AB129" s="62"/>
      <c r="AC129" s="67"/>
      <c r="AD129" s="62"/>
      <c r="AE129" s="67"/>
      <c r="AF129" s="62"/>
    </row>
    <row r="130" spans="7:32" ht="23.25">
      <c r="G130" s="33"/>
      <c r="H130" s="33"/>
      <c r="I130" s="33"/>
      <c r="J130" s="33"/>
      <c r="R130" s="62"/>
      <c r="V130" s="62"/>
      <c r="W130" s="62"/>
      <c r="X130" s="63"/>
      <c r="Y130" s="62"/>
      <c r="Z130" s="62"/>
      <c r="AA130" s="67"/>
      <c r="AB130" s="62"/>
      <c r="AC130" s="67"/>
      <c r="AD130" s="62"/>
      <c r="AE130" s="67"/>
      <c r="AF130" s="62"/>
    </row>
    <row r="131" spans="7:32" ht="23.25">
      <c r="G131" s="33"/>
      <c r="H131" s="33"/>
      <c r="I131" s="33"/>
      <c r="J131" s="33"/>
      <c r="R131" s="62"/>
      <c r="V131" s="62"/>
      <c r="W131" s="62"/>
      <c r="X131" s="63"/>
      <c r="Y131" s="62"/>
      <c r="Z131" s="62"/>
      <c r="AA131" s="67"/>
      <c r="AB131" s="62"/>
      <c r="AC131" s="67"/>
      <c r="AD131" s="62"/>
      <c r="AE131" s="67"/>
      <c r="AF131" s="62"/>
    </row>
    <row r="132" spans="7:32" ht="23.25">
      <c r="G132" s="33"/>
      <c r="H132" s="33"/>
      <c r="I132" s="33"/>
      <c r="J132" s="33"/>
      <c r="R132" s="62"/>
      <c r="V132" s="62"/>
      <c r="W132" s="62"/>
      <c r="X132" s="63"/>
      <c r="Y132" s="62"/>
      <c r="Z132" s="62"/>
      <c r="AA132" s="67"/>
      <c r="AB132" s="62"/>
      <c r="AC132" s="67"/>
      <c r="AD132" s="62"/>
      <c r="AE132" s="67"/>
      <c r="AF132" s="62"/>
    </row>
    <row r="133" spans="7:32" ht="23.25">
      <c r="G133" s="33"/>
      <c r="H133" s="33"/>
      <c r="I133" s="33"/>
      <c r="J133" s="33"/>
      <c r="R133" s="62"/>
      <c r="V133" s="62"/>
      <c r="W133" s="62"/>
      <c r="X133" s="63"/>
      <c r="Y133" s="62"/>
      <c r="Z133" s="62"/>
      <c r="AA133" s="67"/>
      <c r="AB133" s="62"/>
      <c r="AC133" s="67"/>
      <c r="AD133" s="62"/>
      <c r="AE133" s="67"/>
      <c r="AF133" s="62"/>
    </row>
    <row r="134" spans="7:32" ht="23.25">
      <c r="G134" s="33"/>
      <c r="H134" s="33"/>
      <c r="I134" s="33"/>
      <c r="J134" s="33"/>
      <c r="R134" s="62"/>
      <c r="V134" s="62"/>
      <c r="W134" s="62"/>
      <c r="X134" s="63"/>
      <c r="Y134" s="62"/>
      <c r="Z134" s="62"/>
      <c r="AA134" s="67"/>
      <c r="AB134" s="62"/>
      <c r="AC134" s="67"/>
      <c r="AD134" s="62"/>
      <c r="AE134" s="67"/>
      <c r="AF134" s="62"/>
    </row>
    <row r="135" spans="7:32" ht="23.25">
      <c r="G135" s="33"/>
      <c r="H135" s="33"/>
      <c r="I135" s="33"/>
      <c r="J135" s="33"/>
      <c r="R135" s="62"/>
      <c r="V135" s="62"/>
      <c r="W135" s="62"/>
      <c r="X135" s="63"/>
      <c r="Y135" s="62"/>
      <c r="Z135" s="62"/>
      <c r="AA135" s="67"/>
      <c r="AB135" s="62"/>
      <c r="AC135" s="67"/>
      <c r="AD135" s="62"/>
      <c r="AE135" s="67"/>
      <c r="AF135" s="62"/>
    </row>
    <row r="136" spans="7:32" ht="23.25">
      <c r="G136" s="33"/>
      <c r="H136" s="33"/>
      <c r="I136" s="33"/>
      <c r="J136" s="33"/>
      <c r="R136" s="62"/>
      <c r="V136" s="62"/>
      <c r="W136" s="62"/>
      <c r="X136" s="63"/>
      <c r="Y136" s="62"/>
      <c r="Z136" s="62"/>
      <c r="AA136" s="67"/>
      <c r="AB136" s="62"/>
      <c r="AC136" s="67"/>
      <c r="AD136" s="62"/>
      <c r="AE136" s="67"/>
      <c r="AF136" s="62"/>
    </row>
    <row r="137" spans="7:32" ht="23.25">
      <c r="G137" s="33"/>
      <c r="H137" s="33"/>
      <c r="I137" s="33"/>
      <c r="J137" s="33"/>
      <c r="R137" s="62"/>
      <c r="V137" s="62"/>
      <c r="W137" s="62"/>
      <c r="X137" s="63"/>
      <c r="Y137" s="62"/>
      <c r="Z137" s="62"/>
      <c r="AA137" s="67"/>
      <c r="AB137" s="62"/>
      <c r="AC137" s="67"/>
      <c r="AD137" s="62"/>
      <c r="AE137" s="67"/>
      <c r="AF137" s="62"/>
    </row>
    <row r="138" spans="7:32" ht="23.25">
      <c r="G138" s="33"/>
      <c r="H138" s="33"/>
      <c r="I138" s="33"/>
      <c r="J138" s="33"/>
      <c r="R138" s="62"/>
      <c r="V138" s="62"/>
      <c r="W138" s="62"/>
      <c r="X138" s="63"/>
      <c r="Y138" s="62"/>
      <c r="Z138" s="62"/>
      <c r="AA138" s="67"/>
      <c r="AB138" s="62"/>
      <c r="AC138" s="67"/>
      <c r="AD138" s="62"/>
      <c r="AE138" s="67"/>
      <c r="AF138" s="62"/>
    </row>
    <row r="139" spans="7:32" ht="23.25">
      <c r="G139" s="33"/>
      <c r="H139" s="33"/>
      <c r="I139" s="33"/>
      <c r="J139" s="33"/>
      <c r="R139" s="62"/>
      <c r="V139" s="62"/>
      <c r="W139" s="62"/>
      <c r="X139" s="63"/>
      <c r="Y139" s="62"/>
      <c r="Z139" s="62"/>
      <c r="AA139" s="67"/>
      <c r="AB139" s="62"/>
      <c r="AC139" s="67"/>
      <c r="AD139" s="62"/>
      <c r="AE139" s="67"/>
      <c r="AF139" s="62"/>
    </row>
    <row r="140" spans="7:32" ht="23.25">
      <c r="G140" s="33"/>
      <c r="H140" s="33"/>
      <c r="I140" s="33"/>
      <c r="J140" s="33"/>
      <c r="R140" s="62"/>
      <c r="V140" s="62"/>
      <c r="W140" s="62"/>
      <c r="X140" s="63"/>
      <c r="Y140" s="62"/>
      <c r="Z140" s="62"/>
      <c r="AA140" s="67"/>
      <c r="AB140" s="62"/>
      <c r="AC140" s="67"/>
      <c r="AD140" s="62"/>
      <c r="AE140" s="67"/>
      <c r="AF140" s="62"/>
    </row>
    <row r="141" spans="7:32" ht="23.25">
      <c r="G141" s="33"/>
      <c r="H141" s="33"/>
      <c r="I141" s="33"/>
      <c r="J141" s="33"/>
      <c r="R141" s="62"/>
      <c r="V141" s="62"/>
      <c r="W141" s="62"/>
      <c r="X141" s="63"/>
      <c r="Y141" s="62"/>
      <c r="Z141" s="62"/>
      <c r="AA141" s="67"/>
      <c r="AB141" s="62"/>
      <c r="AC141" s="67"/>
      <c r="AD141" s="62"/>
      <c r="AE141" s="67"/>
      <c r="AF141" s="62"/>
    </row>
    <row r="142" spans="7:32" ht="23.25">
      <c r="G142" s="33"/>
      <c r="H142" s="33"/>
      <c r="I142" s="33"/>
      <c r="J142" s="33"/>
      <c r="R142" s="62"/>
      <c r="V142" s="62"/>
      <c r="W142" s="62"/>
      <c r="X142" s="63"/>
      <c r="Y142" s="62"/>
      <c r="Z142" s="62"/>
      <c r="AA142" s="67"/>
      <c r="AB142" s="62"/>
      <c r="AC142" s="67"/>
      <c r="AD142" s="62"/>
      <c r="AE142" s="67"/>
      <c r="AF142" s="62"/>
    </row>
    <row r="143" spans="7:32" ht="23.25">
      <c r="G143" s="33"/>
      <c r="H143" s="33"/>
      <c r="I143" s="33"/>
      <c r="J143" s="33"/>
      <c r="R143" s="62"/>
      <c r="V143" s="62"/>
      <c r="W143" s="62"/>
      <c r="X143" s="63"/>
      <c r="Y143" s="62"/>
      <c r="Z143" s="62"/>
      <c r="AA143" s="67"/>
      <c r="AB143" s="62"/>
      <c r="AC143" s="67"/>
      <c r="AD143" s="62"/>
      <c r="AE143" s="67"/>
      <c r="AF143" s="62"/>
    </row>
    <row r="144" spans="7:32" ht="23.25">
      <c r="G144" s="33"/>
      <c r="H144" s="33"/>
      <c r="I144" s="33"/>
      <c r="J144" s="33"/>
      <c r="R144" s="62"/>
      <c r="V144" s="62"/>
      <c r="W144" s="62"/>
      <c r="X144" s="63"/>
      <c r="Y144" s="62"/>
      <c r="Z144" s="62"/>
      <c r="AA144" s="67"/>
      <c r="AB144" s="62"/>
      <c r="AC144" s="67"/>
      <c r="AD144" s="62"/>
      <c r="AE144" s="67"/>
      <c r="AF144" s="62"/>
    </row>
    <row r="145" spans="7:32" ht="23.25">
      <c r="G145" s="33"/>
      <c r="H145" s="33"/>
      <c r="I145" s="33"/>
      <c r="J145" s="33"/>
      <c r="R145" s="62"/>
      <c r="V145" s="62"/>
      <c r="W145" s="62"/>
      <c r="X145" s="63"/>
      <c r="Y145" s="62"/>
      <c r="Z145" s="62"/>
      <c r="AA145" s="67"/>
      <c r="AB145" s="62"/>
      <c r="AC145" s="67"/>
      <c r="AD145" s="62"/>
      <c r="AE145" s="67"/>
      <c r="AF145" s="62"/>
    </row>
    <row r="146" spans="7:32" ht="23.25">
      <c r="G146" s="33"/>
      <c r="H146" s="33"/>
      <c r="I146" s="33"/>
      <c r="J146" s="33"/>
      <c r="R146" s="62"/>
      <c r="V146" s="62"/>
      <c r="W146" s="62"/>
      <c r="X146" s="63"/>
      <c r="Y146" s="62"/>
      <c r="Z146" s="62"/>
      <c r="AA146" s="67"/>
      <c r="AB146" s="62"/>
      <c r="AC146" s="67"/>
      <c r="AD146" s="62"/>
      <c r="AE146" s="67"/>
      <c r="AF146" s="62"/>
    </row>
    <row r="147" spans="7:32" ht="23.25">
      <c r="G147" s="33"/>
      <c r="H147" s="33"/>
      <c r="I147" s="33"/>
      <c r="J147" s="33"/>
      <c r="R147" s="62"/>
      <c r="V147" s="62"/>
      <c r="W147" s="62"/>
      <c r="X147" s="63"/>
      <c r="Y147" s="62"/>
      <c r="Z147" s="62"/>
      <c r="AA147" s="67"/>
      <c r="AB147" s="62"/>
      <c r="AC147" s="67"/>
      <c r="AD147" s="62"/>
      <c r="AE147" s="67"/>
      <c r="AF147" s="62"/>
    </row>
    <row r="148" spans="7:32" ht="23.25">
      <c r="G148" s="33"/>
      <c r="H148" s="33"/>
      <c r="I148" s="33"/>
      <c r="J148" s="33"/>
      <c r="R148" s="62"/>
      <c r="V148" s="62"/>
      <c r="W148" s="62"/>
      <c r="X148" s="63"/>
      <c r="Y148" s="62"/>
      <c r="Z148" s="62"/>
      <c r="AA148" s="67"/>
      <c r="AB148" s="62"/>
      <c r="AC148" s="67"/>
      <c r="AD148" s="62"/>
      <c r="AE148" s="67"/>
      <c r="AF148" s="62"/>
    </row>
    <row r="149" spans="7:32" ht="23.25">
      <c r="G149" s="33"/>
      <c r="H149" s="33"/>
      <c r="I149" s="33"/>
      <c r="J149" s="33"/>
      <c r="R149" s="62"/>
      <c r="V149" s="62"/>
      <c r="W149" s="62"/>
      <c r="X149" s="63"/>
      <c r="Y149" s="62"/>
      <c r="Z149" s="62"/>
      <c r="AA149" s="67"/>
      <c r="AB149" s="62"/>
      <c r="AC149" s="67"/>
      <c r="AD149" s="62"/>
      <c r="AE149" s="67"/>
      <c r="AF149" s="62"/>
    </row>
    <row r="150" spans="7:32" ht="23.25">
      <c r="G150" s="33"/>
      <c r="H150" s="33"/>
      <c r="I150" s="33"/>
      <c r="J150" s="33"/>
      <c r="R150" s="62"/>
      <c r="V150" s="62"/>
      <c r="W150" s="62"/>
      <c r="X150" s="63"/>
      <c r="Y150" s="62"/>
      <c r="Z150" s="62"/>
      <c r="AA150" s="67"/>
      <c r="AB150" s="62"/>
      <c r="AC150" s="67"/>
      <c r="AD150" s="62"/>
      <c r="AE150" s="67"/>
      <c r="AF150" s="62"/>
    </row>
    <row r="151" spans="7:32" ht="23.25">
      <c r="G151" s="33"/>
      <c r="H151" s="33"/>
      <c r="I151" s="33"/>
      <c r="J151" s="33"/>
      <c r="R151" s="62"/>
      <c r="V151" s="62"/>
      <c r="W151" s="62"/>
      <c r="X151" s="63"/>
      <c r="Y151" s="62"/>
      <c r="Z151" s="62"/>
      <c r="AA151" s="67"/>
      <c r="AB151" s="62"/>
      <c r="AC151" s="67"/>
      <c r="AD151" s="62"/>
      <c r="AE151" s="67"/>
      <c r="AF151" s="62"/>
    </row>
    <row r="152" spans="7:32" ht="23.25">
      <c r="G152" s="33"/>
      <c r="H152" s="33"/>
      <c r="I152" s="33"/>
      <c r="J152" s="33"/>
      <c r="R152" s="62"/>
      <c r="V152" s="62"/>
      <c r="W152" s="62"/>
      <c r="X152" s="63"/>
      <c r="Y152" s="62"/>
      <c r="Z152" s="62"/>
      <c r="AA152" s="67"/>
      <c r="AB152" s="62"/>
      <c r="AC152" s="67"/>
      <c r="AD152" s="62"/>
      <c r="AE152" s="67"/>
      <c r="AF152" s="62"/>
    </row>
    <row r="153" spans="7:32" ht="23.25">
      <c r="G153" s="33"/>
      <c r="H153" s="33"/>
      <c r="I153" s="33"/>
      <c r="J153" s="33"/>
      <c r="R153" s="62"/>
      <c r="V153" s="62"/>
      <c r="W153" s="62"/>
      <c r="X153" s="63"/>
      <c r="Y153" s="62"/>
      <c r="Z153" s="62"/>
      <c r="AA153" s="67"/>
      <c r="AB153" s="62"/>
      <c r="AC153" s="67"/>
      <c r="AD153" s="62"/>
      <c r="AE153" s="67"/>
      <c r="AF153" s="62"/>
    </row>
    <row r="154" spans="7:32" ht="23.25">
      <c r="G154" s="33"/>
      <c r="H154" s="33"/>
      <c r="I154" s="33"/>
      <c r="J154" s="33"/>
      <c r="R154" s="62"/>
      <c r="V154" s="62"/>
      <c r="W154" s="62"/>
      <c r="X154" s="63"/>
      <c r="Y154" s="62"/>
      <c r="Z154" s="62"/>
      <c r="AA154" s="67"/>
      <c r="AB154" s="62"/>
      <c r="AC154" s="67"/>
      <c r="AD154" s="62"/>
      <c r="AE154" s="67"/>
      <c r="AF154" s="62"/>
    </row>
    <row r="155" spans="7:32" ht="23.25">
      <c r="G155" s="33"/>
      <c r="H155" s="33"/>
      <c r="I155" s="33"/>
      <c r="J155" s="33"/>
      <c r="R155" s="62"/>
      <c r="V155" s="62"/>
      <c r="W155" s="62"/>
      <c r="X155" s="63"/>
      <c r="Y155" s="62"/>
      <c r="Z155" s="62"/>
      <c r="AA155" s="67"/>
      <c r="AB155" s="62"/>
      <c r="AC155" s="67"/>
      <c r="AD155" s="62"/>
      <c r="AE155" s="67"/>
      <c r="AF155" s="62"/>
    </row>
    <row r="156" spans="7:32" ht="23.25">
      <c r="G156" s="33"/>
      <c r="H156" s="33"/>
      <c r="I156" s="33"/>
      <c r="J156" s="33"/>
      <c r="R156" s="62"/>
      <c r="V156" s="62"/>
      <c r="W156" s="62"/>
      <c r="X156" s="63"/>
      <c r="Y156" s="62"/>
      <c r="Z156" s="62"/>
      <c r="AA156" s="67"/>
      <c r="AB156" s="62"/>
      <c r="AC156" s="67"/>
      <c r="AD156" s="62"/>
      <c r="AE156" s="67"/>
      <c r="AF156" s="62"/>
    </row>
    <row r="157" spans="7:32" ht="23.25">
      <c r="G157" s="33"/>
      <c r="H157" s="33"/>
      <c r="I157" s="33"/>
      <c r="J157" s="33"/>
      <c r="R157" s="62"/>
      <c r="V157" s="62"/>
      <c r="W157" s="62"/>
      <c r="X157" s="63"/>
      <c r="Y157" s="62"/>
      <c r="Z157" s="62"/>
      <c r="AA157" s="67"/>
      <c r="AB157" s="62"/>
      <c r="AC157" s="67"/>
      <c r="AD157" s="62"/>
      <c r="AE157" s="67"/>
      <c r="AF157" s="62"/>
    </row>
    <row r="158" spans="7:32" ht="23.25">
      <c r="G158" s="33"/>
      <c r="H158" s="33"/>
      <c r="I158" s="33"/>
      <c r="J158" s="33"/>
      <c r="R158" s="62"/>
      <c r="V158" s="62"/>
      <c r="W158" s="62"/>
      <c r="X158" s="63"/>
      <c r="Y158" s="62"/>
      <c r="Z158" s="62"/>
      <c r="AA158" s="67"/>
      <c r="AB158" s="62"/>
      <c r="AC158" s="67"/>
      <c r="AD158" s="62"/>
      <c r="AE158" s="67"/>
      <c r="AF158" s="62"/>
    </row>
    <row r="159" spans="7:32" ht="23.25">
      <c r="G159" s="33"/>
      <c r="H159" s="33"/>
      <c r="I159" s="33"/>
      <c r="J159" s="33"/>
      <c r="R159" s="62"/>
      <c r="V159" s="62"/>
      <c r="W159" s="62"/>
      <c r="X159" s="63"/>
      <c r="Y159" s="62"/>
      <c r="Z159" s="62"/>
      <c r="AA159" s="67"/>
      <c r="AB159" s="62"/>
      <c r="AC159" s="67"/>
      <c r="AD159" s="62"/>
      <c r="AE159" s="67"/>
      <c r="AF159" s="62"/>
    </row>
    <row r="160" spans="7:32" ht="23.25">
      <c r="G160" s="33"/>
      <c r="H160" s="33"/>
      <c r="I160" s="33"/>
      <c r="J160" s="33"/>
      <c r="R160" s="62"/>
      <c r="V160" s="62"/>
      <c r="W160" s="62"/>
      <c r="X160" s="63"/>
      <c r="Y160" s="62"/>
      <c r="Z160" s="62"/>
      <c r="AA160" s="67"/>
      <c r="AB160" s="62"/>
      <c r="AC160" s="67"/>
      <c r="AD160" s="62"/>
      <c r="AE160" s="67"/>
      <c r="AF160" s="62"/>
    </row>
    <row r="161" spans="7:32" ht="23.25">
      <c r="G161" s="33"/>
      <c r="H161" s="33"/>
      <c r="I161" s="33"/>
      <c r="J161" s="33"/>
      <c r="R161" s="62"/>
      <c r="V161" s="62"/>
      <c r="W161" s="62"/>
      <c r="X161" s="63"/>
      <c r="Y161" s="62"/>
      <c r="Z161" s="62"/>
      <c r="AA161" s="67"/>
      <c r="AB161" s="62"/>
      <c r="AC161" s="67"/>
      <c r="AD161" s="62"/>
      <c r="AE161" s="67"/>
      <c r="AF161" s="62"/>
    </row>
    <row r="162" spans="7:32" ht="23.25">
      <c r="G162" s="33"/>
      <c r="H162" s="33"/>
      <c r="I162" s="33"/>
      <c r="J162" s="33"/>
      <c r="R162" s="62"/>
      <c r="V162" s="62"/>
      <c r="W162" s="62"/>
      <c r="X162" s="63"/>
      <c r="Y162" s="62"/>
      <c r="Z162" s="62"/>
      <c r="AA162" s="67"/>
      <c r="AB162" s="62"/>
      <c r="AC162" s="67"/>
      <c r="AD162" s="62"/>
      <c r="AE162" s="67"/>
      <c r="AF162" s="62"/>
    </row>
    <row r="163" spans="7:32" ht="23.25">
      <c r="G163" s="33"/>
      <c r="H163" s="33"/>
      <c r="I163" s="33"/>
      <c r="J163" s="33"/>
      <c r="R163" s="62"/>
      <c r="V163" s="62"/>
      <c r="W163" s="62"/>
      <c r="X163" s="63"/>
      <c r="Y163" s="62"/>
      <c r="Z163" s="62"/>
      <c r="AA163" s="67"/>
      <c r="AB163" s="62"/>
      <c r="AC163" s="67"/>
      <c r="AD163" s="62"/>
      <c r="AE163" s="67"/>
      <c r="AF163" s="62"/>
    </row>
    <row r="164" spans="7:32" ht="23.25">
      <c r="G164" s="33"/>
      <c r="H164" s="33"/>
      <c r="I164" s="33"/>
      <c r="J164" s="33"/>
      <c r="R164" s="62"/>
      <c r="V164" s="62"/>
      <c r="W164" s="62"/>
      <c r="X164" s="63"/>
      <c r="Y164" s="62"/>
      <c r="Z164" s="62"/>
      <c r="AA164" s="67"/>
      <c r="AB164" s="62"/>
      <c r="AC164" s="67"/>
      <c r="AD164" s="62"/>
      <c r="AE164" s="67"/>
      <c r="AF164" s="62"/>
    </row>
    <row r="165" spans="7:32" ht="23.25">
      <c r="G165" s="33"/>
      <c r="H165" s="33"/>
      <c r="I165" s="33"/>
      <c r="J165" s="33"/>
      <c r="R165" s="62"/>
      <c r="V165" s="62"/>
      <c r="W165" s="62"/>
      <c r="X165" s="63"/>
      <c r="Y165" s="62"/>
      <c r="Z165" s="62"/>
      <c r="AA165" s="67"/>
      <c r="AB165" s="62"/>
      <c r="AC165" s="67"/>
      <c r="AD165" s="62"/>
      <c r="AE165" s="67"/>
      <c r="AF165" s="62"/>
    </row>
    <row r="166" spans="7:32" ht="23.25">
      <c r="G166" s="33"/>
      <c r="H166" s="33"/>
      <c r="I166" s="33"/>
      <c r="J166" s="33"/>
      <c r="R166" s="62"/>
      <c r="V166" s="62"/>
      <c r="W166" s="62"/>
      <c r="X166" s="63"/>
      <c r="Y166" s="62"/>
      <c r="Z166" s="62"/>
      <c r="AA166" s="67"/>
      <c r="AB166" s="62"/>
      <c r="AC166" s="67"/>
      <c r="AD166" s="62"/>
      <c r="AE166" s="67"/>
      <c r="AF166" s="62"/>
    </row>
    <row r="167" spans="7:32" ht="23.25">
      <c r="G167" s="33"/>
      <c r="H167" s="33"/>
      <c r="I167" s="33"/>
      <c r="J167" s="33"/>
      <c r="R167" s="62"/>
      <c r="V167" s="62"/>
      <c r="W167" s="62"/>
      <c r="X167" s="63"/>
      <c r="Y167" s="62"/>
      <c r="Z167" s="62"/>
      <c r="AA167" s="67"/>
      <c r="AB167" s="62"/>
      <c r="AC167" s="67"/>
      <c r="AD167" s="62"/>
      <c r="AE167" s="67"/>
      <c r="AF167" s="62"/>
    </row>
    <row r="168" spans="7:32" ht="23.25">
      <c r="G168" s="33"/>
      <c r="H168" s="33"/>
      <c r="I168" s="33"/>
      <c r="J168" s="33"/>
      <c r="R168" s="62"/>
      <c r="V168" s="62"/>
      <c r="W168" s="62"/>
      <c r="X168" s="63"/>
      <c r="Y168" s="62"/>
      <c r="Z168" s="62"/>
      <c r="AA168" s="67"/>
      <c r="AB168" s="62"/>
      <c r="AC168" s="67"/>
      <c r="AD168" s="62"/>
      <c r="AE168" s="67"/>
      <c r="AF168" s="62"/>
    </row>
    <row r="169" spans="7:32" ht="23.25">
      <c r="G169" s="33"/>
      <c r="H169" s="33"/>
      <c r="I169" s="33"/>
      <c r="J169" s="33"/>
      <c r="R169" s="62"/>
      <c r="V169" s="62"/>
      <c r="W169" s="62"/>
      <c r="X169" s="63"/>
      <c r="Y169" s="62"/>
      <c r="Z169" s="62"/>
      <c r="AA169" s="67"/>
      <c r="AB169" s="62"/>
      <c r="AC169" s="67"/>
      <c r="AD169" s="62"/>
      <c r="AE169" s="67"/>
      <c r="AF169" s="62"/>
    </row>
    <row r="170" spans="7:32" ht="23.25">
      <c r="G170" s="33"/>
      <c r="H170" s="33"/>
      <c r="I170" s="33"/>
      <c r="J170" s="33"/>
      <c r="R170" s="62"/>
      <c r="V170" s="62"/>
      <c r="W170" s="62"/>
      <c r="X170" s="63"/>
      <c r="Y170" s="62"/>
      <c r="Z170" s="62"/>
      <c r="AA170" s="67"/>
      <c r="AB170" s="62"/>
      <c r="AC170" s="67"/>
      <c r="AD170" s="62"/>
      <c r="AE170" s="67"/>
      <c r="AF170" s="62"/>
    </row>
    <row r="171" spans="7:32" ht="23.25">
      <c r="G171" s="33"/>
      <c r="H171" s="33"/>
      <c r="I171" s="33"/>
      <c r="J171" s="33"/>
      <c r="R171" s="62"/>
      <c r="V171" s="62"/>
      <c r="W171" s="62"/>
      <c r="X171" s="63"/>
      <c r="Y171" s="62"/>
      <c r="Z171" s="62"/>
      <c r="AA171" s="67"/>
      <c r="AB171" s="62"/>
      <c r="AC171" s="67"/>
      <c r="AD171" s="62"/>
      <c r="AE171" s="67"/>
      <c r="AF171" s="62"/>
    </row>
    <row r="172" spans="7:32" ht="23.25">
      <c r="G172" s="33"/>
      <c r="H172" s="33"/>
      <c r="I172" s="33"/>
      <c r="J172" s="33"/>
      <c r="R172" s="62"/>
      <c r="V172" s="62"/>
      <c r="W172" s="62"/>
      <c r="X172" s="63"/>
      <c r="Y172" s="62"/>
      <c r="Z172" s="62"/>
      <c r="AA172" s="67"/>
      <c r="AB172" s="62"/>
      <c r="AC172" s="67"/>
      <c r="AD172" s="62"/>
      <c r="AE172" s="67"/>
      <c r="AF172" s="62"/>
    </row>
    <row r="173" spans="7:32" ht="23.25">
      <c r="G173" s="33"/>
      <c r="H173" s="33"/>
      <c r="I173" s="33"/>
      <c r="J173" s="33"/>
      <c r="R173" s="62"/>
      <c r="V173" s="62"/>
      <c r="W173" s="62"/>
      <c r="X173" s="63"/>
      <c r="Y173" s="62"/>
      <c r="Z173" s="62"/>
      <c r="AA173" s="67"/>
      <c r="AB173" s="62"/>
      <c r="AC173" s="67"/>
      <c r="AD173" s="62"/>
      <c r="AE173" s="67"/>
      <c r="AF173" s="62"/>
    </row>
    <row r="174" spans="7:32" ht="23.25">
      <c r="G174" s="33"/>
      <c r="H174" s="33"/>
      <c r="I174" s="33"/>
      <c r="J174" s="33"/>
      <c r="R174" s="62"/>
      <c r="V174" s="62"/>
      <c r="W174" s="62"/>
      <c r="X174" s="63"/>
      <c r="Y174" s="62"/>
      <c r="Z174" s="62"/>
      <c r="AA174" s="67"/>
      <c r="AB174" s="62"/>
      <c r="AC174" s="67"/>
      <c r="AD174" s="62"/>
      <c r="AE174" s="67"/>
      <c r="AF174" s="62"/>
    </row>
    <row r="175" spans="7:32" ht="23.25">
      <c r="G175" s="33"/>
      <c r="H175" s="33"/>
      <c r="I175" s="33"/>
      <c r="J175" s="33"/>
      <c r="R175" s="62"/>
      <c r="V175" s="62"/>
      <c r="W175" s="62"/>
      <c r="X175" s="63"/>
      <c r="Y175" s="62"/>
      <c r="Z175" s="62"/>
      <c r="AA175" s="67"/>
      <c r="AB175" s="62"/>
      <c r="AC175" s="67"/>
      <c r="AD175" s="62"/>
      <c r="AE175" s="67"/>
      <c r="AF175" s="62"/>
    </row>
    <row r="176" spans="7:32" ht="23.25">
      <c r="G176" s="33"/>
      <c r="H176" s="33"/>
      <c r="I176" s="33"/>
      <c r="J176" s="33"/>
      <c r="R176" s="62"/>
      <c r="V176" s="62"/>
      <c r="W176" s="62"/>
      <c r="X176" s="63"/>
      <c r="Y176" s="62"/>
      <c r="Z176" s="62"/>
      <c r="AA176" s="67"/>
      <c r="AB176" s="62"/>
      <c r="AC176" s="67"/>
      <c r="AD176" s="62"/>
      <c r="AE176" s="67"/>
      <c r="AF176" s="62"/>
    </row>
    <row r="177" spans="7:32" ht="23.25">
      <c r="G177" s="33"/>
      <c r="H177" s="33"/>
      <c r="I177" s="33"/>
      <c r="J177" s="33"/>
      <c r="R177" s="62"/>
      <c r="V177" s="62"/>
      <c r="W177" s="62"/>
      <c r="X177" s="63"/>
      <c r="Y177" s="62"/>
      <c r="Z177" s="62"/>
      <c r="AA177" s="67"/>
      <c r="AB177" s="62"/>
      <c r="AC177" s="67"/>
      <c r="AD177" s="62"/>
      <c r="AE177" s="67"/>
      <c r="AF177" s="62"/>
    </row>
    <row r="178" spans="7:32" ht="23.25">
      <c r="G178" s="33"/>
      <c r="H178" s="33"/>
      <c r="I178" s="33"/>
      <c r="J178" s="33"/>
      <c r="R178" s="62"/>
      <c r="V178" s="62"/>
      <c r="W178" s="62"/>
      <c r="X178" s="63"/>
      <c r="Y178" s="62"/>
      <c r="Z178" s="62"/>
      <c r="AA178" s="67"/>
      <c r="AB178" s="62"/>
      <c r="AC178" s="67"/>
      <c r="AD178" s="62"/>
      <c r="AE178" s="67"/>
      <c r="AF178" s="62"/>
    </row>
    <row r="179" spans="7:32" ht="23.25">
      <c r="G179" s="33"/>
      <c r="H179" s="33"/>
      <c r="I179" s="33"/>
      <c r="J179" s="33"/>
      <c r="R179" s="62"/>
      <c r="V179" s="62"/>
      <c r="W179" s="62"/>
      <c r="X179" s="63"/>
      <c r="Y179" s="62"/>
      <c r="Z179" s="62"/>
      <c r="AA179" s="67"/>
      <c r="AB179" s="62"/>
      <c r="AC179" s="67"/>
      <c r="AD179" s="62"/>
      <c r="AE179" s="67"/>
      <c r="AF179" s="62"/>
    </row>
    <row r="180" spans="7:32" ht="23.25">
      <c r="G180" s="33"/>
      <c r="H180" s="33"/>
      <c r="I180" s="33"/>
      <c r="J180" s="33"/>
      <c r="R180" s="62"/>
      <c r="V180" s="62"/>
      <c r="W180" s="62"/>
      <c r="X180" s="63"/>
      <c r="Y180" s="62"/>
      <c r="Z180" s="62"/>
      <c r="AA180" s="67"/>
      <c r="AB180" s="62"/>
      <c r="AC180" s="67"/>
      <c r="AD180" s="62"/>
      <c r="AE180" s="67"/>
      <c r="AF180" s="62"/>
    </row>
    <row r="181" spans="7:32" ht="23.25">
      <c r="G181" s="33"/>
      <c r="H181" s="33"/>
      <c r="I181" s="33"/>
      <c r="J181" s="33"/>
      <c r="R181" s="62"/>
      <c r="V181" s="62"/>
      <c r="W181" s="62"/>
      <c r="X181" s="63"/>
      <c r="Y181" s="62"/>
      <c r="Z181" s="62"/>
      <c r="AA181" s="67"/>
      <c r="AB181" s="62"/>
      <c r="AC181" s="67"/>
      <c r="AD181" s="62"/>
      <c r="AE181" s="67"/>
      <c r="AF181" s="62"/>
    </row>
    <row r="182" spans="7:32" ht="23.25">
      <c r="G182" s="33"/>
      <c r="H182" s="33"/>
      <c r="I182" s="33"/>
      <c r="J182" s="33"/>
      <c r="R182" s="62"/>
      <c r="V182" s="62"/>
      <c r="W182" s="62"/>
      <c r="X182" s="63"/>
      <c r="Y182" s="62"/>
      <c r="Z182" s="62"/>
      <c r="AA182" s="67"/>
      <c r="AB182" s="62"/>
      <c r="AC182" s="67"/>
      <c r="AD182" s="62"/>
      <c r="AE182" s="67"/>
      <c r="AF182" s="62"/>
    </row>
    <row r="183" spans="7:32" ht="23.25">
      <c r="G183" s="33"/>
      <c r="H183" s="33"/>
      <c r="I183" s="33"/>
      <c r="J183" s="33"/>
      <c r="R183" s="62"/>
      <c r="V183" s="62"/>
      <c r="W183" s="62"/>
      <c r="X183" s="63"/>
      <c r="Y183" s="62"/>
      <c r="Z183" s="62"/>
      <c r="AA183" s="67"/>
      <c r="AB183" s="62"/>
      <c r="AC183" s="67"/>
      <c r="AD183" s="62"/>
      <c r="AE183" s="67"/>
      <c r="AF183" s="62"/>
    </row>
    <row r="184" spans="7:32" ht="23.25">
      <c r="G184" s="33"/>
      <c r="H184" s="33"/>
      <c r="I184" s="33"/>
      <c r="J184" s="33"/>
      <c r="R184" s="62"/>
      <c r="V184" s="62"/>
      <c r="W184" s="62"/>
      <c r="X184" s="63"/>
      <c r="Y184" s="62"/>
      <c r="Z184" s="62"/>
      <c r="AA184" s="67"/>
      <c r="AB184" s="62"/>
      <c r="AC184" s="67"/>
      <c r="AD184" s="62"/>
      <c r="AE184" s="67"/>
      <c r="AF184" s="62"/>
    </row>
    <row r="185" spans="7:32" ht="23.25">
      <c r="G185" s="33"/>
      <c r="H185" s="33"/>
      <c r="I185" s="33"/>
      <c r="J185" s="33"/>
      <c r="R185" s="62"/>
      <c r="V185" s="62"/>
      <c r="W185" s="62"/>
      <c r="X185" s="63"/>
      <c r="Y185" s="62"/>
      <c r="Z185" s="62"/>
      <c r="AA185" s="67"/>
      <c r="AB185" s="62"/>
      <c r="AC185" s="67"/>
      <c r="AD185" s="62"/>
      <c r="AE185" s="67"/>
      <c r="AF185" s="62"/>
    </row>
    <row r="186" spans="7:32" ht="23.25">
      <c r="G186" s="33"/>
      <c r="H186" s="33"/>
      <c r="I186" s="33"/>
      <c r="J186" s="33"/>
      <c r="R186" s="62"/>
      <c r="V186" s="62"/>
      <c r="W186" s="62"/>
      <c r="X186" s="63"/>
      <c r="Y186" s="62"/>
      <c r="Z186" s="62"/>
      <c r="AA186" s="67"/>
      <c r="AB186" s="62"/>
      <c r="AC186" s="67"/>
      <c r="AD186" s="62"/>
      <c r="AE186" s="67"/>
      <c r="AF186" s="62"/>
    </row>
    <row r="187" spans="7:32" ht="23.25">
      <c r="G187" s="33"/>
      <c r="H187" s="33"/>
      <c r="I187" s="33"/>
      <c r="J187" s="33"/>
      <c r="R187" s="62"/>
      <c r="V187" s="62"/>
      <c r="W187" s="62"/>
      <c r="X187" s="63"/>
      <c r="Y187" s="62"/>
      <c r="Z187" s="62"/>
      <c r="AA187" s="67"/>
      <c r="AB187" s="62"/>
      <c r="AC187" s="67"/>
      <c r="AD187" s="62"/>
      <c r="AE187" s="67"/>
      <c r="AF187" s="62"/>
    </row>
    <row r="188" spans="7:32" ht="23.25">
      <c r="G188" s="33"/>
      <c r="H188" s="33"/>
      <c r="I188" s="33"/>
      <c r="J188" s="33"/>
      <c r="R188" s="62"/>
      <c r="V188" s="62"/>
      <c r="W188" s="62"/>
      <c r="X188" s="63"/>
      <c r="Y188" s="62"/>
      <c r="Z188" s="62"/>
      <c r="AA188" s="67"/>
      <c r="AB188" s="62"/>
      <c r="AC188" s="67"/>
      <c r="AD188" s="62"/>
      <c r="AE188" s="67"/>
      <c r="AF188" s="62"/>
    </row>
    <row r="189" spans="7:32" ht="23.25">
      <c r="G189" s="33"/>
      <c r="H189" s="33"/>
      <c r="I189" s="33"/>
      <c r="J189" s="33"/>
      <c r="R189" s="62"/>
      <c r="V189" s="62"/>
      <c r="W189" s="62"/>
      <c r="X189" s="63"/>
      <c r="Y189" s="62"/>
      <c r="Z189" s="62"/>
      <c r="AA189" s="67"/>
      <c r="AB189" s="62"/>
      <c r="AC189" s="67"/>
      <c r="AD189" s="62"/>
      <c r="AE189" s="67"/>
      <c r="AF189" s="62"/>
    </row>
    <row r="190" spans="7:32" ht="23.25">
      <c r="G190" s="33"/>
      <c r="H190" s="33"/>
      <c r="I190" s="33"/>
      <c r="J190" s="33"/>
      <c r="R190" s="62"/>
      <c r="V190" s="62"/>
      <c r="W190" s="62"/>
      <c r="X190" s="63"/>
      <c r="Y190" s="62"/>
      <c r="Z190" s="62"/>
      <c r="AA190" s="67"/>
      <c r="AB190" s="62"/>
      <c r="AC190" s="67"/>
      <c r="AD190" s="62"/>
      <c r="AE190" s="67"/>
      <c r="AF190" s="62"/>
    </row>
    <row r="191" spans="7:32" ht="23.25">
      <c r="G191" s="33"/>
      <c r="H191" s="33"/>
      <c r="I191" s="33"/>
      <c r="J191" s="33"/>
      <c r="R191" s="62"/>
      <c r="V191" s="62"/>
      <c r="W191" s="62"/>
      <c r="X191" s="63"/>
      <c r="Y191" s="62"/>
      <c r="Z191" s="62"/>
      <c r="AA191" s="67"/>
      <c r="AB191" s="62"/>
      <c r="AC191" s="67"/>
      <c r="AD191" s="62"/>
      <c r="AE191" s="67"/>
      <c r="AF191" s="62"/>
    </row>
    <row r="192" spans="7:32" ht="23.25">
      <c r="G192" s="33"/>
      <c r="H192" s="33"/>
      <c r="I192" s="33"/>
      <c r="J192" s="33"/>
      <c r="R192" s="62"/>
      <c r="V192" s="62"/>
      <c r="W192" s="62"/>
      <c r="X192" s="63"/>
      <c r="Y192" s="62"/>
      <c r="Z192" s="62"/>
      <c r="AA192" s="67"/>
      <c r="AB192" s="62"/>
      <c r="AC192" s="67"/>
      <c r="AD192" s="62"/>
      <c r="AE192" s="67"/>
      <c r="AF192" s="62"/>
    </row>
    <row r="193" spans="7:32" ht="23.25">
      <c r="G193" s="33"/>
      <c r="H193" s="33"/>
      <c r="I193" s="33"/>
      <c r="J193" s="33"/>
      <c r="R193" s="62"/>
      <c r="V193" s="62"/>
      <c r="W193" s="62"/>
      <c r="X193" s="63"/>
      <c r="Y193" s="62"/>
      <c r="Z193" s="62"/>
      <c r="AA193" s="67"/>
      <c r="AB193" s="62"/>
      <c r="AC193" s="67"/>
      <c r="AD193" s="62"/>
      <c r="AE193" s="67"/>
      <c r="AF193" s="62"/>
    </row>
    <row r="194" spans="7:32" ht="23.25">
      <c r="G194" s="33"/>
      <c r="H194" s="33"/>
      <c r="I194" s="33"/>
      <c r="J194" s="33"/>
      <c r="R194" s="62"/>
      <c r="V194" s="62"/>
      <c r="W194" s="62"/>
      <c r="X194" s="63"/>
      <c r="Y194" s="62"/>
      <c r="Z194" s="62"/>
      <c r="AA194" s="67"/>
      <c r="AB194" s="62"/>
      <c r="AC194" s="67"/>
      <c r="AD194" s="62"/>
      <c r="AE194" s="67"/>
      <c r="AF194" s="62"/>
    </row>
    <row r="195" spans="7:32" ht="23.25">
      <c r="G195" s="33"/>
      <c r="H195" s="33"/>
      <c r="I195" s="33"/>
      <c r="J195" s="33"/>
      <c r="R195" s="62"/>
      <c r="V195" s="62"/>
      <c r="W195" s="62"/>
      <c r="X195" s="63"/>
      <c r="Y195" s="62"/>
      <c r="Z195" s="62"/>
      <c r="AA195" s="67"/>
      <c r="AB195" s="62"/>
      <c r="AC195" s="67"/>
      <c r="AD195" s="62"/>
      <c r="AE195" s="67"/>
      <c r="AF195" s="62"/>
    </row>
    <row r="196" spans="7:32" ht="23.25">
      <c r="G196" s="33"/>
      <c r="H196" s="33"/>
      <c r="I196" s="33"/>
      <c r="J196" s="33"/>
      <c r="R196" s="62"/>
      <c r="V196" s="62"/>
      <c r="W196" s="62"/>
      <c r="X196" s="63"/>
      <c r="Y196" s="62"/>
      <c r="Z196" s="62"/>
      <c r="AA196" s="67"/>
      <c r="AB196" s="62"/>
      <c r="AC196" s="67"/>
      <c r="AD196" s="62"/>
      <c r="AE196" s="67"/>
      <c r="AF196" s="62"/>
    </row>
    <row r="197" spans="7:32" ht="23.25">
      <c r="G197" s="33"/>
      <c r="H197" s="33"/>
      <c r="I197" s="33"/>
      <c r="J197" s="33"/>
      <c r="R197" s="62"/>
      <c r="V197" s="62"/>
      <c r="W197" s="62"/>
      <c r="X197" s="63"/>
      <c r="Y197" s="62"/>
      <c r="Z197" s="62"/>
      <c r="AA197" s="67"/>
      <c r="AB197" s="62"/>
      <c r="AC197" s="67"/>
      <c r="AD197" s="62"/>
      <c r="AE197" s="67"/>
      <c r="AF197" s="62"/>
    </row>
    <row r="198" spans="7:32" ht="23.25">
      <c r="G198" s="33"/>
      <c r="H198" s="33"/>
      <c r="I198" s="33"/>
      <c r="J198" s="33"/>
      <c r="R198" s="62"/>
      <c r="V198" s="62"/>
      <c r="W198" s="62"/>
      <c r="X198" s="63"/>
      <c r="Y198" s="62"/>
      <c r="Z198" s="62"/>
      <c r="AA198" s="67"/>
      <c r="AB198" s="62"/>
      <c r="AC198" s="67"/>
      <c r="AD198" s="62"/>
      <c r="AE198" s="67"/>
      <c r="AF198" s="62"/>
    </row>
    <row r="199" spans="7:32" ht="23.25">
      <c r="G199" s="33"/>
      <c r="H199" s="33"/>
      <c r="I199" s="33"/>
      <c r="J199" s="33"/>
      <c r="R199" s="62"/>
      <c r="V199" s="62"/>
      <c r="W199" s="62"/>
      <c r="X199" s="63"/>
      <c r="Y199" s="62"/>
      <c r="Z199" s="62"/>
      <c r="AA199" s="67"/>
      <c r="AB199" s="62"/>
      <c r="AC199" s="67"/>
      <c r="AD199" s="62"/>
      <c r="AE199" s="67"/>
      <c r="AF199" s="62"/>
    </row>
    <row r="200" spans="7:32" ht="23.25">
      <c r="G200" s="33"/>
      <c r="H200" s="33"/>
      <c r="I200" s="33"/>
      <c r="J200" s="33"/>
      <c r="R200" s="62"/>
      <c r="V200" s="62"/>
      <c r="W200" s="62"/>
      <c r="X200" s="63"/>
      <c r="Y200" s="62"/>
      <c r="Z200" s="62"/>
      <c r="AA200" s="67"/>
      <c r="AB200" s="62"/>
      <c r="AC200" s="67"/>
      <c r="AD200" s="62"/>
      <c r="AE200" s="67"/>
      <c r="AF200" s="62"/>
    </row>
    <row r="201" spans="7:32" ht="23.25">
      <c r="G201" s="33"/>
      <c r="H201" s="33"/>
      <c r="I201" s="33"/>
      <c r="J201" s="33"/>
      <c r="R201" s="62"/>
      <c r="V201" s="62"/>
      <c r="W201" s="62"/>
      <c r="X201" s="63"/>
      <c r="Y201" s="62"/>
      <c r="Z201" s="62"/>
      <c r="AA201" s="67"/>
      <c r="AB201" s="62"/>
      <c r="AC201" s="67"/>
      <c r="AD201" s="62"/>
      <c r="AE201" s="67"/>
      <c r="AF201" s="62"/>
    </row>
    <row r="202" spans="7:32" ht="23.25">
      <c r="G202" s="33"/>
      <c r="H202" s="33"/>
      <c r="I202" s="33"/>
      <c r="J202" s="33"/>
      <c r="R202" s="62"/>
      <c r="V202" s="62"/>
      <c r="W202" s="62"/>
      <c r="X202" s="63"/>
      <c r="Y202" s="62"/>
      <c r="Z202" s="62"/>
      <c r="AA202" s="67"/>
      <c r="AB202" s="62"/>
      <c r="AC202" s="67"/>
      <c r="AD202" s="62"/>
      <c r="AE202" s="67"/>
      <c r="AF202" s="62"/>
    </row>
    <row r="203" spans="7:32" ht="23.25">
      <c r="G203" s="33"/>
      <c r="H203" s="33"/>
      <c r="I203" s="33"/>
      <c r="J203" s="33"/>
      <c r="R203" s="62"/>
      <c r="V203" s="62"/>
      <c r="W203" s="62"/>
      <c r="X203" s="63"/>
      <c r="Y203" s="62"/>
      <c r="Z203" s="62"/>
      <c r="AA203" s="67"/>
      <c r="AB203" s="62"/>
      <c r="AC203" s="67"/>
      <c r="AD203" s="62"/>
      <c r="AE203" s="67"/>
      <c r="AF203" s="62"/>
    </row>
    <row r="204" spans="7:32" ht="23.25">
      <c r="G204" s="33"/>
      <c r="H204" s="33"/>
      <c r="I204" s="33"/>
      <c r="J204" s="33"/>
      <c r="R204" s="62"/>
      <c r="V204" s="62"/>
      <c r="W204" s="62"/>
      <c r="X204" s="63"/>
      <c r="Y204" s="62"/>
      <c r="Z204" s="62"/>
      <c r="AA204" s="67"/>
      <c r="AB204" s="62"/>
      <c r="AC204" s="67"/>
      <c r="AD204" s="62"/>
      <c r="AE204" s="67"/>
      <c r="AF204" s="62"/>
    </row>
    <row r="205" spans="7:32" ht="23.25">
      <c r="G205" s="33"/>
      <c r="H205" s="33"/>
      <c r="I205" s="33"/>
      <c r="J205" s="33"/>
      <c r="R205" s="62"/>
      <c r="V205" s="62"/>
      <c r="W205" s="62"/>
      <c r="X205" s="63"/>
      <c r="Y205" s="62"/>
      <c r="Z205" s="62"/>
      <c r="AA205" s="67"/>
      <c r="AB205" s="62"/>
      <c r="AC205" s="67"/>
      <c r="AD205" s="62"/>
      <c r="AE205" s="67"/>
      <c r="AF205" s="62"/>
    </row>
    <row r="206" spans="7:32" ht="23.25">
      <c r="G206" s="33"/>
      <c r="H206" s="33"/>
      <c r="I206" s="33"/>
      <c r="J206" s="33"/>
      <c r="R206" s="62"/>
      <c r="V206" s="62"/>
      <c r="W206" s="62"/>
      <c r="X206" s="63"/>
      <c r="Y206" s="62"/>
      <c r="Z206" s="62"/>
      <c r="AA206" s="67"/>
      <c r="AB206" s="62"/>
      <c r="AC206" s="67"/>
      <c r="AD206" s="62"/>
      <c r="AE206" s="67"/>
      <c r="AF206" s="62"/>
    </row>
    <row r="207" spans="7:32" ht="23.25">
      <c r="G207" s="33"/>
      <c r="H207" s="33"/>
      <c r="I207" s="33"/>
      <c r="J207" s="33"/>
      <c r="R207" s="62"/>
      <c r="V207" s="62"/>
      <c r="W207" s="62"/>
      <c r="X207" s="63"/>
      <c r="Y207" s="62"/>
      <c r="Z207" s="62"/>
      <c r="AA207" s="67"/>
      <c r="AB207" s="62"/>
      <c r="AC207" s="67"/>
      <c r="AD207" s="62"/>
      <c r="AE207" s="67"/>
      <c r="AF207" s="62"/>
    </row>
    <row r="208" spans="7:32" ht="23.25">
      <c r="G208" s="33"/>
      <c r="H208" s="33"/>
      <c r="I208" s="33"/>
      <c r="J208" s="33"/>
      <c r="R208" s="62"/>
      <c r="V208" s="62"/>
      <c r="W208" s="62"/>
      <c r="X208" s="63"/>
      <c r="Y208" s="62"/>
      <c r="Z208" s="62"/>
      <c r="AA208" s="67"/>
      <c r="AB208" s="62"/>
      <c r="AC208" s="67"/>
      <c r="AD208" s="62"/>
      <c r="AE208" s="67"/>
      <c r="AF208" s="62"/>
    </row>
    <row r="209" spans="7:32" ht="23.25">
      <c r="G209" s="33"/>
      <c r="H209" s="33"/>
      <c r="I209" s="33"/>
      <c r="J209" s="33"/>
      <c r="R209" s="62"/>
      <c r="V209" s="62"/>
      <c r="W209" s="62"/>
      <c r="X209" s="63"/>
      <c r="Y209" s="62"/>
      <c r="Z209" s="62"/>
      <c r="AA209" s="67"/>
      <c r="AB209" s="62"/>
      <c r="AC209" s="67"/>
      <c r="AD209" s="62"/>
      <c r="AE209" s="67"/>
      <c r="AF209" s="62"/>
    </row>
    <row r="210" spans="7:32" ht="23.25">
      <c r="G210" s="33"/>
      <c r="H210" s="33"/>
      <c r="I210" s="33"/>
      <c r="J210" s="33"/>
      <c r="R210" s="62"/>
      <c r="V210" s="62"/>
      <c r="W210" s="62"/>
      <c r="X210" s="63"/>
      <c r="Y210" s="62"/>
      <c r="Z210" s="62"/>
      <c r="AA210" s="67"/>
      <c r="AB210" s="62"/>
      <c r="AC210" s="67"/>
      <c r="AD210" s="62"/>
      <c r="AE210" s="67"/>
      <c r="AF210" s="62"/>
    </row>
    <row r="211" spans="7:32" ht="23.25">
      <c r="G211" s="33"/>
      <c r="H211" s="33"/>
      <c r="I211" s="33"/>
      <c r="J211" s="33"/>
      <c r="R211" s="62"/>
      <c r="V211" s="62"/>
      <c r="W211" s="62"/>
      <c r="X211" s="63"/>
      <c r="Y211" s="62"/>
      <c r="Z211" s="62"/>
      <c r="AA211" s="67"/>
      <c r="AB211" s="62"/>
      <c r="AC211" s="67"/>
      <c r="AD211" s="62"/>
      <c r="AE211" s="67"/>
      <c r="AF211" s="62"/>
    </row>
    <row r="212" spans="7:32" ht="23.25">
      <c r="G212" s="33"/>
      <c r="H212" s="33"/>
      <c r="I212" s="33"/>
      <c r="J212" s="33"/>
      <c r="R212" s="62"/>
      <c r="V212" s="62"/>
      <c r="W212" s="62"/>
      <c r="X212" s="63"/>
      <c r="Y212" s="62"/>
      <c r="Z212" s="62"/>
      <c r="AA212" s="67"/>
      <c r="AB212" s="62"/>
      <c r="AC212" s="67"/>
      <c r="AD212" s="62"/>
      <c r="AE212" s="67"/>
      <c r="AF212" s="62"/>
    </row>
    <row r="213" spans="7:32" ht="23.25">
      <c r="G213" s="33"/>
      <c r="H213" s="33"/>
      <c r="I213" s="33"/>
      <c r="J213" s="33"/>
      <c r="R213" s="62"/>
      <c r="V213" s="62"/>
      <c r="W213" s="62"/>
      <c r="X213" s="63"/>
      <c r="Y213" s="62"/>
      <c r="Z213" s="62"/>
      <c r="AA213" s="67"/>
      <c r="AB213" s="62"/>
      <c r="AC213" s="67"/>
      <c r="AD213" s="62"/>
      <c r="AE213" s="67"/>
      <c r="AF213" s="62"/>
    </row>
    <row r="214" spans="7:32" ht="23.25">
      <c r="G214" s="33"/>
      <c r="H214" s="33"/>
      <c r="I214" s="33"/>
      <c r="J214" s="33"/>
      <c r="R214" s="62"/>
      <c r="V214" s="62"/>
      <c r="W214" s="62"/>
      <c r="X214" s="63"/>
      <c r="Y214" s="62"/>
      <c r="Z214" s="62"/>
      <c r="AA214" s="67"/>
      <c r="AB214" s="62"/>
      <c r="AC214" s="67"/>
      <c r="AD214" s="62"/>
      <c r="AE214" s="67"/>
      <c r="AF214" s="62"/>
    </row>
    <row r="215" spans="7:32" ht="23.25">
      <c r="G215" s="33"/>
      <c r="H215" s="33"/>
      <c r="I215" s="33"/>
      <c r="J215" s="33"/>
      <c r="R215" s="62"/>
      <c r="V215" s="62"/>
      <c r="W215" s="62"/>
      <c r="X215" s="63"/>
      <c r="Y215" s="62"/>
      <c r="Z215" s="62"/>
      <c r="AA215" s="67"/>
      <c r="AB215" s="62"/>
      <c r="AC215" s="67"/>
      <c r="AD215" s="62"/>
      <c r="AE215" s="67"/>
      <c r="AF215" s="62"/>
    </row>
    <row r="216" spans="7:32" ht="23.25">
      <c r="G216" s="33"/>
      <c r="H216" s="33"/>
      <c r="I216" s="33"/>
      <c r="J216" s="33"/>
      <c r="R216" s="62"/>
      <c r="V216" s="62"/>
      <c r="W216" s="62"/>
      <c r="X216" s="63"/>
      <c r="Y216" s="62"/>
      <c r="Z216" s="62"/>
      <c r="AA216" s="67"/>
      <c r="AB216" s="62"/>
      <c r="AC216" s="67"/>
      <c r="AD216" s="62"/>
      <c r="AE216" s="67"/>
      <c r="AF216" s="62"/>
    </row>
    <row r="217" spans="7:32" ht="23.25">
      <c r="G217" s="33"/>
      <c r="H217" s="33"/>
      <c r="I217" s="33"/>
      <c r="J217" s="33"/>
      <c r="R217" s="62"/>
      <c r="V217" s="62"/>
      <c r="W217" s="62"/>
      <c r="X217" s="63"/>
      <c r="Y217" s="62"/>
      <c r="Z217" s="62"/>
      <c r="AA217" s="67"/>
      <c r="AB217" s="62"/>
      <c r="AC217" s="67"/>
      <c r="AD217" s="62"/>
      <c r="AE217" s="67"/>
      <c r="AF217" s="62"/>
    </row>
    <row r="218" spans="7:32" ht="23.25">
      <c r="G218" s="33"/>
      <c r="H218" s="33"/>
      <c r="I218" s="33"/>
      <c r="J218" s="33"/>
      <c r="R218" s="62"/>
      <c r="V218" s="62"/>
      <c r="W218" s="62"/>
      <c r="X218" s="63"/>
      <c r="Y218" s="62"/>
      <c r="Z218" s="62"/>
      <c r="AA218" s="67"/>
      <c r="AB218" s="62"/>
      <c r="AC218" s="67"/>
      <c r="AD218" s="62"/>
      <c r="AE218" s="67"/>
      <c r="AF218" s="62"/>
    </row>
    <row r="219" spans="7:32" ht="23.25">
      <c r="G219" s="33"/>
      <c r="H219" s="33"/>
      <c r="I219" s="33"/>
      <c r="J219" s="33"/>
      <c r="R219" s="62"/>
      <c r="V219" s="62"/>
      <c r="W219" s="62"/>
      <c r="X219" s="63"/>
      <c r="Y219" s="62"/>
      <c r="Z219" s="62"/>
      <c r="AA219" s="67"/>
      <c r="AB219" s="62"/>
      <c r="AC219" s="67"/>
      <c r="AD219" s="62"/>
      <c r="AE219" s="67"/>
      <c r="AF219" s="62"/>
    </row>
    <row r="220" spans="7:32" ht="23.25">
      <c r="G220" s="33"/>
      <c r="H220" s="33"/>
      <c r="I220" s="33"/>
      <c r="J220" s="33"/>
      <c r="R220" s="62"/>
      <c r="V220" s="62"/>
      <c r="W220" s="62"/>
      <c r="X220" s="63"/>
      <c r="Y220" s="62"/>
      <c r="Z220" s="62"/>
      <c r="AA220" s="67"/>
      <c r="AB220" s="62"/>
      <c r="AC220" s="67"/>
      <c r="AD220" s="62"/>
      <c r="AE220" s="67"/>
      <c r="AF220" s="62"/>
    </row>
    <row r="221" spans="7:32" ht="23.25">
      <c r="G221" s="33"/>
      <c r="H221" s="33"/>
      <c r="I221" s="33"/>
      <c r="J221" s="33"/>
      <c r="R221" s="62"/>
      <c r="V221" s="62"/>
      <c r="W221" s="62"/>
      <c r="X221" s="63"/>
      <c r="Y221" s="62"/>
      <c r="Z221" s="62"/>
      <c r="AA221" s="67"/>
      <c r="AB221" s="62"/>
      <c r="AC221" s="67"/>
      <c r="AD221" s="62"/>
      <c r="AE221" s="67"/>
      <c r="AF221" s="62"/>
    </row>
    <row r="222" spans="7:32" ht="23.25">
      <c r="G222" s="33"/>
      <c r="H222" s="33"/>
      <c r="I222" s="33"/>
      <c r="J222" s="33"/>
      <c r="R222" s="62"/>
      <c r="V222" s="62"/>
      <c r="W222" s="62"/>
      <c r="X222" s="63"/>
      <c r="Y222" s="62"/>
      <c r="Z222" s="62"/>
      <c r="AA222" s="67"/>
      <c r="AB222" s="62"/>
      <c r="AC222" s="67"/>
      <c r="AD222" s="62"/>
      <c r="AE222" s="67"/>
      <c r="AF222" s="62"/>
    </row>
    <row r="223" spans="7:32" ht="23.25">
      <c r="G223" s="33"/>
      <c r="H223" s="33"/>
      <c r="I223" s="33"/>
      <c r="J223" s="33"/>
      <c r="R223" s="62"/>
      <c r="V223" s="62"/>
      <c r="W223" s="62"/>
      <c r="X223" s="63"/>
      <c r="Y223" s="62"/>
      <c r="Z223" s="62"/>
      <c r="AA223" s="67"/>
      <c r="AB223" s="62"/>
      <c r="AC223" s="67"/>
      <c r="AD223" s="62"/>
      <c r="AE223" s="67"/>
      <c r="AF223" s="62"/>
    </row>
    <row r="224" spans="7:32" ht="23.25">
      <c r="G224" s="33"/>
      <c r="H224" s="33"/>
      <c r="I224" s="33"/>
      <c r="J224" s="33"/>
      <c r="R224" s="62"/>
      <c r="V224" s="62"/>
      <c r="W224" s="62"/>
      <c r="X224" s="63"/>
      <c r="Y224" s="62"/>
      <c r="Z224" s="62"/>
      <c r="AA224" s="67"/>
      <c r="AB224" s="62"/>
      <c r="AC224" s="67"/>
      <c r="AD224" s="62"/>
      <c r="AE224" s="67"/>
      <c r="AF224" s="62"/>
    </row>
    <row r="225" spans="7:32" ht="23.25">
      <c r="G225" s="33"/>
      <c r="H225" s="33"/>
      <c r="I225" s="33"/>
      <c r="J225" s="33"/>
      <c r="R225" s="62"/>
      <c r="V225" s="62"/>
      <c r="W225" s="62"/>
      <c r="X225" s="63"/>
      <c r="Y225" s="62"/>
      <c r="Z225" s="62"/>
      <c r="AA225" s="67"/>
      <c r="AB225" s="62"/>
      <c r="AC225" s="67"/>
      <c r="AD225" s="62"/>
      <c r="AE225" s="67"/>
      <c r="AF225" s="62"/>
    </row>
    <row r="226" spans="7:32" ht="23.25">
      <c r="G226" s="33"/>
      <c r="H226" s="33"/>
      <c r="I226" s="33"/>
      <c r="J226" s="33"/>
      <c r="R226" s="62"/>
      <c r="V226" s="62"/>
      <c r="W226" s="62"/>
      <c r="X226" s="63"/>
      <c r="Y226" s="62"/>
      <c r="Z226" s="62"/>
      <c r="AA226" s="67"/>
      <c r="AB226" s="62"/>
      <c r="AC226" s="67"/>
      <c r="AD226" s="62"/>
      <c r="AE226" s="67"/>
      <c r="AF226" s="62"/>
    </row>
    <row r="227" spans="7:32" ht="23.25">
      <c r="G227" s="33"/>
      <c r="H227" s="33"/>
      <c r="I227" s="33"/>
      <c r="J227" s="33"/>
      <c r="R227" s="62"/>
      <c r="V227" s="62"/>
      <c r="W227" s="62"/>
      <c r="X227" s="63"/>
      <c r="Y227" s="62"/>
      <c r="Z227" s="62"/>
      <c r="AA227" s="67"/>
      <c r="AB227" s="62"/>
      <c r="AC227" s="67"/>
      <c r="AD227" s="62"/>
      <c r="AE227" s="67"/>
      <c r="AF227" s="62"/>
    </row>
    <row r="228" spans="7:32" ht="23.25">
      <c r="G228" s="33"/>
      <c r="H228" s="33"/>
      <c r="I228" s="33"/>
      <c r="J228" s="33"/>
      <c r="R228" s="62"/>
      <c r="V228" s="62"/>
      <c r="W228" s="62"/>
      <c r="X228" s="63"/>
      <c r="Y228" s="62"/>
      <c r="Z228" s="62"/>
      <c r="AA228" s="67"/>
      <c r="AB228" s="62"/>
      <c r="AC228" s="67"/>
      <c r="AD228" s="62"/>
      <c r="AE228" s="67"/>
      <c r="AF228" s="62"/>
    </row>
    <row r="229" spans="7:32" ht="23.25">
      <c r="G229" s="33"/>
      <c r="H229" s="33"/>
      <c r="I229" s="33"/>
      <c r="J229" s="33"/>
      <c r="R229" s="62"/>
      <c r="V229" s="62"/>
      <c r="W229" s="62"/>
      <c r="X229" s="63"/>
      <c r="Y229" s="62"/>
      <c r="Z229" s="62"/>
      <c r="AA229" s="67"/>
      <c r="AB229" s="62"/>
      <c r="AC229" s="67"/>
      <c r="AD229" s="62"/>
      <c r="AE229" s="67"/>
      <c r="AF229" s="62"/>
    </row>
    <row r="230" spans="7:32" ht="23.25">
      <c r="G230" s="33"/>
      <c r="H230" s="33"/>
      <c r="I230" s="33"/>
      <c r="J230" s="33"/>
      <c r="R230" s="62"/>
      <c r="V230" s="62"/>
      <c r="W230" s="62"/>
      <c r="X230" s="63"/>
      <c r="Y230" s="62"/>
      <c r="Z230" s="62"/>
      <c r="AA230" s="67"/>
      <c r="AB230" s="62"/>
      <c r="AC230" s="67"/>
      <c r="AD230" s="62"/>
      <c r="AE230" s="67"/>
      <c r="AF230" s="62"/>
    </row>
    <row r="231" spans="7:32" ht="23.25">
      <c r="G231" s="33"/>
      <c r="H231" s="33"/>
      <c r="I231" s="33"/>
      <c r="J231" s="33"/>
      <c r="R231" s="62"/>
      <c r="V231" s="62"/>
      <c r="W231" s="62"/>
      <c r="X231" s="63"/>
      <c r="Y231" s="62"/>
      <c r="Z231" s="62"/>
      <c r="AA231" s="67"/>
      <c r="AB231" s="62"/>
      <c r="AC231" s="67"/>
      <c r="AD231" s="62"/>
      <c r="AE231" s="67"/>
      <c r="AF231" s="62"/>
    </row>
    <row r="232" spans="7:32" ht="23.25">
      <c r="G232" s="33"/>
      <c r="H232" s="33"/>
      <c r="I232" s="33"/>
      <c r="J232" s="33"/>
      <c r="R232" s="62"/>
      <c r="V232" s="62"/>
      <c r="W232" s="62"/>
      <c r="X232" s="63"/>
      <c r="Y232" s="62"/>
      <c r="Z232" s="62"/>
      <c r="AA232" s="67"/>
      <c r="AB232" s="62"/>
      <c r="AC232" s="67"/>
      <c r="AD232" s="62"/>
      <c r="AE232" s="67"/>
      <c r="AF232" s="62"/>
    </row>
    <row r="233" spans="7:32" ht="23.25">
      <c r="G233" s="33"/>
      <c r="H233" s="33"/>
      <c r="I233" s="33"/>
      <c r="J233" s="33"/>
      <c r="R233" s="62"/>
      <c r="V233" s="62"/>
      <c r="W233" s="62"/>
      <c r="X233" s="63"/>
      <c r="Y233" s="62"/>
      <c r="Z233" s="62"/>
      <c r="AA233" s="67"/>
      <c r="AB233" s="62"/>
      <c r="AC233" s="67"/>
      <c r="AD233" s="62"/>
      <c r="AE233" s="67"/>
      <c r="AF233" s="62"/>
    </row>
    <row r="234" spans="7:32" ht="23.25">
      <c r="G234" s="33"/>
      <c r="H234" s="33"/>
      <c r="I234" s="33"/>
      <c r="J234" s="33"/>
      <c r="R234" s="62"/>
      <c r="V234" s="62"/>
      <c r="W234" s="62"/>
      <c r="X234" s="63"/>
      <c r="Y234" s="62"/>
      <c r="Z234" s="62"/>
      <c r="AA234" s="67"/>
      <c r="AB234" s="62"/>
      <c r="AC234" s="67"/>
      <c r="AD234" s="62"/>
      <c r="AE234" s="67"/>
      <c r="AF234" s="62"/>
    </row>
    <row r="235" spans="7:32" ht="23.25">
      <c r="G235" s="33"/>
      <c r="H235" s="33"/>
      <c r="I235" s="33"/>
      <c r="J235" s="33"/>
      <c r="R235" s="62"/>
      <c r="V235" s="62"/>
      <c r="W235" s="62"/>
      <c r="X235" s="63"/>
      <c r="Y235" s="62"/>
      <c r="Z235" s="62"/>
      <c r="AA235" s="67"/>
      <c r="AB235" s="62"/>
      <c r="AC235" s="67"/>
      <c r="AD235" s="62"/>
      <c r="AE235" s="67"/>
      <c r="AF235" s="62"/>
    </row>
    <row r="236" spans="7:32" ht="23.25">
      <c r="G236" s="33"/>
      <c r="H236" s="33"/>
      <c r="I236" s="33"/>
      <c r="J236" s="33"/>
      <c r="R236" s="62"/>
      <c r="V236" s="62"/>
      <c r="W236" s="62"/>
      <c r="X236" s="63"/>
      <c r="Y236" s="62"/>
      <c r="Z236" s="62"/>
      <c r="AA236" s="67"/>
      <c r="AB236" s="62"/>
      <c r="AC236" s="67"/>
      <c r="AD236" s="62"/>
      <c r="AE236" s="67"/>
      <c r="AF236" s="62"/>
    </row>
    <row r="237" spans="7:32" ht="23.25">
      <c r="G237" s="33"/>
      <c r="H237" s="33"/>
      <c r="I237" s="33"/>
      <c r="J237" s="33"/>
      <c r="R237" s="62"/>
      <c r="V237" s="62"/>
      <c r="W237" s="62"/>
      <c r="X237" s="63"/>
      <c r="Y237" s="62"/>
      <c r="Z237" s="62"/>
      <c r="AA237" s="67"/>
      <c r="AB237" s="62"/>
      <c r="AC237" s="67"/>
      <c r="AD237" s="62"/>
      <c r="AE237" s="67"/>
      <c r="AF237" s="62"/>
    </row>
    <row r="238" spans="7:32" ht="23.25">
      <c r="G238" s="33"/>
      <c r="H238" s="33"/>
      <c r="I238" s="33"/>
      <c r="J238" s="33"/>
      <c r="R238" s="62"/>
      <c r="V238" s="62"/>
      <c r="W238" s="62"/>
      <c r="X238" s="63"/>
      <c r="Y238" s="62"/>
      <c r="Z238" s="62"/>
      <c r="AA238" s="67"/>
      <c r="AB238" s="62"/>
      <c r="AC238" s="67"/>
      <c r="AD238" s="62"/>
      <c r="AE238" s="67"/>
      <c r="AF238" s="62"/>
    </row>
    <row r="239" spans="7:32" ht="23.25">
      <c r="G239" s="33"/>
      <c r="H239" s="33"/>
      <c r="I239" s="33"/>
      <c r="J239" s="33"/>
      <c r="R239" s="62"/>
      <c r="V239" s="62"/>
      <c r="W239" s="62"/>
      <c r="X239" s="63"/>
      <c r="Y239" s="62"/>
      <c r="Z239" s="62"/>
      <c r="AA239" s="67"/>
      <c r="AB239" s="62"/>
      <c r="AC239" s="67"/>
      <c r="AD239" s="62"/>
      <c r="AE239" s="67"/>
      <c r="AF239" s="62"/>
    </row>
    <row r="240" spans="7:32" ht="23.25">
      <c r="G240" s="33"/>
      <c r="H240" s="33"/>
      <c r="I240" s="33"/>
      <c r="J240" s="33"/>
      <c r="R240" s="62"/>
      <c r="V240" s="62"/>
      <c r="W240" s="62"/>
      <c r="X240" s="63"/>
      <c r="Y240" s="62"/>
      <c r="Z240" s="62"/>
      <c r="AA240" s="67"/>
      <c r="AB240" s="62"/>
      <c r="AC240" s="67"/>
      <c r="AD240" s="62"/>
      <c r="AE240" s="67"/>
      <c r="AF240" s="62"/>
    </row>
    <row r="241" spans="7:32" ht="23.25">
      <c r="G241" s="33"/>
      <c r="H241" s="33"/>
      <c r="I241" s="33"/>
      <c r="J241" s="33"/>
      <c r="R241" s="62"/>
      <c r="V241" s="62"/>
      <c r="W241" s="62"/>
      <c r="X241" s="63"/>
      <c r="Y241" s="62"/>
      <c r="Z241" s="62"/>
      <c r="AA241" s="67"/>
      <c r="AB241" s="62"/>
      <c r="AC241" s="67"/>
      <c r="AD241" s="62"/>
      <c r="AE241" s="67"/>
      <c r="AF241" s="62"/>
    </row>
    <row r="242" spans="7:32" ht="23.25">
      <c r="G242" s="33"/>
      <c r="H242" s="33"/>
      <c r="I242" s="33"/>
      <c r="J242" s="33"/>
      <c r="R242" s="62"/>
      <c r="V242" s="62"/>
      <c r="W242" s="62"/>
      <c r="X242" s="63"/>
      <c r="Y242" s="62"/>
      <c r="Z242" s="62"/>
      <c r="AA242" s="67"/>
      <c r="AB242" s="62"/>
      <c r="AC242" s="67"/>
      <c r="AD242" s="62"/>
      <c r="AE242" s="67"/>
      <c r="AF242" s="62"/>
    </row>
    <row r="243" spans="7:32" ht="23.25">
      <c r="G243" s="33"/>
      <c r="H243" s="33"/>
      <c r="I243" s="33"/>
      <c r="J243" s="33"/>
      <c r="R243" s="62"/>
      <c r="V243" s="62"/>
      <c r="W243" s="62"/>
      <c r="X243" s="63"/>
      <c r="Y243" s="62"/>
      <c r="Z243" s="62"/>
      <c r="AA243" s="67"/>
      <c r="AB243" s="62"/>
      <c r="AC243" s="67"/>
      <c r="AD243" s="62"/>
      <c r="AE243" s="67"/>
      <c r="AF243" s="62"/>
    </row>
    <row r="244" spans="7:32" ht="23.25">
      <c r="G244" s="33"/>
      <c r="H244" s="33"/>
      <c r="I244" s="33"/>
      <c r="J244" s="33"/>
      <c r="R244" s="62"/>
      <c r="V244" s="62"/>
      <c r="W244" s="62"/>
      <c r="X244" s="63"/>
      <c r="Y244" s="62"/>
      <c r="Z244" s="62"/>
      <c r="AA244" s="67"/>
      <c r="AB244" s="62"/>
      <c r="AC244" s="67"/>
      <c r="AD244" s="62"/>
      <c r="AE244" s="67"/>
      <c r="AF244" s="62"/>
    </row>
    <row r="245" spans="7:32" ht="23.25">
      <c r="G245" s="33"/>
      <c r="H245" s="33"/>
      <c r="I245" s="33"/>
      <c r="J245" s="33"/>
      <c r="R245" s="62"/>
      <c r="V245" s="62"/>
      <c r="W245" s="62"/>
      <c r="X245" s="63"/>
      <c r="Y245" s="62"/>
      <c r="Z245" s="62"/>
      <c r="AA245" s="67"/>
      <c r="AB245" s="62"/>
      <c r="AC245" s="67"/>
      <c r="AD245" s="62"/>
      <c r="AE245" s="67"/>
      <c r="AF245" s="62"/>
    </row>
    <row r="246" spans="7:32" ht="23.25">
      <c r="G246" s="33"/>
      <c r="H246" s="33"/>
      <c r="I246" s="33"/>
      <c r="J246" s="33"/>
      <c r="R246" s="62"/>
      <c r="V246" s="62"/>
      <c r="W246" s="62"/>
      <c r="X246" s="63"/>
      <c r="Y246" s="62"/>
      <c r="Z246" s="62"/>
      <c r="AA246" s="67"/>
      <c r="AB246" s="62"/>
      <c r="AC246" s="67"/>
      <c r="AD246" s="62"/>
      <c r="AE246" s="67"/>
      <c r="AF246" s="62"/>
    </row>
    <row r="247" spans="7:32" ht="23.25">
      <c r="G247" s="33"/>
      <c r="H247" s="33"/>
      <c r="I247" s="33"/>
      <c r="J247" s="33"/>
      <c r="R247" s="62"/>
      <c r="V247" s="62"/>
      <c r="W247" s="62"/>
      <c r="X247" s="63"/>
      <c r="Y247" s="62"/>
      <c r="Z247" s="62"/>
      <c r="AA247" s="67"/>
      <c r="AB247" s="62"/>
      <c r="AC247" s="67"/>
      <c r="AD247" s="62"/>
      <c r="AE247" s="67"/>
      <c r="AF247" s="62"/>
    </row>
    <row r="248" spans="7:32" ht="23.25">
      <c r="G248" s="33"/>
      <c r="H248" s="33"/>
      <c r="I248" s="33"/>
      <c r="J248" s="33"/>
      <c r="R248" s="62"/>
      <c r="V248" s="62"/>
      <c r="W248" s="62"/>
      <c r="X248" s="63"/>
      <c r="Y248" s="62"/>
      <c r="Z248" s="62"/>
      <c r="AA248" s="67"/>
      <c r="AB248" s="62"/>
      <c r="AC248" s="67"/>
      <c r="AD248" s="62"/>
      <c r="AE248" s="67"/>
      <c r="AF248" s="62"/>
    </row>
    <row r="249" spans="7:32" ht="23.25">
      <c r="G249" s="33"/>
      <c r="H249" s="33"/>
      <c r="I249" s="33"/>
      <c r="J249" s="33"/>
      <c r="R249" s="62"/>
      <c r="V249" s="62"/>
      <c r="W249" s="62"/>
      <c r="X249" s="63"/>
      <c r="Y249" s="62"/>
      <c r="Z249" s="62"/>
      <c r="AA249" s="67"/>
      <c r="AB249" s="62"/>
      <c r="AC249" s="67"/>
      <c r="AD249" s="62"/>
      <c r="AE249" s="67"/>
      <c r="AF249" s="62"/>
    </row>
    <row r="250" spans="7:32" ht="23.25">
      <c r="G250" s="33"/>
      <c r="H250" s="33"/>
      <c r="I250" s="33"/>
      <c r="J250" s="33"/>
      <c r="R250" s="62"/>
      <c r="V250" s="62"/>
      <c r="W250" s="62"/>
      <c r="X250" s="63"/>
      <c r="Y250" s="62"/>
      <c r="Z250" s="62"/>
      <c r="AA250" s="67"/>
      <c r="AB250" s="62"/>
      <c r="AC250" s="67"/>
      <c r="AD250" s="62"/>
      <c r="AE250" s="67"/>
      <c r="AF250" s="62"/>
    </row>
    <row r="251" spans="7:32" ht="23.25">
      <c r="G251" s="33"/>
      <c r="H251" s="33"/>
      <c r="I251" s="33"/>
      <c r="J251" s="33"/>
      <c r="R251" s="62"/>
      <c r="V251" s="62"/>
      <c r="W251" s="62"/>
      <c r="X251" s="63"/>
      <c r="Y251" s="62"/>
      <c r="Z251" s="62"/>
      <c r="AA251" s="67"/>
      <c r="AB251" s="62"/>
      <c r="AC251" s="67"/>
      <c r="AD251" s="62"/>
      <c r="AE251" s="67"/>
      <c r="AF251" s="62"/>
    </row>
    <row r="252" spans="7:32" ht="23.25">
      <c r="G252" s="33"/>
      <c r="H252" s="33"/>
      <c r="I252" s="33"/>
      <c r="J252" s="33"/>
      <c r="R252" s="62"/>
      <c r="V252" s="62"/>
      <c r="W252" s="62"/>
      <c r="X252" s="63"/>
      <c r="Y252" s="62"/>
      <c r="Z252" s="62"/>
      <c r="AA252" s="67"/>
      <c r="AB252" s="62"/>
      <c r="AC252" s="67"/>
      <c r="AD252" s="62"/>
      <c r="AE252" s="67"/>
      <c r="AF252" s="62"/>
    </row>
    <row r="253" spans="7:32" ht="23.25">
      <c r="G253" s="33"/>
      <c r="H253" s="33"/>
      <c r="I253" s="33"/>
      <c r="J253" s="33"/>
      <c r="R253" s="62"/>
      <c r="V253" s="62"/>
      <c r="W253" s="62"/>
      <c r="X253" s="63"/>
      <c r="Y253" s="62"/>
      <c r="Z253" s="62"/>
      <c r="AA253" s="67"/>
      <c r="AB253" s="62"/>
      <c r="AC253" s="67"/>
      <c r="AD253" s="62"/>
      <c r="AE253" s="67"/>
      <c r="AF253" s="62"/>
    </row>
    <row r="254" spans="7:32" ht="23.25">
      <c r="G254" s="33"/>
      <c r="H254" s="33"/>
      <c r="I254" s="33"/>
      <c r="J254" s="33"/>
      <c r="R254" s="62"/>
      <c r="V254" s="62"/>
      <c r="W254" s="62"/>
      <c r="X254" s="63"/>
      <c r="Y254" s="62"/>
      <c r="Z254" s="62"/>
      <c r="AA254" s="67"/>
      <c r="AB254" s="62"/>
      <c r="AC254" s="67"/>
      <c r="AD254" s="62"/>
      <c r="AE254" s="67"/>
      <c r="AF254" s="62"/>
    </row>
    <row r="255" spans="7:32" ht="23.25">
      <c r="G255" s="33"/>
      <c r="H255" s="33"/>
      <c r="I255" s="33"/>
      <c r="J255" s="33"/>
      <c r="R255" s="62"/>
      <c r="V255" s="62"/>
      <c r="W255" s="62"/>
      <c r="X255" s="63"/>
      <c r="Y255" s="62"/>
      <c r="Z255" s="62"/>
      <c r="AA255" s="67"/>
      <c r="AB255" s="62"/>
      <c r="AC255" s="67"/>
      <c r="AD255" s="62"/>
      <c r="AE255" s="67"/>
      <c r="AF255" s="62"/>
    </row>
    <row r="256" spans="7:32" ht="23.25">
      <c r="G256" s="33"/>
      <c r="H256" s="33"/>
      <c r="I256" s="33"/>
      <c r="J256" s="33"/>
      <c r="R256" s="62"/>
      <c r="V256" s="62"/>
      <c r="W256" s="62"/>
      <c r="X256" s="63"/>
      <c r="Y256" s="62"/>
      <c r="Z256" s="62"/>
      <c r="AA256" s="67"/>
      <c r="AB256" s="62"/>
      <c r="AC256" s="67"/>
      <c r="AD256" s="62"/>
      <c r="AE256" s="67"/>
      <c r="AF256" s="62"/>
    </row>
    <row r="257" spans="7:32" ht="23.25">
      <c r="G257" s="33"/>
      <c r="H257" s="33"/>
      <c r="I257" s="33"/>
      <c r="J257" s="33"/>
      <c r="R257" s="62"/>
      <c r="V257" s="62"/>
      <c r="W257" s="62"/>
      <c r="X257" s="63"/>
      <c r="Y257" s="62"/>
      <c r="Z257" s="62"/>
      <c r="AA257" s="67"/>
      <c r="AB257" s="62"/>
      <c r="AC257" s="67"/>
      <c r="AD257" s="62"/>
      <c r="AE257" s="67"/>
      <c r="AF257" s="62"/>
    </row>
    <row r="258" spans="7:32" ht="23.25">
      <c r="G258" s="33"/>
      <c r="H258" s="33"/>
      <c r="I258" s="33"/>
      <c r="J258" s="33"/>
      <c r="R258" s="62"/>
      <c r="V258" s="62"/>
      <c r="W258" s="62"/>
      <c r="X258" s="63"/>
      <c r="Y258" s="62"/>
      <c r="Z258" s="62"/>
      <c r="AA258" s="67"/>
      <c r="AB258" s="62"/>
      <c r="AC258" s="67"/>
      <c r="AD258" s="62"/>
      <c r="AE258" s="67"/>
      <c r="AF258" s="62"/>
    </row>
    <row r="259" spans="7:32" ht="23.25">
      <c r="G259" s="33"/>
      <c r="H259" s="33"/>
      <c r="I259" s="33"/>
      <c r="J259" s="33"/>
      <c r="R259" s="62"/>
      <c r="V259" s="62"/>
      <c r="W259" s="62"/>
      <c r="X259" s="63"/>
      <c r="Y259" s="62"/>
      <c r="Z259" s="62"/>
      <c r="AA259" s="67"/>
      <c r="AB259" s="62"/>
      <c r="AC259" s="67"/>
      <c r="AD259" s="62"/>
      <c r="AE259" s="67"/>
      <c r="AF259" s="62"/>
    </row>
    <row r="260" spans="7:32" ht="23.25">
      <c r="G260" s="33"/>
      <c r="H260" s="33"/>
      <c r="I260" s="33"/>
      <c r="J260" s="33"/>
      <c r="R260" s="62"/>
      <c r="V260" s="62"/>
      <c r="W260" s="62"/>
      <c r="X260" s="63"/>
      <c r="Y260" s="62"/>
      <c r="Z260" s="62"/>
      <c r="AA260" s="67"/>
      <c r="AB260" s="62"/>
      <c r="AC260" s="67"/>
      <c r="AD260" s="62"/>
      <c r="AE260" s="67"/>
      <c r="AF260" s="62"/>
    </row>
    <row r="261" spans="7:32" ht="23.25">
      <c r="G261" s="33"/>
      <c r="H261" s="33"/>
      <c r="I261" s="33"/>
      <c r="J261" s="33"/>
      <c r="R261" s="62"/>
      <c r="V261" s="62"/>
      <c r="W261" s="62"/>
      <c r="X261" s="63"/>
      <c r="Y261" s="62"/>
      <c r="Z261" s="62"/>
      <c r="AA261" s="67"/>
      <c r="AB261" s="62"/>
      <c r="AC261" s="67"/>
      <c r="AD261" s="62"/>
      <c r="AE261" s="67"/>
      <c r="AF261" s="62"/>
    </row>
    <row r="262" spans="7:32" ht="23.25">
      <c r="G262" s="33"/>
      <c r="H262" s="33"/>
      <c r="I262" s="33"/>
      <c r="J262" s="33"/>
      <c r="R262" s="62"/>
      <c r="V262" s="62"/>
      <c r="W262" s="62"/>
      <c r="X262" s="63"/>
      <c r="Y262" s="62"/>
      <c r="Z262" s="62"/>
      <c r="AA262" s="67"/>
      <c r="AB262" s="62"/>
      <c r="AC262" s="67"/>
      <c r="AD262" s="62"/>
      <c r="AE262" s="67"/>
      <c r="AF262" s="62"/>
    </row>
    <row r="263" spans="7:32" ht="23.25">
      <c r="G263" s="33"/>
      <c r="H263" s="33"/>
      <c r="I263" s="33"/>
      <c r="J263" s="33"/>
      <c r="R263" s="62"/>
      <c r="V263" s="62"/>
      <c r="W263" s="62"/>
      <c r="X263" s="63"/>
      <c r="Y263" s="62"/>
      <c r="Z263" s="62"/>
      <c r="AA263" s="67"/>
      <c r="AB263" s="62"/>
      <c r="AC263" s="67"/>
      <c r="AD263" s="62"/>
      <c r="AE263" s="67"/>
      <c r="AF263" s="62"/>
    </row>
    <row r="264" spans="7:32" ht="23.25">
      <c r="G264" s="33"/>
      <c r="H264" s="33"/>
      <c r="I264" s="33"/>
      <c r="J264" s="33"/>
      <c r="R264" s="62"/>
      <c r="V264" s="62"/>
      <c r="W264" s="62"/>
      <c r="X264" s="63"/>
      <c r="Y264" s="62"/>
      <c r="Z264" s="62"/>
      <c r="AA264" s="67"/>
      <c r="AB264" s="62"/>
      <c r="AC264" s="67"/>
      <c r="AD264" s="62"/>
      <c r="AE264" s="67"/>
      <c r="AF264" s="62"/>
    </row>
    <row r="265" spans="7:32" ht="23.25">
      <c r="G265" s="33"/>
      <c r="H265" s="33"/>
      <c r="I265" s="33"/>
      <c r="J265" s="33"/>
      <c r="R265" s="62"/>
      <c r="V265" s="62"/>
      <c r="W265" s="62"/>
      <c r="X265" s="63"/>
      <c r="Y265" s="62"/>
      <c r="Z265" s="62"/>
      <c r="AA265" s="67"/>
      <c r="AB265" s="62"/>
      <c r="AC265" s="67"/>
      <c r="AD265" s="62"/>
      <c r="AE265" s="67"/>
      <c r="AF265" s="62"/>
    </row>
    <row r="266" spans="7:32" ht="23.25">
      <c r="G266" s="33"/>
      <c r="H266" s="33"/>
      <c r="I266" s="33"/>
      <c r="J266" s="33"/>
      <c r="R266" s="62"/>
      <c r="V266" s="62"/>
      <c r="W266" s="62"/>
      <c r="X266" s="63"/>
      <c r="Y266" s="62"/>
      <c r="Z266" s="62"/>
      <c r="AA266" s="67"/>
      <c r="AB266" s="62"/>
      <c r="AC266" s="67"/>
      <c r="AD266" s="62"/>
      <c r="AE266" s="67"/>
      <c r="AF266" s="62"/>
    </row>
    <row r="267" spans="7:32" ht="23.25">
      <c r="G267" s="33"/>
      <c r="H267" s="33"/>
      <c r="I267" s="33"/>
      <c r="J267" s="33"/>
      <c r="R267" s="62"/>
      <c r="V267" s="62"/>
      <c r="W267" s="62"/>
      <c r="X267" s="63"/>
      <c r="Y267" s="62"/>
      <c r="Z267" s="62"/>
      <c r="AA267" s="67"/>
      <c r="AB267" s="62"/>
      <c r="AC267" s="67"/>
      <c r="AD267" s="62"/>
      <c r="AE267" s="67"/>
      <c r="AF267" s="62"/>
    </row>
    <row r="268" spans="7:32" ht="23.25">
      <c r="G268" s="33"/>
      <c r="H268" s="33"/>
      <c r="I268" s="33"/>
      <c r="J268" s="33"/>
      <c r="R268" s="62"/>
      <c r="V268" s="62"/>
      <c r="W268" s="62"/>
      <c r="X268" s="63"/>
      <c r="Y268" s="62"/>
      <c r="Z268" s="62"/>
      <c r="AA268" s="67"/>
      <c r="AB268" s="62"/>
      <c r="AC268" s="67"/>
      <c r="AD268" s="62"/>
      <c r="AE268" s="67"/>
      <c r="AF268" s="62"/>
    </row>
    <row r="269" spans="7:32" ht="23.25">
      <c r="G269" s="33"/>
      <c r="H269" s="33"/>
      <c r="I269" s="33"/>
      <c r="J269" s="33"/>
      <c r="R269" s="62"/>
      <c r="V269" s="62"/>
      <c r="W269" s="62"/>
      <c r="X269" s="63"/>
      <c r="Y269" s="62"/>
      <c r="Z269" s="62"/>
      <c r="AA269" s="67"/>
      <c r="AB269" s="62"/>
      <c r="AC269" s="67"/>
      <c r="AD269" s="62"/>
      <c r="AE269" s="67"/>
      <c r="AF269" s="62"/>
    </row>
    <row r="270" spans="7:32" ht="23.25">
      <c r="G270" s="33"/>
      <c r="H270" s="33"/>
      <c r="I270" s="33"/>
      <c r="J270" s="33"/>
      <c r="R270" s="62"/>
      <c r="V270" s="62"/>
      <c r="W270" s="62"/>
      <c r="X270" s="63"/>
      <c r="Y270" s="62"/>
      <c r="Z270" s="62"/>
      <c r="AA270" s="67"/>
      <c r="AB270" s="62"/>
      <c r="AC270" s="67"/>
      <c r="AD270" s="62"/>
      <c r="AE270" s="67"/>
      <c r="AF270" s="62"/>
    </row>
    <row r="271" spans="7:32" ht="23.25">
      <c r="G271" s="33"/>
      <c r="H271" s="33"/>
      <c r="I271" s="33"/>
      <c r="J271" s="33"/>
      <c r="R271" s="62"/>
      <c r="V271" s="62"/>
      <c r="W271" s="62"/>
      <c r="X271" s="63"/>
      <c r="Y271" s="62"/>
      <c r="Z271" s="62"/>
      <c r="AA271" s="67"/>
      <c r="AB271" s="62"/>
      <c r="AC271" s="67"/>
      <c r="AD271" s="62"/>
      <c r="AE271" s="67"/>
      <c r="AF271" s="62"/>
    </row>
    <row r="272" spans="7:32" ht="23.25">
      <c r="G272" s="33"/>
      <c r="H272" s="33"/>
      <c r="I272" s="33"/>
      <c r="J272" s="33"/>
      <c r="R272" s="62"/>
      <c r="V272" s="62"/>
      <c r="W272" s="62"/>
      <c r="X272" s="63"/>
      <c r="Y272" s="62"/>
      <c r="Z272" s="62"/>
      <c r="AA272" s="67"/>
      <c r="AB272" s="62"/>
      <c r="AC272" s="67"/>
      <c r="AD272" s="62"/>
      <c r="AE272" s="67"/>
      <c r="AF272" s="62"/>
    </row>
    <row r="273" spans="7:32" ht="23.25">
      <c r="G273" s="33"/>
      <c r="H273" s="33"/>
      <c r="I273" s="33"/>
      <c r="J273" s="33"/>
      <c r="R273" s="62"/>
      <c r="V273" s="62"/>
      <c r="W273" s="62"/>
      <c r="X273" s="63"/>
      <c r="Y273" s="62"/>
      <c r="Z273" s="62"/>
      <c r="AA273" s="67"/>
      <c r="AB273" s="62"/>
      <c r="AC273" s="67"/>
      <c r="AD273" s="62"/>
      <c r="AE273" s="67"/>
      <c r="AF273" s="62"/>
    </row>
    <row r="274" spans="7:32" ht="23.25">
      <c r="G274" s="33"/>
      <c r="H274" s="33"/>
      <c r="I274" s="33"/>
      <c r="J274" s="33"/>
      <c r="R274" s="62"/>
      <c r="V274" s="62"/>
      <c r="W274" s="62"/>
      <c r="X274" s="63"/>
      <c r="Y274" s="62"/>
      <c r="Z274" s="62"/>
      <c r="AA274" s="67"/>
      <c r="AB274" s="62"/>
      <c r="AC274" s="67"/>
      <c r="AD274" s="62"/>
      <c r="AE274" s="67"/>
      <c r="AF274" s="62"/>
    </row>
    <row r="275" spans="7:32" ht="23.25">
      <c r="G275" s="33"/>
      <c r="H275" s="33"/>
      <c r="I275" s="33"/>
      <c r="J275" s="33"/>
      <c r="R275" s="62"/>
      <c r="V275" s="62"/>
      <c r="W275" s="62"/>
      <c r="X275" s="63"/>
      <c r="Y275" s="62"/>
      <c r="Z275" s="62"/>
      <c r="AA275" s="67"/>
      <c r="AB275" s="62"/>
      <c r="AC275" s="67"/>
      <c r="AD275" s="62"/>
      <c r="AE275" s="67"/>
      <c r="AF275" s="62"/>
    </row>
    <row r="276" spans="7:32" ht="23.25">
      <c r="G276" s="33"/>
      <c r="H276" s="33"/>
      <c r="I276" s="33"/>
      <c r="J276" s="33"/>
      <c r="R276" s="62"/>
      <c r="V276" s="62"/>
      <c r="W276" s="62"/>
      <c r="X276" s="63"/>
      <c r="Y276" s="62"/>
      <c r="Z276" s="62"/>
      <c r="AA276" s="67"/>
      <c r="AB276" s="62"/>
      <c r="AC276" s="67"/>
      <c r="AD276" s="62"/>
      <c r="AE276" s="67"/>
      <c r="AF276" s="62"/>
    </row>
    <row r="277" spans="7:32" ht="23.25">
      <c r="G277" s="33"/>
      <c r="H277" s="33"/>
      <c r="I277" s="33"/>
      <c r="J277" s="33"/>
      <c r="R277" s="62"/>
      <c r="V277" s="62"/>
      <c r="W277" s="62"/>
      <c r="X277" s="63"/>
      <c r="Y277" s="62"/>
      <c r="Z277" s="62"/>
      <c r="AA277" s="67"/>
      <c r="AB277" s="62"/>
      <c r="AC277" s="67"/>
      <c r="AD277" s="62"/>
      <c r="AE277" s="67"/>
      <c r="AF277" s="62"/>
    </row>
    <row r="278" spans="7:32" ht="23.25">
      <c r="G278" s="33"/>
      <c r="H278" s="33"/>
      <c r="I278" s="33"/>
      <c r="J278" s="33"/>
      <c r="R278" s="62"/>
      <c r="V278" s="62"/>
      <c r="W278" s="62"/>
      <c r="X278" s="63"/>
      <c r="Y278" s="62"/>
      <c r="Z278" s="62"/>
      <c r="AA278" s="67"/>
      <c r="AB278" s="62"/>
      <c r="AC278" s="67"/>
      <c r="AD278" s="62"/>
      <c r="AE278" s="67"/>
      <c r="AF278" s="62"/>
    </row>
    <row r="279" spans="7:32" ht="23.25">
      <c r="G279" s="33"/>
      <c r="H279" s="33"/>
      <c r="I279" s="33"/>
      <c r="J279" s="33"/>
      <c r="R279" s="62"/>
      <c r="V279" s="62"/>
      <c r="W279" s="62"/>
      <c r="X279" s="63"/>
      <c r="Y279" s="62"/>
      <c r="Z279" s="62"/>
      <c r="AA279" s="67"/>
      <c r="AB279" s="62"/>
      <c r="AC279" s="67"/>
      <c r="AD279" s="62"/>
      <c r="AE279" s="67"/>
      <c r="AF279" s="62"/>
    </row>
    <row r="280" spans="7:32" ht="23.25">
      <c r="G280" s="33"/>
      <c r="H280" s="33"/>
      <c r="I280" s="33"/>
      <c r="J280" s="33"/>
      <c r="R280" s="62"/>
      <c r="V280" s="62"/>
      <c r="W280" s="62"/>
      <c r="X280" s="63"/>
      <c r="Y280" s="62"/>
      <c r="Z280" s="62"/>
      <c r="AA280" s="67"/>
      <c r="AB280" s="62"/>
      <c r="AC280" s="67"/>
      <c r="AD280" s="62"/>
      <c r="AE280" s="67"/>
      <c r="AF280" s="62"/>
    </row>
    <row r="281" spans="7:32" ht="23.25">
      <c r="G281" s="33"/>
      <c r="H281" s="33"/>
      <c r="I281" s="33"/>
      <c r="J281" s="33"/>
      <c r="R281" s="62"/>
      <c r="V281" s="62"/>
      <c r="W281" s="62"/>
      <c r="X281" s="63"/>
      <c r="Y281" s="62"/>
      <c r="Z281" s="62"/>
      <c r="AA281" s="67"/>
      <c r="AB281" s="62"/>
      <c r="AC281" s="67"/>
      <c r="AD281" s="62"/>
      <c r="AE281" s="67"/>
      <c r="AF281" s="62"/>
    </row>
    <row r="282" spans="7:32" ht="23.25">
      <c r="G282" s="33"/>
      <c r="H282" s="33"/>
      <c r="I282" s="33"/>
      <c r="J282" s="33"/>
      <c r="R282" s="62"/>
      <c r="V282" s="62"/>
      <c r="W282" s="62"/>
      <c r="X282" s="63"/>
      <c r="Y282" s="62"/>
      <c r="Z282" s="62"/>
      <c r="AA282" s="67"/>
      <c r="AB282" s="62"/>
      <c r="AC282" s="67"/>
      <c r="AD282" s="62"/>
      <c r="AE282" s="67"/>
      <c r="AF282" s="62"/>
    </row>
    <row r="283" spans="7:32" ht="23.25">
      <c r="G283" s="33"/>
      <c r="H283" s="33"/>
      <c r="I283" s="33"/>
      <c r="J283" s="33"/>
      <c r="R283" s="62"/>
      <c r="V283" s="62"/>
      <c r="W283" s="62"/>
      <c r="X283" s="63"/>
      <c r="Y283" s="62"/>
      <c r="Z283" s="62"/>
      <c r="AA283" s="67"/>
      <c r="AB283" s="62"/>
      <c r="AC283" s="67"/>
      <c r="AD283" s="62"/>
      <c r="AE283" s="67"/>
      <c r="AF283" s="62"/>
    </row>
    <row r="284" spans="7:32" ht="23.25">
      <c r="G284" s="33"/>
      <c r="H284" s="33"/>
      <c r="I284" s="33"/>
      <c r="J284" s="33"/>
      <c r="R284" s="62"/>
      <c r="V284" s="62"/>
      <c r="W284" s="62"/>
      <c r="X284" s="63"/>
      <c r="Y284" s="62"/>
      <c r="Z284" s="62"/>
      <c r="AA284" s="67"/>
      <c r="AB284" s="62"/>
      <c r="AC284" s="67"/>
      <c r="AD284" s="62"/>
      <c r="AE284" s="67"/>
      <c r="AF284" s="62"/>
    </row>
    <row r="285" spans="7:32" ht="23.25">
      <c r="G285" s="33"/>
      <c r="H285" s="33"/>
      <c r="I285" s="33"/>
      <c r="J285" s="33"/>
      <c r="R285" s="62"/>
      <c r="V285" s="62"/>
      <c r="W285" s="62"/>
      <c r="X285" s="63"/>
      <c r="Y285" s="62"/>
      <c r="Z285" s="62"/>
      <c r="AA285" s="67"/>
      <c r="AB285" s="62"/>
      <c r="AC285" s="67"/>
      <c r="AD285" s="62"/>
      <c r="AE285" s="67"/>
      <c r="AF285" s="62"/>
    </row>
    <row r="286" spans="7:32" ht="23.25">
      <c r="G286" s="33"/>
      <c r="H286" s="33"/>
      <c r="I286" s="33"/>
      <c r="J286" s="33"/>
      <c r="R286" s="62"/>
      <c r="V286" s="62"/>
      <c r="W286" s="62"/>
      <c r="X286" s="63"/>
      <c r="Y286" s="62"/>
      <c r="Z286" s="62"/>
      <c r="AA286" s="67"/>
      <c r="AB286" s="62"/>
      <c r="AC286" s="67"/>
      <c r="AD286" s="62"/>
      <c r="AE286" s="67"/>
      <c r="AF286" s="62"/>
    </row>
    <row r="287" spans="7:32" ht="23.25">
      <c r="G287" s="33"/>
      <c r="H287" s="33"/>
      <c r="I287" s="33"/>
      <c r="J287" s="33"/>
      <c r="R287" s="62"/>
      <c r="V287" s="62"/>
      <c r="W287" s="62"/>
      <c r="X287" s="63"/>
      <c r="Y287" s="62"/>
      <c r="Z287" s="62"/>
      <c r="AA287" s="67"/>
      <c r="AB287" s="62"/>
      <c r="AC287" s="67"/>
      <c r="AD287" s="62"/>
      <c r="AE287" s="67"/>
      <c r="AF287" s="62"/>
    </row>
    <row r="288" spans="7:32" ht="23.25">
      <c r="G288" s="33"/>
      <c r="H288" s="33"/>
      <c r="I288" s="33"/>
      <c r="J288" s="33"/>
      <c r="R288" s="62"/>
      <c r="V288" s="62"/>
      <c r="W288" s="62"/>
      <c r="X288" s="63"/>
      <c r="Y288" s="62"/>
      <c r="Z288" s="62"/>
      <c r="AA288" s="67"/>
      <c r="AB288" s="62"/>
      <c r="AC288" s="67"/>
      <c r="AD288" s="62"/>
      <c r="AE288" s="67"/>
      <c r="AF288" s="62"/>
    </row>
    <row r="289" spans="7:32" ht="23.25">
      <c r="G289" s="33"/>
      <c r="H289" s="33"/>
      <c r="I289" s="33"/>
      <c r="J289" s="33"/>
      <c r="R289" s="62"/>
      <c r="V289" s="62"/>
      <c r="W289" s="62"/>
      <c r="X289" s="63"/>
      <c r="Y289" s="62"/>
      <c r="Z289" s="62"/>
      <c r="AA289" s="67"/>
      <c r="AB289" s="62"/>
      <c r="AC289" s="67"/>
      <c r="AD289" s="62"/>
      <c r="AE289" s="67"/>
      <c r="AF289" s="62"/>
    </row>
    <row r="290" spans="7:32" ht="23.25">
      <c r="G290" s="33"/>
      <c r="H290" s="33"/>
      <c r="I290" s="33"/>
      <c r="J290" s="33"/>
      <c r="R290" s="62"/>
      <c r="V290" s="62"/>
      <c r="W290" s="62"/>
      <c r="X290" s="63"/>
      <c r="Y290" s="62"/>
      <c r="Z290" s="62"/>
      <c r="AA290" s="67"/>
      <c r="AB290" s="62"/>
      <c r="AC290" s="67"/>
      <c r="AD290" s="62"/>
      <c r="AE290" s="67"/>
      <c r="AF290" s="62"/>
    </row>
    <row r="291" spans="7:32" ht="23.25">
      <c r="G291" s="33"/>
      <c r="H291" s="33"/>
      <c r="I291" s="33"/>
      <c r="J291" s="33"/>
      <c r="R291" s="62"/>
      <c r="V291" s="62"/>
      <c r="W291" s="62"/>
      <c r="X291" s="63"/>
      <c r="Y291" s="62"/>
      <c r="Z291" s="62"/>
      <c r="AA291" s="67"/>
      <c r="AB291" s="62"/>
      <c r="AC291" s="67"/>
      <c r="AD291" s="62"/>
      <c r="AE291" s="67"/>
      <c r="AF291" s="62"/>
    </row>
    <row r="292" spans="7:32" ht="23.25">
      <c r="G292" s="33"/>
      <c r="H292" s="33"/>
      <c r="I292" s="33"/>
      <c r="J292" s="33"/>
      <c r="R292" s="62"/>
      <c r="V292" s="62"/>
      <c r="W292" s="62"/>
      <c r="X292" s="63"/>
      <c r="Y292" s="62"/>
      <c r="Z292" s="62"/>
      <c r="AA292" s="67"/>
      <c r="AB292" s="62"/>
      <c r="AC292" s="67"/>
      <c r="AD292" s="62"/>
      <c r="AE292" s="67"/>
      <c r="AF292" s="62"/>
    </row>
    <row r="293" spans="7:32" ht="23.25">
      <c r="G293" s="33"/>
      <c r="H293" s="33"/>
      <c r="I293" s="33"/>
      <c r="J293" s="33"/>
      <c r="R293" s="62"/>
      <c r="V293" s="62"/>
      <c r="W293" s="62"/>
      <c r="X293" s="63"/>
      <c r="Y293" s="62"/>
      <c r="Z293" s="62"/>
      <c r="AA293" s="67"/>
      <c r="AB293" s="62"/>
      <c r="AC293" s="67"/>
      <c r="AD293" s="62"/>
      <c r="AE293" s="67"/>
      <c r="AF293" s="62"/>
    </row>
    <row r="294" spans="7:32" ht="23.25">
      <c r="G294" s="33"/>
      <c r="H294" s="33"/>
      <c r="I294" s="33"/>
      <c r="J294" s="33"/>
      <c r="R294" s="62"/>
      <c r="V294" s="62"/>
      <c r="W294" s="62"/>
      <c r="X294" s="63"/>
      <c r="Y294" s="62"/>
      <c r="Z294" s="62"/>
      <c r="AA294" s="67"/>
      <c r="AB294" s="62"/>
      <c r="AC294" s="67"/>
      <c r="AD294" s="62"/>
      <c r="AE294" s="67"/>
      <c r="AF294" s="62"/>
    </row>
    <row r="295" spans="7:32" ht="23.25">
      <c r="G295" s="33"/>
      <c r="H295" s="33"/>
      <c r="I295" s="33"/>
      <c r="J295" s="33"/>
      <c r="R295" s="62"/>
      <c r="V295" s="62"/>
      <c r="W295" s="62"/>
      <c r="X295" s="63"/>
      <c r="Y295" s="62"/>
      <c r="Z295" s="62"/>
      <c r="AA295" s="67"/>
      <c r="AB295" s="62"/>
      <c r="AC295" s="67"/>
      <c r="AD295" s="62"/>
      <c r="AE295" s="67"/>
      <c r="AF295" s="62"/>
    </row>
    <row r="296" spans="7:32" ht="23.25">
      <c r="G296" s="33"/>
      <c r="H296" s="33"/>
      <c r="I296" s="33"/>
      <c r="J296" s="33"/>
      <c r="R296" s="62"/>
      <c r="V296" s="62"/>
      <c r="W296" s="62"/>
      <c r="X296" s="63"/>
      <c r="Y296" s="62"/>
      <c r="Z296" s="62"/>
      <c r="AA296" s="67"/>
      <c r="AB296" s="62"/>
      <c r="AC296" s="67"/>
      <c r="AD296" s="62"/>
      <c r="AE296" s="67"/>
      <c r="AF296" s="62"/>
    </row>
    <row r="297" spans="7:32" ht="23.25">
      <c r="G297" s="33"/>
      <c r="H297" s="33"/>
      <c r="I297" s="33"/>
      <c r="J297" s="33"/>
      <c r="R297" s="62"/>
      <c r="V297" s="62"/>
      <c r="W297" s="62"/>
      <c r="X297" s="63"/>
      <c r="Y297" s="62"/>
      <c r="Z297" s="62"/>
      <c r="AA297" s="67"/>
      <c r="AB297" s="62"/>
      <c r="AC297" s="67"/>
      <c r="AD297" s="62"/>
      <c r="AE297" s="67"/>
      <c r="AF297" s="62"/>
    </row>
    <row r="298" spans="7:32" ht="23.25">
      <c r="G298" s="33"/>
      <c r="H298" s="33"/>
      <c r="I298" s="33"/>
      <c r="J298" s="33"/>
      <c r="R298" s="62"/>
      <c r="V298" s="62"/>
      <c r="W298" s="62"/>
      <c r="X298" s="63"/>
      <c r="Y298" s="62"/>
      <c r="Z298" s="62"/>
      <c r="AA298" s="67"/>
      <c r="AB298" s="62"/>
      <c r="AC298" s="67"/>
      <c r="AD298" s="62"/>
      <c r="AE298" s="67"/>
      <c r="AF298" s="62"/>
    </row>
    <row r="299" spans="7:32" ht="23.25">
      <c r="G299" s="33"/>
      <c r="H299" s="33"/>
      <c r="I299" s="33"/>
      <c r="J299" s="33"/>
      <c r="R299" s="62"/>
      <c r="V299" s="62"/>
      <c r="W299" s="62"/>
      <c r="X299" s="63"/>
      <c r="Y299" s="62"/>
      <c r="Z299" s="62"/>
      <c r="AA299" s="67"/>
      <c r="AB299" s="62"/>
      <c r="AC299" s="67"/>
      <c r="AD299" s="62"/>
      <c r="AE299" s="67"/>
      <c r="AF299" s="62"/>
    </row>
    <row r="300" spans="7:32" ht="23.25">
      <c r="G300" s="33"/>
      <c r="H300" s="33"/>
      <c r="I300" s="33"/>
      <c r="J300" s="33"/>
      <c r="R300" s="62"/>
      <c r="V300" s="62"/>
      <c r="W300" s="62"/>
      <c r="X300" s="63"/>
      <c r="Y300" s="62"/>
      <c r="Z300" s="62"/>
      <c r="AA300" s="67"/>
      <c r="AB300" s="62"/>
      <c r="AC300" s="67"/>
      <c r="AD300" s="62"/>
      <c r="AE300" s="67"/>
      <c r="AF300" s="62"/>
    </row>
    <row r="301" spans="7:32" ht="23.25">
      <c r="G301" s="33"/>
      <c r="H301" s="33"/>
      <c r="I301" s="33"/>
      <c r="J301" s="33"/>
      <c r="R301" s="62"/>
      <c r="V301" s="62"/>
      <c r="W301" s="62"/>
      <c r="X301" s="63"/>
      <c r="Y301" s="62"/>
      <c r="Z301" s="62"/>
      <c r="AA301" s="67"/>
      <c r="AB301" s="62"/>
      <c r="AC301" s="67"/>
      <c r="AD301" s="62"/>
      <c r="AE301" s="67"/>
      <c r="AF301" s="62"/>
    </row>
    <row r="302" spans="7:32" ht="23.25">
      <c r="G302" s="33"/>
      <c r="H302" s="33"/>
      <c r="I302" s="33"/>
      <c r="J302" s="33"/>
      <c r="R302" s="62"/>
      <c r="V302" s="62"/>
      <c r="W302" s="62"/>
      <c r="X302" s="63"/>
      <c r="Y302" s="62"/>
      <c r="Z302" s="62"/>
      <c r="AA302" s="67"/>
      <c r="AB302" s="62"/>
      <c r="AC302" s="67"/>
      <c r="AD302" s="62"/>
      <c r="AE302" s="67"/>
      <c r="AF302" s="62"/>
    </row>
    <row r="303" spans="7:32" ht="23.25">
      <c r="G303" s="33"/>
      <c r="H303" s="33"/>
      <c r="I303" s="33"/>
      <c r="J303" s="33"/>
      <c r="R303" s="62"/>
      <c r="V303" s="62"/>
      <c r="W303" s="62"/>
      <c r="X303" s="63"/>
      <c r="Y303" s="62"/>
      <c r="Z303" s="62"/>
      <c r="AA303" s="67"/>
      <c r="AB303" s="62"/>
      <c r="AC303" s="67"/>
      <c r="AD303" s="62"/>
      <c r="AE303" s="67"/>
      <c r="AF303" s="62"/>
    </row>
    <row r="304" spans="7:32" ht="23.25">
      <c r="G304" s="33"/>
      <c r="H304" s="33"/>
      <c r="I304" s="33"/>
      <c r="J304" s="33"/>
      <c r="R304" s="62"/>
      <c r="V304" s="62"/>
      <c r="W304" s="62"/>
      <c r="X304" s="63"/>
      <c r="Y304" s="62"/>
      <c r="Z304" s="62"/>
      <c r="AA304" s="67"/>
      <c r="AB304" s="62"/>
      <c r="AC304" s="67"/>
      <c r="AD304" s="62"/>
      <c r="AE304" s="67"/>
      <c r="AF304" s="62"/>
    </row>
    <row r="305" spans="7:32" ht="23.25">
      <c r="G305" s="33"/>
      <c r="H305" s="33"/>
      <c r="I305" s="33"/>
      <c r="J305" s="33"/>
      <c r="R305" s="62"/>
      <c r="V305" s="62"/>
      <c r="W305" s="62"/>
      <c r="X305" s="63"/>
      <c r="Y305" s="62"/>
      <c r="Z305" s="62"/>
      <c r="AA305" s="67"/>
      <c r="AB305" s="62"/>
      <c r="AC305" s="67"/>
      <c r="AD305" s="62"/>
      <c r="AE305" s="67"/>
      <c r="AF305" s="62"/>
    </row>
    <row r="306" spans="7:32" ht="23.25">
      <c r="G306" s="33"/>
      <c r="H306" s="33"/>
      <c r="I306" s="33"/>
      <c r="J306" s="33"/>
      <c r="R306" s="62"/>
      <c r="V306" s="62"/>
      <c r="W306" s="62"/>
      <c r="X306" s="63"/>
      <c r="Y306" s="62"/>
      <c r="Z306" s="62"/>
      <c r="AA306" s="67"/>
      <c r="AB306" s="62"/>
      <c r="AC306" s="67"/>
      <c r="AD306" s="62"/>
      <c r="AE306" s="67"/>
      <c r="AF306" s="62"/>
    </row>
    <row r="307" spans="7:32" ht="23.25">
      <c r="G307" s="33"/>
      <c r="H307" s="33"/>
      <c r="I307" s="33"/>
      <c r="J307" s="33"/>
      <c r="R307" s="62"/>
      <c r="V307" s="62"/>
      <c r="W307" s="62"/>
      <c r="X307" s="63"/>
      <c r="Y307" s="62"/>
      <c r="Z307" s="62"/>
      <c r="AA307" s="67"/>
      <c r="AB307" s="62"/>
      <c r="AC307" s="67"/>
      <c r="AD307" s="62"/>
      <c r="AE307" s="67"/>
      <c r="AF307" s="62"/>
    </row>
    <row r="308" spans="7:32" ht="23.25">
      <c r="G308" s="33"/>
      <c r="H308" s="33"/>
      <c r="I308" s="33"/>
      <c r="J308" s="33"/>
      <c r="R308" s="62"/>
      <c r="V308" s="62"/>
      <c r="W308" s="62"/>
      <c r="X308" s="63"/>
      <c r="Y308" s="62"/>
      <c r="Z308" s="62"/>
      <c r="AA308" s="67"/>
      <c r="AB308" s="62"/>
      <c r="AC308" s="67"/>
      <c r="AD308" s="62"/>
      <c r="AE308" s="67"/>
      <c r="AF308" s="62"/>
    </row>
    <row r="309" spans="7:32" ht="23.25">
      <c r="G309" s="33"/>
      <c r="H309" s="33"/>
      <c r="I309" s="33"/>
      <c r="J309" s="33"/>
      <c r="R309" s="62"/>
      <c r="V309" s="62"/>
      <c r="W309" s="62"/>
      <c r="X309" s="63"/>
      <c r="Y309" s="62"/>
      <c r="Z309" s="62"/>
      <c r="AA309" s="67"/>
      <c r="AB309" s="62"/>
      <c r="AC309" s="67"/>
      <c r="AD309" s="62"/>
      <c r="AE309" s="67"/>
      <c r="AF309" s="62"/>
    </row>
    <row r="310" spans="7:32" ht="23.25">
      <c r="G310" s="33"/>
      <c r="H310" s="33"/>
      <c r="I310" s="33"/>
      <c r="J310" s="33"/>
      <c r="R310" s="62"/>
      <c r="V310" s="62"/>
      <c r="W310" s="62"/>
      <c r="X310" s="63"/>
      <c r="Y310" s="62"/>
      <c r="Z310" s="62"/>
      <c r="AA310" s="67"/>
      <c r="AB310" s="62"/>
      <c r="AC310" s="67"/>
      <c r="AD310" s="62"/>
      <c r="AE310" s="67"/>
      <c r="AF310" s="62"/>
    </row>
    <row r="311" spans="7:32" ht="23.25">
      <c r="G311" s="33"/>
      <c r="H311" s="33"/>
      <c r="I311" s="33"/>
      <c r="J311" s="33"/>
      <c r="R311" s="62"/>
      <c r="V311" s="62"/>
      <c r="W311" s="62"/>
      <c r="X311" s="63"/>
      <c r="Y311" s="62"/>
      <c r="Z311" s="62"/>
      <c r="AA311" s="67"/>
      <c r="AB311" s="62"/>
      <c r="AC311" s="67"/>
      <c r="AD311" s="62"/>
      <c r="AE311" s="67"/>
      <c r="AF311" s="62"/>
    </row>
    <row r="312" spans="7:32" ht="23.25">
      <c r="G312" s="33"/>
      <c r="H312" s="33"/>
      <c r="I312" s="33"/>
      <c r="J312" s="33"/>
      <c r="R312" s="62"/>
      <c r="V312" s="62"/>
      <c r="W312" s="62"/>
      <c r="X312" s="63"/>
      <c r="Y312" s="62"/>
      <c r="Z312" s="62"/>
      <c r="AA312" s="67"/>
      <c r="AB312" s="62"/>
      <c r="AC312" s="67"/>
      <c r="AD312" s="62"/>
      <c r="AE312" s="67"/>
      <c r="AF312" s="62"/>
    </row>
    <row r="313" spans="7:32" ht="23.25">
      <c r="G313" s="33"/>
      <c r="H313" s="33"/>
      <c r="I313" s="33"/>
      <c r="J313" s="33"/>
      <c r="R313" s="62"/>
      <c r="V313" s="62"/>
      <c r="W313" s="62"/>
      <c r="X313" s="63"/>
      <c r="Y313" s="62"/>
      <c r="Z313" s="62"/>
      <c r="AA313" s="67"/>
      <c r="AB313" s="62"/>
      <c r="AC313" s="67"/>
      <c r="AD313" s="62"/>
      <c r="AE313" s="67"/>
      <c r="AF313" s="62"/>
    </row>
    <row r="314" spans="7:32" ht="23.25">
      <c r="G314" s="33"/>
      <c r="H314" s="33"/>
      <c r="I314" s="33"/>
      <c r="J314" s="33"/>
      <c r="R314" s="62"/>
      <c r="V314" s="62"/>
      <c r="W314" s="62"/>
      <c r="X314" s="63"/>
      <c r="Y314" s="62"/>
      <c r="Z314" s="62"/>
      <c r="AA314" s="67"/>
      <c r="AB314" s="62"/>
      <c r="AC314" s="67"/>
      <c r="AD314" s="62"/>
      <c r="AE314" s="67"/>
      <c r="AF314" s="62"/>
    </row>
    <row r="315" spans="7:32" ht="23.25">
      <c r="G315" s="33"/>
      <c r="H315" s="33"/>
      <c r="I315" s="33"/>
      <c r="J315" s="33"/>
      <c r="R315" s="62"/>
      <c r="V315" s="62"/>
      <c r="W315" s="62"/>
      <c r="X315" s="63"/>
      <c r="Y315" s="62"/>
      <c r="Z315" s="62"/>
      <c r="AA315" s="67"/>
      <c r="AB315" s="62"/>
      <c r="AC315" s="67"/>
      <c r="AD315" s="62"/>
      <c r="AE315" s="67"/>
      <c r="AF315" s="62"/>
    </row>
    <row r="316" spans="7:32" ht="23.25">
      <c r="G316" s="33"/>
      <c r="H316" s="33"/>
      <c r="I316" s="33"/>
      <c r="J316" s="33"/>
      <c r="R316" s="62"/>
      <c r="V316" s="62"/>
      <c r="W316" s="62"/>
      <c r="X316" s="63"/>
      <c r="Y316" s="62"/>
      <c r="Z316" s="62"/>
      <c r="AA316" s="67"/>
      <c r="AB316" s="62"/>
      <c r="AC316" s="67"/>
      <c r="AD316" s="62"/>
      <c r="AE316" s="67"/>
      <c r="AF316" s="62"/>
    </row>
    <row r="317" spans="7:32" ht="23.25">
      <c r="G317" s="33"/>
      <c r="H317" s="33"/>
      <c r="I317" s="33"/>
      <c r="J317" s="33"/>
      <c r="R317" s="62"/>
      <c r="V317" s="62"/>
      <c r="W317" s="62"/>
      <c r="X317" s="63"/>
      <c r="Y317" s="62"/>
      <c r="Z317" s="62"/>
      <c r="AA317" s="67"/>
      <c r="AB317" s="62"/>
      <c r="AC317" s="67"/>
      <c r="AD317" s="62"/>
      <c r="AE317" s="67"/>
      <c r="AF317" s="62"/>
    </row>
    <row r="318" spans="7:32" ht="23.25">
      <c r="G318" s="33"/>
      <c r="H318" s="33"/>
      <c r="I318" s="33"/>
      <c r="J318" s="33"/>
      <c r="R318" s="62"/>
      <c r="V318" s="62"/>
      <c r="W318" s="62"/>
      <c r="X318" s="63"/>
      <c r="Y318" s="62"/>
      <c r="Z318" s="62"/>
      <c r="AA318" s="67"/>
      <c r="AB318" s="62"/>
      <c r="AC318" s="67"/>
      <c r="AD318" s="62"/>
      <c r="AE318" s="67"/>
      <c r="AF318" s="62"/>
    </row>
    <row r="319" spans="7:32" ht="23.25">
      <c r="G319" s="33"/>
      <c r="H319" s="33"/>
      <c r="I319" s="33"/>
      <c r="J319" s="33"/>
      <c r="R319" s="62"/>
      <c r="V319" s="62"/>
      <c r="W319" s="62"/>
      <c r="X319" s="63"/>
      <c r="Y319" s="62"/>
      <c r="Z319" s="62"/>
      <c r="AA319" s="67"/>
      <c r="AB319" s="62"/>
      <c r="AC319" s="67"/>
      <c r="AD319" s="62"/>
      <c r="AE319" s="67"/>
      <c r="AF319" s="62"/>
    </row>
    <row r="320" spans="7:32" ht="23.25">
      <c r="G320" s="33"/>
      <c r="H320" s="33"/>
      <c r="I320" s="33"/>
      <c r="J320" s="33"/>
      <c r="R320" s="62"/>
      <c r="V320" s="62"/>
      <c r="W320" s="62"/>
      <c r="X320" s="63"/>
      <c r="Y320" s="62"/>
      <c r="Z320" s="62"/>
      <c r="AA320" s="67"/>
      <c r="AB320" s="62"/>
      <c r="AC320" s="67"/>
      <c r="AD320" s="62"/>
      <c r="AE320" s="67"/>
      <c r="AF320" s="62"/>
    </row>
    <row r="321" spans="7:32" ht="23.25">
      <c r="G321" s="33"/>
      <c r="H321" s="33"/>
      <c r="I321" s="33"/>
      <c r="J321" s="33"/>
      <c r="R321" s="62"/>
      <c r="V321" s="62"/>
      <c r="W321" s="62"/>
      <c r="X321" s="63"/>
      <c r="Y321" s="62"/>
      <c r="Z321" s="62"/>
      <c r="AA321" s="67"/>
      <c r="AB321" s="62"/>
      <c r="AC321" s="67"/>
      <c r="AD321" s="62"/>
      <c r="AE321" s="67"/>
      <c r="AF321" s="62"/>
    </row>
    <row r="322" spans="7:32" ht="23.25">
      <c r="G322" s="33"/>
      <c r="H322" s="33"/>
      <c r="I322" s="33"/>
      <c r="J322" s="33"/>
      <c r="R322" s="62"/>
      <c r="V322" s="62"/>
      <c r="W322" s="62"/>
      <c r="X322" s="63"/>
      <c r="Y322" s="62"/>
      <c r="Z322" s="62"/>
      <c r="AA322" s="67"/>
      <c r="AB322" s="62"/>
      <c r="AC322" s="67"/>
      <c r="AD322" s="62"/>
      <c r="AE322" s="67"/>
      <c r="AF322" s="62"/>
    </row>
    <row r="323" spans="7:32" ht="23.25">
      <c r="G323" s="33"/>
      <c r="H323" s="33"/>
      <c r="I323" s="33"/>
      <c r="J323" s="33"/>
      <c r="R323" s="62"/>
      <c r="V323" s="62"/>
      <c r="W323" s="62"/>
      <c r="X323" s="63"/>
      <c r="Y323" s="62"/>
      <c r="Z323" s="62"/>
      <c r="AA323" s="67"/>
      <c r="AB323" s="62"/>
      <c r="AC323" s="67"/>
      <c r="AD323" s="62"/>
      <c r="AE323" s="67"/>
      <c r="AF323" s="62"/>
    </row>
    <row r="324" spans="7:32" ht="23.25">
      <c r="G324" s="33"/>
      <c r="H324" s="33"/>
      <c r="I324" s="33"/>
      <c r="J324" s="33"/>
      <c r="R324" s="62"/>
      <c r="V324" s="62"/>
      <c r="W324" s="62"/>
      <c r="X324" s="63"/>
      <c r="Y324" s="62"/>
      <c r="Z324" s="62"/>
      <c r="AA324" s="67"/>
      <c r="AB324" s="62"/>
      <c r="AC324" s="67"/>
      <c r="AD324" s="62"/>
      <c r="AE324" s="67"/>
      <c r="AF324" s="62"/>
    </row>
    <row r="325" spans="7:32" ht="23.25">
      <c r="G325" s="33"/>
      <c r="H325" s="33"/>
      <c r="I325" s="33"/>
      <c r="J325" s="33"/>
      <c r="R325" s="62"/>
      <c r="V325" s="62"/>
      <c r="W325" s="62"/>
      <c r="X325" s="63"/>
      <c r="Y325" s="62"/>
      <c r="Z325" s="62"/>
      <c r="AA325" s="67"/>
      <c r="AB325" s="62"/>
      <c r="AC325" s="67"/>
      <c r="AD325" s="62"/>
      <c r="AE325" s="67"/>
      <c r="AF325" s="62"/>
    </row>
    <row r="326" spans="7:32" ht="23.25">
      <c r="G326" s="33"/>
      <c r="H326" s="33"/>
      <c r="I326" s="33"/>
      <c r="J326" s="33"/>
      <c r="R326" s="62"/>
      <c r="V326" s="62"/>
      <c r="W326" s="62"/>
      <c r="X326" s="63"/>
      <c r="Y326" s="62"/>
      <c r="Z326" s="62"/>
      <c r="AA326" s="67"/>
      <c r="AB326" s="62"/>
      <c r="AC326" s="67"/>
      <c r="AD326" s="62"/>
      <c r="AE326" s="67"/>
      <c r="AF326" s="62"/>
    </row>
    <row r="327" spans="7:32" ht="23.25">
      <c r="G327" s="33"/>
      <c r="H327" s="33"/>
      <c r="I327" s="33"/>
      <c r="J327" s="33"/>
      <c r="R327" s="62"/>
      <c r="V327" s="62"/>
      <c r="W327" s="62"/>
      <c r="X327" s="63"/>
      <c r="Y327" s="62"/>
      <c r="Z327" s="62"/>
      <c r="AA327" s="67"/>
      <c r="AB327" s="62"/>
      <c r="AC327" s="67"/>
      <c r="AD327" s="62"/>
      <c r="AE327" s="67"/>
      <c r="AF327" s="62"/>
    </row>
    <row r="328" spans="7:32" ht="23.25">
      <c r="G328" s="33"/>
      <c r="H328" s="33"/>
      <c r="I328" s="33"/>
      <c r="J328" s="33"/>
      <c r="R328" s="62"/>
      <c r="V328" s="62"/>
      <c r="W328" s="62"/>
      <c r="X328" s="63"/>
      <c r="Y328" s="62"/>
      <c r="Z328" s="62"/>
      <c r="AA328" s="67"/>
      <c r="AB328" s="62"/>
      <c r="AC328" s="67"/>
      <c r="AD328" s="62"/>
      <c r="AE328" s="67"/>
      <c r="AF328" s="62"/>
    </row>
    <row r="329" spans="7:32" ht="23.25">
      <c r="G329" s="33"/>
      <c r="H329" s="33"/>
      <c r="I329" s="33"/>
      <c r="J329" s="33"/>
      <c r="R329" s="62"/>
      <c r="V329" s="62"/>
      <c r="W329" s="62"/>
      <c r="X329" s="63"/>
      <c r="Y329" s="62"/>
      <c r="Z329" s="62"/>
      <c r="AA329" s="67"/>
      <c r="AB329" s="62"/>
      <c r="AC329" s="67"/>
      <c r="AD329" s="62"/>
      <c r="AE329" s="67"/>
      <c r="AF329" s="62"/>
    </row>
    <row r="330" spans="7:32" ht="23.25">
      <c r="G330" s="33"/>
      <c r="H330" s="33"/>
      <c r="I330" s="33"/>
      <c r="J330" s="33"/>
      <c r="R330" s="62"/>
      <c r="V330" s="62"/>
      <c r="W330" s="62"/>
      <c r="X330" s="63"/>
      <c r="Y330" s="62"/>
      <c r="Z330" s="62"/>
      <c r="AA330" s="67"/>
      <c r="AB330" s="62"/>
      <c r="AC330" s="67"/>
      <c r="AD330" s="62"/>
      <c r="AE330" s="67"/>
      <c r="AF330" s="62"/>
    </row>
    <row r="331" spans="7:32" ht="23.25">
      <c r="G331" s="33"/>
      <c r="H331" s="33"/>
      <c r="I331" s="33"/>
      <c r="J331" s="33"/>
      <c r="R331" s="62"/>
      <c r="V331" s="62"/>
      <c r="W331" s="62"/>
      <c r="X331" s="63"/>
      <c r="Y331" s="62"/>
      <c r="Z331" s="62"/>
      <c r="AA331" s="67"/>
      <c r="AB331" s="62"/>
      <c r="AC331" s="67"/>
      <c r="AD331" s="62"/>
      <c r="AE331" s="67"/>
      <c r="AF331" s="62"/>
    </row>
    <row r="332" spans="7:32" ht="23.25">
      <c r="G332" s="33"/>
      <c r="H332" s="33"/>
      <c r="I332" s="33"/>
      <c r="J332" s="33"/>
      <c r="R332" s="62"/>
      <c r="V332" s="62"/>
      <c r="W332" s="62"/>
      <c r="X332" s="63"/>
      <c r="Y332" s="62"/>
      <c r="Z332" s="62"/>
      <c r="AA332" s="67"/>
      <c r="AB332" s="62"/>
      <c r="AC332" s="67"/>
      <c r="AD332" s="62"/>
      <c r="AE332" s="67"/>
      <c r="AF332" s="62"/>
    </row>
    <row r="333" spans="7:32" ht="23.25">
      <c r="G333" s="33"/>
      <c r="H333" s="33"/>
      <c r="I333" s="33"/>
      <c r="J333" s="33"/>
      <c r="R333" s="62"/>
      <c r="V333" s="62"/>
      <c r="W333" s="62"/>
      <c r="X333" s="63"/>
      <c r="Y333" s="62"/>
      <c r="Z333" s="62"/>
      <c r="AA333" s="67"/>
      <c r="AB333" s="62"/>
      <c r="AC333" s="67"/>
      <c r="AD333" s="62"/>
      <c r="AE333" s="67"/>
      <c r="AF333" s="62"/>
    </row>
    <row r="334" spans="7:32" ht="23.25">
      <c r="G334" s="33"/>
      <c r="H334" s="33"/>
      <c r="I334" s="33"/>
      <c r="J334" s="33"/>
      <c r="R334" s="62"/>
      <c r="V334" s="62"/>
      <c r="W334" s="62"/>
      <c r="X334" s="63"/>
      <c r="Y334" s="62"/>
      <c r="Z334" s="62"/>
      <c r="AA334" s="67"/>
      <c r="AB334" s="62"/>
      <c r="AC334" s="67"/>
      <c r="AD334" s="62"/>
      <c r="AE334" s="67"/>
      <c r="AF334" s="62"/>
    </row>
    <row r="335" spans="7:32" ht="23.25">
      <c r="G335" s="33"/>
      <c r="H335" s="33"/>
      <c r="I335" s="33"/>
      <c r="J335" s="33"/>
      <c r="R335" s="62"/>
      <c r="V335" s="62"/>
      <c r="W335" s="62"/>
      <c r="X335" s="63"/>
      <c r="Y335" s="62"/>
      <c r="Z335" s="62"/>
      <c r="AA335" s="67"/>
      <c r="AB335" s="62"/>
      <c r="AC335" s="67"/>
      <c r="AD335" s="62"/>
      <c r="AE335" s="67"/>
      <c r="AF335" s="62"/>
    </row>
    <row r="336" spans="7:32" ht="23.25">
      <c r="G336" s="33"/>
      <c r="H336" s="33"/>
      <c r="I336" s="33"/>
      <c r="J336" s="33"/>
      <c r="R336" s="62"/>
      <c r="V336" s="62"/>
      <c r="W336" s="62"/>
      <c r="X336" s="63"/>
      <c r="Y336" s="62"/>
      <c r="Z336" s="62"/>
      <c r="AA336" s="67"/>
      <c r="AB336" s="62"/>
      <c r="AC336" s="67"/>
      <c r="AD336" s="62"/>
      <c r="AE336" s="67"/>
      <c r="AF336" s="62"/>
    </row>
    <row r="337" spans="7:32" ht="23.25">
      <c r="G337" s="33"/>
      <c r="H337" s="33"/>
      <c r="I337" s="33"/>
      <c r="J337" s="33"/>
      <c r="R337" s="62"/>
      <c r="V337" s="62"/>
      <c r="W337" s="62"/>
      <c r="X337" s="63"/>
      <c r="Y337" s="62"/>
      <c r="Z337" s="62"/>
      <c r="AA337" s="67"/>
      <c r="AB337" s="62"/>
      <c r="AC337" s="67"/>
      <c r="AD337" s="62"/>
      <c r="AE337" s="67"/>
      <c r="AF337" s="62"/>
    </row>
    <row r="338" spans="7:32" ht="23.25">
      <c r="G338" s="33"/>
      <c r="H338" s="33"/>
      <c r="I338" s="33"/>
      <c r="J338" s="33"/>
      <c r="R338" s="62"/>
      <c r="V338" s="62"/>
      <c r="W338" s="62"/>
      <c r="X338" s="63"/>
      <c r="Y338" s="62"/>
      <c r="Z338" s="62"/>
      <c r="AA338" s="67"/>
      <c r="AB338" s="62"/>
      <c r="AC338" s="67"/>
      <c r="AD338" s="62"/>
      <c r="AE338" s="67"/>
      <c r="AF338" s="62"/>
    </row>
    <row r="339" spans="7:32" ht="23.25">
      <c r="G339" s="33"/>
      <c r="H339" s="33"/>
      <c r="I339" s="33"/>
      <c r="J339" s="33"/>
      <c r="R339" s="62"/>
      <c r="V339" s="62"/>
      <c r="W339" s="62"/>
      <c r="X339" s="63"/>
      <c r="Y339" s="62"/>
      <c r="Z339" s="62"/>
      <c r="AA339" s="67"/>
      <c r="AB339" s="62"/>
      <c r="AC339" s="67"/>
      <c r="AD339" s="62"/>
      <c r="AE339" s="67"/>
      <c r="AF339" s="62"/>
    </row>
    <row r="340" spans="7:32" ht="23.25">
      <c r="G340" s="33"/>
      <c r="H340" s="33"/>
      <c r="I340" s="33"/>
      <c r="J340" s="33"/>
      <c r="R340" s="62"/>
      <c r="V340" s="62"/>
      <c r="W340" s="62"/>
      <c r="X340" s="63"/>
      <c r="Y340" s="62"/>
      <c r="Z340" s="62"/>
      <c r="AA340" s="67"/>
      <c r="AB340" s="62"/>
      <c r="AC340" s="67"/>
      <c r="AD340" s="62"/>
      <c r="AE340" s="67"/>
      <c r="AF340" s="62"/>
    </row>
    <row r="341" spans="7:32" ht="23.25">
      <c r="G341" s="33"/>
      <c r="H341" s="33"/>
      <c r="I341" s="33"/>
      <c r="J341" s="33"/>
      <c r="R341" s="62"/>
      <c r="V341" s="62"/>
      <c r="W341" s="62"/>
      <c r="X341" s="63"/>
      <c r="Y341" s="62"/>
      <c r="Z341" s="62"/>
      <c r="AA341" s="67"/>
      <c r="AB341" s="62"/>
      <c r="AC341" s="67"/>
      <c r="AD341" s="62"/>
      <c r="AE341" s="67"/>
      <c r="AF341" s="62"/>
    </row>
    <row r="342" spans="7:32" ht="23.25">
      <c r="G342" s="33"/>
      <c r="H342" s="33"/>
      <c r="I342" s="33"/>
      <c r="J342" s="33"/>
      <c r="R342" s="62"/>
      <c r="V342" s="62"/>
      <c r="W342" s="62"/>
      <c r="X342" s="63"/>
      <c r="Y342" s="62"/>
      <c r="Z342" s="62"/>
      <c r="AA342" s="67"/>
      <c r="AB342" s="62"/>
      <c r="AC342" s="67"/>
      <c r="AD342" s="62"/>
      <c r="AE342" s="67"/>
      <c r="AF342" s="62"/>
    </row>
    <row r="343" spans="7:32" ht="23.25">
      <c r="G343" s="33"/>
      <c r="H343" s="33"/>
      <c r="I343" s="33"/>
      <c r="J343" s="33"/>
      <c r="R343" s="62"/>
      <c r="V343" s="62"/>
      <c r="W343" s="62"/>
      <c r="X343" s="63"/>
      <c r="Y343" s="62"/>
      <c r="Z343" s="62"/>
      <c r="AA343" s="67"/>
      <c r="AB343" s="62"/>
      <c r="AC343" s="67"/>
      <c r="AD343" s="62"/>
      <c r="AE343" s="67"/>
      <c r="AF343" s="62"/>
    </row>
    <row r="344" spans="7:32" ht="23.25">
      <c r="G344" s="33"/>
      <c r="H344" s="33"/>
      <c r="I344" s="33"/>
      <c r="J344" s="33"/>
      <c r="R344" s="62"/>
      <c r="V344" s="62"/>
      <c r="W344" s="62"/>
      <c r="X344" s="63"/>
      <c r="Y344" s="62"/>
      <c r="Z344" s="62"/>
      <c r="AA344" s="67"/>
      <c r="AB344" s="62"/>
      <c r="AC344" s="67"/>
      <c r="AD344" s="62"/>
      <c r="AE344" s="67"/>
      <c r="AF344" s="62"/>
    </row>
    <row r="345" spans="7:32" ht="23.25">
      <c r="G345" s="33"/>
      <c r="H345" s="33"/>
      <c r="I345" s="33"/>
      <c r="J345" s="33"/>
      <c r="R345" s="62"/>
      <c r="V345" s="62"/>
      <c r="W345" s="62"/>
      <c r="X345" s="63"/>
      <c r="Y345" s="62"/>
      <c r="Z345" s="62"/>
      <c r="AA345" s="67"/>
      <c r="AB345" s="62"/>
      <c r="AC345" s="67"/>
      <c r="AD345" s="62"/>
      <c r="AE345" s="67"/>
      <c r="AF345" s="62"/>
    </row>
    <row r="346" spans="7:32" ht="23.25">
      <c r="G346" s="33"/>
      <c r="H346" s="33"/>
      <c r="I346" s="33"/>
      <c r="J346" s="33"/>
      <c r="R346" s="62"/>
      <c r="V346" s="62"/>
      <c r="W346" s="62"/>
      <c r="X346" s="63"/>
      <c r="Y346" s="62"/>
      <c r="Z346" s="62"/>
      <c r="AA346" s="67"/>
      <c r="AB346" s="62"/>
      <c r="AC346" s="67"/>
      <c r="AD346" s="62"/>
      <c r="AE346" s="67"/>
      <c r="AF346" s="62"/>
    </row>
    <row r="347" spans="7:32" ht="23.25">
      <c r="G347" s="33"/>
      <c r="H347" s="33"/>
      <c r="I347" s="33"/>
      <c r="J347" s="33"/>
      <c r="R347" s="62"/>
      <c r="V347" s="62"/>
      <c r="W347" s="62"/>
      <c r="X347" s="63"/>
      <c r="Y347" s="62"/>
      <c r="Z347" s="62"/>
      <c r="AA347" s="67"/>
      <c r="AB347" s="62"/>
      <c r="AC347" s="67"/>
      <c r="AD347" s="62"/>
      <c r="AE347" s="67"/>
      <c r="AF347" s="62"/>
    </row>
    <row r="348" spans="7:32" ht="23.25">
      <c r="G348" s="33"/>
      <c r="H348" s="33"/>
      <c r="I348" s="33"/>
      <c r="J348" s="33"/>
      <c r="R348" s="62"/>
      <c r="V348" s="62"/>
      <c r="W348" s="62"/>
      <c r="X348" s="63"/>
      <c r="Y348" s="62"/>
      <c r="Z348" s="62"/>
      <c r="AA348" s="67"/>
      <c r="AB348" s="62"/>
      <c r="AC348" s="67"/>
      <c r="AD348" s="62"/>
      <c r="AE348" s="67"/>
      <c r="AF348" s="62"/>
    </row>
    <row r="349" spans="7:32" ht="23.25">
      <c r="G349" s="33"/>
      <c r="H349" s="33"/>
      <c r="I349" s="33"/>
      <c r="J349" s="33"/>
      <c r="R349" s="62"/>
      <c r="V349" s="62"/>
      <c r="W349" s="62"/>
      <c r="X349" s="63"/>
      <c r="Y349" s="62"/>
      <c r="Z349" s="62"/>
      <c r="AA349" s="67"/>
      <c r="AB349" s="62"/>
      <c r="AC349" s="67"/>
      <c r="AD349" s="62"/>
      <c r="AE349" s="67"/>
      <c r="AF349" s="62"/>
    </row>
    <row r="350" spans="7:32" ht="23.25">
      <c r="G350" s="33"/>
      <c r="H350" s="33"/>
      <c r="I350" s="33"/>
      <c r="J350" s="33"/>
      <c r="R350" s="62"/>
      <c r="V350" s="62"/>
      <c r="W350" s="62"/>
      <c r="X350" s="63"/>
      <c r="Y350" s="62"/>
      <c r="Z350" s="62"/>
      <c r="AA350" s="67"/>
      <c r="AB350" s="62"/>
      <c r="AC350" s="67"/>
      <c r="AD350" s="62"/>
      <c r="AE350" s="67"/>
      <c r="AF350" s="62"/>
    </row>
    <row r="351" spans="7:32" ht="23.25">
      <c r="G351" s="33"/>
      <c r="H351" s="33"/>
      <c r="I351" s="33"/>
      <c r="J351" s="33"/>
      <c r="R351" s="62"/>
      <c r="V351" s="62"/>
      <c r="W351" s="62"/>
      <c r="X351" s="63"/>
      <c r="Y351" s="62"/>
      <c r="Z351" s="62"/>
      <c r="AA351" s="67"/>
      <c r="AB351" s="62"/>
      <c r="AC351" s="67"/>
      <c r="AD351" s="62"/>
      <c r="AE351" s="67"/>
      <c r="AF351" s="62"/>
    </row>
    <row r="352" spans="7:32" ht="23.25">
      <c r="G352" s="33"/>
      <c r="H352" s="33"/>
      <c r="I352" s="33"/>
      <c r="J352" s="33"/>
      <c r="R352" s="62"/>
      <c r="V352" s="62"/>
      <c r="W352" s="62"/>
      <c r="X352" s="63"/>
      <c r="Y352" s="62"/>
      <c r="Z352" s="62"/>
      <c r="AA352" s="67"/>
      <c r="AB352" s="62"/>
      <c r="AC352" s="67"/>
      <c r="AD352" s="62"/>
      <c r="AE352" s="67"/>
      <c r="AF352" s="62"/>
    </row>
    <row r="353" spans="7:32" ht="23.25">
      <c r="G353" s="33"/>
      <c r="H353" s="33"/>
      <c r="I353" s="33"/>
      <c r="J353" s="33"/>
      <c r="R353" s="62"/>
      <c r="V353" s="62"/>
      <c r="W353" s="62"/>
      <c r="X353" s="63"/>
      <c r="Y353" s="62"/>
      <c r="Z353" s="62"/>
      <c r="AA353" s="67"/>
      <c r="AB353" s="62"/>
      <c r="AC353" s="67"/>
      <c r="AD353" s="62"/>
      <c r="AE353" s="67"/>
      <c r="AF353" s="62"/>
    </row>
    <row r="354" spans="7:32" ht="23.25">
      <c r="G354" s="33"/>
      <c r="H354" s="33"/>
      <c r="I354" s="33"/>
      <c r="J354" s="33"/>
      <c r="R354" s="62"/>
      <c r="V354" s="62"/>
      <c r="W354" s="62"/>
      <c r="X354" s="63"/>
      <c r="Y354" s="62"/>
      <c r="Z354" s="62"/>
      <c r="AA354" s="67"/>
      <c r="AB354" s="62"/>
      <c r="AC354" s="67"/>
      <c r="AD354" s="62"/>
      <c r="AE354" s="67"/>
      <c r="AF354" s="62"/>
    </row>
    <row r="355" spans="7:32" ht="23.25">
      <c r="G355" s="33"/>
      <c r="H355" s="33"/>
      <c r="I355" s="33"/>
      <c r="J355" s="33"/>
      <c r="R355" s="62"/>
      <c r="V355" s="62"/>
      <c r="W355" s="62"/>
      <c r="X355" s="63"/>
      <c r="Y355" s="62"/>
      <c r="Z355" s="62"/>
      <c r="AA355" s="67"/>
      <c r="AB355" s="62"/>
      <c r="AC355" s="67"/>
      <c r="AD355" s="62"/>
      <c r="AE355" s="67"/>
      <c r="AF355" s="62"/>
    </row>
    <row r="356" spans="7:32" ht="23.25">
      <c r="G356" s="33"/>
      <c r="H356" s="33"/>
      <c r="I356" s="33"/>
      <c r="J356" s="33"/>
      <c r="R356" s="62"/>
      <c r="V356" s="62"/>
      <c r="W356" s="62"/>
      <c r="X356" s="63"/>
      <c r="Y356" s="62"/>
      <c r="Z356" s="62"/>
      <c r="AA356" s="67"/>
      <c r="AB356" s="62"/>
      <c r="AC356" s="67"/>
      <c r="AD356" s="62"/>
      <c r="AE356" s="67"/>
      <c r="AF356" s="62"/>
    </row>
    <row r="357" spans="7:32" ht="23.25">
      <c r="G357" s="33"/>
      <c r="H357" s="33"/>
      <c r="I357" s="33"/>
      <c r="J357" s="33"/>
      <c r="R357" s="62"/>
      <c r="V357" s="62"/>
      <c r="W357" s="62"/>
      <c r="X357" s="63"/>
      <c r="Y357" s="62"/>
      <c r="Z357" s="62"/>
      <c r="AA357" s="67"/>
      <c r="AB357" s="62"/>
      <c r="AC357" s="67"/>
      <c r="AD357" s="62"/>
      <c r="AE357" s="67"/>
      <c r="AF357" s="62"/>
    </row>
    <row r="358" spans="7:32" ht="23.25">
      <c r="G358" s="33"/>
      <c r="H358" s="33"/>
      <c r="I358" s="33"/>
      <c r="J358" s="33"/>
      <c r="R358" s="62"/>
      <c r="V358" s="62"/>
      <c r="W358" s="62"/>
      <c r="X358" s="63"/>
      <c r="Y358" s="62"/>
      <c r="Z358" s="62"/>
      <c r="AA358" s="67"/>
      <c r="AB358" s="62"/>
      <c r="AC358" s="67"/>
      <c r="AD358" s="62"/>
      <c r="AE358" s="67"/>
      <c r="AF358" s="62"/>
    </row>
    <row r="359" spans="7:32" ht="23.25">
      <c r="G359" s="33"/>
      <c r="H359" s="33"/>
      <c r="I359" s="33"/>
      <c r="J359" s="33"/>
      <c r="R359" s="62"/>
      <c r="V359" s="62"/>
      <c r="W359" s="62"/>
      <c r="X359" s="63"/>
      <c r="Y359" s="62"/>
      <c r="Z359" s="62"/>
      <c r="AA359" s="67"/>
      <c r="AB359" s="62"/>
      <c r="AC359" s="67"/>
      <c r="AD359" s="62"/>
      <c r="AE359" s="67"/>
      <c r="AF359" s="62"/>
    </row>
    <row r="360" spans="7:32" ht="23.25">
      <c r="G360" s="33"/>
      <c r="H360" s="33"/>
      <c r="I360" s="33"/>
      <c r="J360" s="33"/>
      <c r="R360" s="62"/>
      <c r="V360" s="62"/>
      <c r="W360" s="62"/>
      <c r="X360" s="63"/>
      <c r="Y360" s="62"/>
      <c r="Z360" s="62"/>
      <c r="AA360" s="67"/>
      <c r="AB360" s="62"/>
      <c r="AC360" s="67"/>
      <c r="AD360" s="62"/>
      <c r="AE360" s="67"/>
      <c r="AF360" s="62"/>
    </row>
    <row r="361" spans="7:32" ht="23.25">
      <c r="G361" s="33"/>
      <c r="H361" s="33"/>
      <c r="I361" s="33"/>
      <c r="J361" s="33"/>
      <c r="R361" s="62"/>
      <c r="V361" s="62"/>
      <c r="W361" s="62"/>
      <c r="X361" s="63"/>
      <c r="Y361" s="62"/>
      <c r="Z361" s="62"/>
      <c r="AA361" s="67"/>
      <c r="AB361" s="62"/>
      <c r="AC361" s="67"/>
      <c r="AD361" s="62"/>
      <c r="AE361" s="67"/>
      <c r="AF361" s="62"/>
    </row>
    <row r="362" spans="7:32" ht="23.25">
      <c r="G362" s="33"/>
      <c r="H362" s="33"/>
      <c r="I362" s="33"/>
      <c r="J362" s="33"/>
      <c r="R362" s="62"/>
      <c r="V362" s="62"/>
      <c r="W362" s="62"/>
      <c r="X362" s="63"/>
      <c r="Y362" s="62"/>
      <c r="Z362" s="62"/>
      <c r="AA362" s="67"/>
      <c r="AB362" s="62"/>
      <c r="AC362" s="67"/>
      <c r="AD362" s="62"/>
      <c r="AE362" s="67"/>
      <c r="AF362" s="62"/>
    </row>
    <row r="363" spans="7:32" ht="23.25">
      <c r="G363" s="33"/>
      <c r="H363" s="33"/>
      <c r="I363" s="33"/>
      <c r="J363" s="33"/>
      <c r="R363" s="62"/>
      <c r="V363" s="62"/>
      <c r="W363" s="62"/>
      <c r="X363" s="63"/>
      <c r="Y363" s="62"/>
      <c r="Z363" s="62"/>
      <c r="AA363" s="67"/>
      <c r="AB363" s="62"/>
      <c r="AC363" s="67"/>
      <c r="AD363" s="62"/>
      <c r="AE363" s="67"/>
      <c r="AF363" s="62"/>
    </row>
    <row r="364" spans="7:32" ht="23.25">
      <c r="G364" s="33"/>
      <c r="H364" s="33"/>
      <c r="I364" s="33"/>
      <c r="J364" s="33"/>
      <c r="R364" s="62"/>
      <c r="V364" s="62"/>
      <c r="W364" s="62"/>
      <c r="X364" s="63"/>
      <c r="Y364" s="62"/>
      <c r="Z364" s="62"/>
      <c r="AA364" s="67"/>
      <c r="AB364" s="62"/>
      <c r="AC364" s="67"/>
      <c r="AD364" s="62"/>
      <c r="AE364" s="67"/>
      <c r="AF364" s="62"/>
    </row>
    <row r="365" spans="7:32" ht="23.25">
      <c r="G365" s="33"/>
      <c r="H365" s="33"/>
      <c r="I365" s="33"/>
      <c r="J365" s="33"/>
      <c r="R365" s="62"/>
      <c r="V365" s="62"/>
      <c r="W365" s="62"/>
      <c r="X365" s="63"/>
      <c r="Y365" s="62"/>
      <c r="Z365" s="62"/>
      <c r="AA365" s="67"/>
      <c r="AB365" s="62"/>
      <c r="AC365" s="67"/>
      <c r="AD365" s="62"/>
      <c r="AE365" s="67"/>
      <c r="AF365" s="62"/>
    </row>
    <row r="366" spans="7:32" ht="23.25">
      <c r="G366" s="33"/>
      <c r="H366" s="33"/>
      <c r="I366" s="33"/>
      <c r="J366" s="33"/>
      <c r="R366" s="62"/>
      <c r="V366" s="62"/>
      <c r="W366" s="62"/>
      <c r="X366" s="63"/>
      <c r="Y366" s="62"/>
      <c r="Z366" s="62"/>
      <c r="AA366" s="67"/>
      <c r="AB366" s="62"/>
      <c r="AC366" s="67"/>
      <c r="AD366" s="62"/>
      <c r="AE366" s="67"/>
      <c r="AF366" s="62"/>
    </row>
    <row r="367" spans="7:32" ht="23.25">
      <c r="G367" s="33"/>
      <c r="H367" s="33"/>
      <c r="I367" s="33"/>
      <c r="J367" s="33"/>
      <c r="R367" s="62"/>
      <c r="V367" s="62"/>
      <c r="W367" s="62"/>
      <c r="X367" s="63"/>
      <c r="Y367" s="62"/>
      <c r="Z367" s="62"/>
      <c r="AA367" s="67"/>
      <c r="AB367" s="62"/>
      <c r="AC367" s="67"/>
      <c r="AD367" s="62"/>
      <c r="AE367" s="67"/>
      <c r="AF367" s="62"/>
    </row>
    <row r="368" spans="7:32" ht="23.25">
      <c r="G368" s="33"/>
      <c r="H368" s="33"/>
      <c r="I368" s="33"/>
      <c r="J368" s="33"/>
      <c r="R368" s="62"/>
      <c r="V368" s="62"/>
      <c r="W368" s="62"/>
      <c r="X368" s="63"/>
      <c r="Y368" s="62"/>
      <c r="Z368" s="62"/>
      <c r="AA368" s="67"/>
      <c r="AB368" s="62"/>
      <c r="AC368" s="67"/>
      <c r="AD368" s="62"/>
      <c r="AE368" s="67"/>
      <c r="AF368" s="62"/>
    </row>
    <row r="369" spans="7:32" ht="23.25">
      <c r="G369" s="33"/>
      <c r="H369" s="33"/>
      <c r="I369" s="33"/>
      <c r="J369" s="33"/>
      <c r="R369" s="62"/>
      <c r="V369" s="62"/>
      <c r="W369" s="62"/>
      <c r="X369" s="63"/>
      <c r="Y369" s="62"/>
      <c r="Z369" s="62"/>
      <c r="AA369" s="67"/>
      <c r="AB369" s="62"/>
      <c r="AC369" s="67"/>
      <c r="AD369" s="62"/>
      <c r="AE369" s="67"/>
      <c r="AF369" s="62"/>
    </row>
    <row r="370" spans="7:32" ht="23.25">
      <c r="G370" s="33"/>
      <c r="H370" s="33"/>
      <c r="I370" s="33"/>
      <c r="J370" s="33"/>
      <c r="R370" s="62"/>
      <c r="V370" s="62"/>
      <c r="W370" s="62"/>
      <c r="X370" s="63"/>
      <c r="Y370" s="62"/>
      <c r="Z370" s="62"/>
      <c r="AA370" s="67"/>
      <c r="AB370" s="62"/>
      <c r="AC370" s="67"/>
      <c r="AD370" s="62"/>
      <c r="AE370" s="67"/>
      <c r="AF370" s="62"/>
    </row>
    <row r="371" spans="7:32" ht="23.25">
      <c r="G371" s="33"/>
      <c r="H371" s="33"/>
      <c r="I371" s="33"/>
      <c r="J371" s="33"/>
      <c r="R371" s="62"/>
      <c r="V371" s="62"/>
      <c r="W371" s="62"/>
      <c r="X371" s="63"/>
      <c r="Y371" s="62"/>
      <c r="Z371" s="62"/>
      <c r="AA371" s="67"/>
      <c r="AB371" s="62"/>
      <c r="AC371" s="67"/>
      <c r="AD371" s="62"/>
      <c r="AE371" s="67"/>
      <c r="AF371" s="62"/>
    </row>
    <row r="372" spans="7:32" ht="23.25">
      <c r="G372" s="33"/>
      <c r="H372" s="33"/>
      <c r="I372" s="33"/>
      <c r="J372" s="33"/>
      <c r="R372" s="62"/>
      <c r="V372" s="62"/>
      <c r="W372" s="62"/>
      <c r="X372" s="63"/>
      <c r="Y372" s="62"/>
      <c r="Z372" s="62"/>
      <c r="AA372" s="67"/>
      <c r="AB372" s="62"/>
      <c r="AC372" s="67"/>
      <c r="AD372" s="62"/>
      <c r="AE372" s="67"/>
      <c r="AF372" s="62"/>
    </row>
    <row r="373" spans="7:32" ht="23.25">
      <c r="G373" s="33"/>
      <c r="H373" s="33"/>
      <c r="I373" s="33"/>
      <c r="J373" s="33"/>
      <c r="R373" s="62"/>
      <c r="V373" s="62"/>
      <c r="W373" s="62"/>
      <c r="X373" s="63"/>
      <c r="Y373" s="62"/>
      <c r="Z373" s="62"/>
      <c r="AA373" s="67"/>
      <c r="AB373" s="62"/>
      <c r="AC373" s="67"/>
      <c r="AD373" s="62"/>
      <c r="AE373" s="67"/>
      <c r="AF373" s="62"/>
    </row>
    <row r="374" spans="7:32" ht="23.25">
      <c r="G374" s="33"/>
      <c r="H374" s="33"/>
      <c r="I374" s="33"/>
      <c r="J374" s="33"/>
      <c r="R374" s="62"/>
      <c r="V374" s="62"/>
      <c r="W374" s="62"/>
      <c r="X374" s="63"/>
      <c r="Y374" s="62"/>
      <c r="Z374" s="62"/>
      <c r="AA374" s="67"/>
      <c r="AB374" s="62"/>
      <c r="AC374" s="67"/>
      <c r="AD374" s="62"/>
      <c r="AE374" s="67"/>
      <c r="AF374" s="62"/>
    </row>
    <row r="375" spans="7:32" ht="23.25">
      <c r="G375" s="33"/>
      <c r="H375" s="33"/>
      <c r="I375" s="33"/>
      <c r="J375" s="33"/>
      <c r="R375" s="62"/>
      <c r="V375" s="62"/>
      <c r="W375" s="62"/>
      <c r="X375" s="63"/>
      <c r="Y375" s="62"/>
      <c r="Z375" s="62"/>
      <c r="AA375" s="67"/>
      <c r="AB375" s="62"/>
      <c r="AC375" s="67"/>
      <c r="AD375" s="62"/>
      <c r="AE375" s="67"/>
      <c r="AF375" s="62"/>
    </row>
    <row r="376" spans="7:32" ht="23.25">
      <c r="G376" s="33"/>
      <c r="H376" s="33"/>
      <c r="I376" s="33"/>
      <c r="J376" s="33"/>
      <c r="R376" s="62"/>
      <c r="V376" s="62"/>
      <c r="W376" s="62"/>
      <c r="X376" s="63"/>
      <c r="Y376" s="62"/>
      <c r="Z376" s="62"/>
      <c r="AA376" s="67"/>
      <c r="AB376" s="62"/>
      <c r="AC376" s="67"/>
      <c r="AD376" s="62"/>
      <c r="AE376" s="67"/>
      <c r="AF376" s="62"/>
    </row>
    <row r="377" spans="7:32" ht="23.25">
      <c r="G377" s="33"/>
      <c r="H377" s="33"/>
      <c r="I377" s="33"/>
      <c r="J377" s="33"/>
      <c r="R377" s="62"/>
      <c r="V377" s="62"/>
      <c r="W377" s="62"/>
      <c r="X377" s="63"/>
      <c r="Y377" s="62"/>
      <c r="Z377" s="62"/>
      <c r="AA377" s="67"/>
      <c r="AB377" s="62"/>
      <c r="AC377" s="67"/>
      <c r="AD377" s="62"/>
      <c r="AE377" s="67"/>
      <c r="AF377" s="62"/>
    </row>
    <row r="378" spans="7:32" ht="23.25">
      <c r="G378" s="33"/>
      <c r="H378" s="33"/>
      <c r="I378" s="33"/>
      <c r="J378" s="33"/>
      <c r="R378" s="62"/>
      <c r="V378" s="62"/>
      <c r="W378" s="62"/>
      <c r="X378" s="63"/>
      <c r="Y378" s="62"/>
      <c r="Z378" s="62"/>
      <c r="AA378" s="67"/>
      <c r="AB378" s="62"/>
      <c r="AC378" s="67"/>
      <c r="AD378" s="62"/>
      <c r="AE378" s="67"/>
      <c r="AF378" s="62"/>
    </row>
    <row r="379" spans="7:32" ht="23.25">
      <c r="G379" s="33"/>
      <c r="H379" s="33"/>
      <c r="I379" s="33"/>
      <c r="J379" s="33"/>
      <c r="R379" s="62"/>
      <c r="V379" s="62"/>
      <c r="W379" s="62"/>
      <c r="X379" s="63"/>
      <c r="Y379" s="62"/>
      <c r="Z379" s="62"/>
      <c r="AA379" s="67"/>
      <c r="AB379" s="62"/>
      <c r="AC379" s="67"/>
      <c r="AD379" s="62"/>
      <c r="AE379" s="67"/>
      <c r="AF379" s="62"/>
    </row>
    <row r="380" spans="7:32" ht="23.25">
      <c r="G380" s="33"/>
      <c r="H380" s="33"/>
      <c r="I380" s="33"/>
      <c r="J380" s="33"/>
      <c r="R380" s="62"/>
      <c r="V380" s="62"/>
      <c r="W380" s="62"/>
      <c r="X380" s="63"/>
      <c r="Y380" s="62"/>
      <c r="Z380" s="62"/>
      <c r="AA380" s="67"/>
      <c r="AB380" s="62"/>
      <c r="AC380" s="67"/>
      <c r="AD380" s="62"/>
      <c r="AE380" s="67"/>
      <c r="AF380" s="62"/>
    </row>
    <row r="381" spans="7:32" ht="23.25">
      <c r="G381" s="33"/>
      <c r="H381" s="33"/>
      <c r="I381" s="33"/>
      <c r="J381" s="33"/>
      <c r="R381" s="62"/>
      <c r="V381" s="62"/>
      <c r="W381" s="62"/>
      <c r="X381" s="63"/>
      <c r="Y381" s="62"/>
      <c r="Z381" s="62"/>
      <c r="AA381" s="67"/>
      <c r="AB381" s="62"/>
      <c r="AC381" s="67"/>
      <c r="AD381" s="62"/>
      <c r="AE381" s="67"/>
      <c r="AF381" s="62"/>
    </row>
    <row r="382" spans="7:32" ht="23.25">
      <c r="G382" s="33"/>
      <c r="H382" s="33"/>
      <c r="I382" s="33"/>
      <c r="J382" s="33"/>
      <c r="R382" s="62"/>
      <c r="V382" s="62"/>
      <c r="W382" s="62"/>
      <c r="X382" s="63"/>
      <c r="Y382" s="62"/>
      <c r="Z382" s="62"/>
      <c r="AA382" s="67"/>
      <c r="AB382" s="62"/>
      <c r="AC382" s="67"/>
      <c r="AD382" s="62"/>
      <c r="AE382" s="67"/>
      <c r="AF382" s="62"/>
    </row>
    <row r="383" spans="7:32" ht="23.25">
      <c r="G383" s="33"/>
      <c r="H383" s="33"/>
      <c r="I383" s="33"/>
      <c r="J383" s="33"/>
      <c r="R383" s="62"/>
      <c r="V383" s="62"/>
      <c r="W383" s="62"/>
      <c r="X383" s="63"/>
      <c r="Y383" s="62"/>
      <c r="Z383" s="62"/>
      <c r="AA383" s="67"/>
      <c r="AB383" s="62"/>
      <c r="AC383" s="67"/>
      <c r="AD383" s="62"/>
      <c r="AE383" s="67"/>
      <c r="AF383" s="62"/>
    </row>
    <row r="384" spans="7:32" ht="23.25">
      <c r="G384" s="33"/>
      <c r="H384" s="33"/>
      <c r="I384" s="33"/>
      <c r="J384" s="33"/>
      <c r="R384" s="62"/>
      <c r="V384" s="62"/>
      <c r="W384" s="62"/>
      <c r="X384" s="63"/>
      <c r="Y384" s="62"/>
      <c r="Z384" s="62"/>
      <c r="AA384" s="67"/>
      <c r="AB384" s="62"/>
      <c r="AC384" s="67"/>
      <c r="AD384" s="62"/>
      <c r="AE384" s="67"/>
      <c r="AF384" s="62"/>
    </row>
    <row r="385" spans="7:32" ht="23.25">
      <c r="G385" s="33"/>
      <c r="H385" s="33"/>
      <c r="I385" s="33"/>
      <c r="J385" s="33"/>
      <c r="R385" s="62"/>
      <c r="V385" s="62"/>
      <c r="W385" s="62"/>
      <c r="X385" s="63"/>
      <c r="Y385" s="62"/>
      <c r="Z385" s="62"/>
      <c r="AA385" s="67"/>
      <c r="AB385" s="62"/>
      <c r="AC385" s="67"/>
      <c r="AD385" s="62"/>
      <c r="AE385" s="67"/>
      <c r="AF385" s="62"/>
    </row>
    <row r="386" spans="7:32" ht="23.25">
      <c r="G386" s="33"/>
      <c r="H386" s="33"/>
      <c r="I386" s="33"/>
      <c r="J386" s="33"/>
      <c r="R386" s="62"/>
      <c r="V386" s="62"/>
      <c r="W386" s="62"/>
      <c r="X386" s="63"/>
      <c r="Y386" s="62"/>
      <c r="Z386" s="62"/>
      <c r="AA386" s="67"/>
      <c r="AB386" s="62"/>
      <c r="AC386" s="67"/>
      <c r="AD386" s="62"/>
      <c r="AE386" s="67"/>
      <c r="AF386" s="62"/>
    </row>
    <row r="387" spans="7:32" ht="23.25">
      <c r="G387" s="33"/>
      <c r="H387" s="33"/>
      <c r="I387" s="33"/>
      <c r="J387" s="33"/>
      <c r="R387" s="62"/>
      <c r="V387" s="62"/>
      <c r="W387" s="62"/>
      <c r="X387" s="63"/>
      <c r="Y387" s="62"/>
      <c r="Z387" s="62"/>
      <c r="AA387" s="67"/>
      <c r="AB387" s="62"/>
      <c r="AC387" s="67"/>
      <c r="AD387" s="62"/>
      <c r="AE387" s="67"/>
      <c r="AF387" s="62"/>
    </row>
    <row r="388" spans="7:32" ht="23.25">
      <c r="G388" s="33"/>
      <c r="H388" s="33"/>
      <c r="I388" s="33"/>
      <c r="J388" s="33"/>
      <c r="R388" s="62"/>
      <c r="V388" s="62"/>
      <c r="W388" s="62"/>
      <c r="X388" s="63"/>
      <c r="Y388" s="62"/>
      <c r="Z388" s="62"/>
      <c r="AA388" s="67"/>
      <c r="AB388" s="62"/>
      <c r="AC388" s="67"/>
      <c r="AD388" s="62"/>
      <c r="AE388" s="67"/>
      <c r="AF388" s="62"/>
    </row>
    <row r="389" spans="7:32" ht="23.25">
      <c r="G389" s="33"/>
      <c r="H389" s="33"/>
      <c r="I389" s="33"/>
      <c r="J389" s="33"/>
      <c r="R389" s="62"/>
      <c r="V389" s="62"/>
      <c r="W389" s="62"/>
      <c r="X389" s="63"/>
      <c r="Y389" s="62"/>
      <c r="Z389" s="62"/>
      <c r="AA389" s="67"/>
      <c r="AB389" s="62"/>
      <c r="AC389" s="67"/>
      <c r="AD389" s="62"/>
      <c r="AE389" s="67"/>
      <c r="AF389" s="62"/>
    </row>
    <row r="390" spans="7:32" ht="23.25">
      <c r="G390" s="33"/>
      <c r="H390" s="33"/>
      <c r="I390" s="33"/>
      <c r="J390" s="33"/>
      <c r="R390" s="62"/>
      <c r="V390" s="62"/>
      <c r="W390" s="62"/>
      <c r="X390" s="63"/>
      <c r="Y390" s="62"/>
      <c r="Z390" s="62"/>
      <c r="AA390" s="67"/>
      <c r="AB390" s="62"/>
      <c r="AC390" s="67"/>
      <c r="AD390" s="62"/>
      <c r="AE390" s="67"/>
      <c r="AF390" s="62"/>
    </row>
    <row r="391" spans="7:32" ht="23.25">
      <c r="G391" s="33"/>
      <c r="H391" s="33"/>
      <c r="I391" s="33"/>
      <c r="J391" s="33"/>
      <c r="R391" s="62"/>
      <c r="V391" s="62"/>
      <c r="W391" s="62"/>
      <c r="X391" s="63"/>
      <c r="Y391" s="62"/>
      <c r="Z391" s="62"/>
      <c r="AA391" s="67"/>
      <c r="AB391" s="62"/>
      <c r="AC391" s="67"/>
      <c r="AD391" s="62"/>
      <c r="AE391" s="67"/>
      <c r="AF391" s="62"/>
    </row>
    <row r="392" spans="7:32" ht="23.25">
      <c r="G392" s="33"/>
      <c r="H392" s="33"/>
      <c r="I392" s="33"/>
      <c r="J392" s="33"/>
      <c r="R392" s="62"/>
      <c r="V392" s="62"/>
      <c r="W392" s="62"/>
      <c r="X392" s="63"/>
      <c r="Y392" s="62"/>
      <c r="Z392" s="62"/>
      <c r="AA392" s="67"/>
      <c r="AB392" s="62"/>
      <c r="AC392" s="67"/>
      <c r="AD392" s="62"/>
      <c r="AE392" s="67"/>
      <c r="AF392" s="62"/>
    </row>
    <row r="393" spans="7:32" ht="23.25">
      <c r="G393" s="33"/>
      <c r="H393" s="33"/>
      <c r="I393" s="33"/>
      <c r="J393" s="33"/>
      <c r="R393" s="62"/>
      <c r="V393" s="62"/>
      <c r="W393" s="62"/>
      <c r="X393" s="63"/>
      <c r="Y393" s="62"/>
      <c r="Z393" s="62"/>
      <c r="AA393" s="67"/>
      <c r="AB393" s="62"/>
      <c r="AC393" s="67"/>
      <c r="AD393" s="62"/>
      <c r="AE393" s="67"/>
      <c r="AF393" s="62"/>
    </row>
    <row r="394" spans="7:32" ht="23.25">
      <c r="G394" s="33"/>
      <c r="H394" s="33"/>
      <c r="I394" s="33"/>
      <c r="J394" s="33"/>
      <c r="R394" s="62"/>
      <c r="V394" s="62"/>
      <c r="W394" s="62"/>
      <c r="X394" s="63"/>
      <c r="Y394" s="62"/>
      <c r="Z394" s="62"/>
      <c r="AA394" s="67"/>
      <c r="AB394" s="62"/>
      <c r="AC394" s="67"/>
      <c r="AD394" s="62"/>
      <c r="AE394" s="67"/>
      <c r="AF394" s="62"/>
    </row>
    <row r="395" spans="7:32" ht="23.25">
      <c r="G395" s="33"/>
      <c r="H395" s="33"/>
      <c r="I395" s="33"/>
      <c r="J395" s="33"/>
      <c r="R395" s="62"/>
      <c r="V395" s="62"/>
      <c r="W395" s="62"/>
      <c r="X395" s="63"/>
      <c r="Y395" s="62"/>
      <c r="Z395" s="62"/>
      <c r="AA395" s="67"/>
      <c r="AB395" s="62"/>
      <c r="AC395" s="67"/>
      <c r="AD395" s="62"/>
      <c r="AE395" s="67"/>
      <c r="AF395" s="62"/>
    </row>
    <row r="396" spans="7:32" ht="23.25">
      <c r="G396" s="33"/>
      <c r="H396" s="33"/>
      <c r="I396" s="33"/>
      <c r="J396" s="33"/>
      <c r="R396" s="62"/>
      <c r="V396" s="62"/>
      <c r="W396" s="62"/>
      <c r="X396" s="63"/>
      <c r="Y396" s="62"/>
      <c r="Z396" s="62"/>
      <c r="AA396" s="67"/>
      <c r="AB396" s="62"/>
      <c r="AC396" s="67"/>
      <c r="AD396" s="62"/>
      <c r="AE396" s="67"/>
      <c r="AF396" s="62"/>
    </row>
    <row r="397" spans="7:32" ht="23.25">
      <c r="G397" s="33"/>
      <c r="H397" s="33"/>
      <c r="I397" s="33"/>
      <c r="J397" s="33"/>
      <c r="R397" s="62"/>
      <c r="V397" s="62"/>
      <c r="W397" s="62"/>
      <c r="X397" s="63"/>
      <c r="Y397" s="62"/>
      <c r="Z397" s="62"/>
      <c r="AA397" s="67"/>
      <c r="AB397" s="62"/>
      <c r="AC397" s="67"/>
      <c r="AD397" s="62"/>
      <c r="AE397" s="67"/>
      <c r="AF397" s="62"/>
    </row>
    <row r="398" spans="7:32" ht="23.25">
      <c r="G398" s="33"/>
      <c r="H398" s="33"/>
      <c r="I398" s="33"/>
      <c r="J398" s="33"/>
      <c r="R398" s="62"/>
      <c r="V398" s="62"/>
      <c r="W398" s="62"/>
      <c r="X398" s="63"/>
      <c r="Y398" s="62"/>
      <c r="Z398" s="62"/>
      <c r="AA398" s="67"/>
      <c r="AB398" s="62"/>
      <c r="AC398" s="67"/>
      <c r="AD398" s="62"/>
      <c r="AE398" s="67"/>
      <c r="AF398" s="62"/>
    </row>
    <row r="399" spans="7:32" ht="23.25">
      <c r="G399" s="33"/>
      <c r="H399" s="33"/>
      <c r="I399" s="33"/>
      <c r="J399" s="33"/>
      <c r="R399" s="62"/>
      <c r="V399" s="62"/>
      <c r="W399" s="62"/>
      <c r="X399" s="63"/>
      <c r="Y399" s="62"/>
      <c r="Z399" s="62"/>
      <c r="AA399" s="67"/>
      <c r="AB399" s="62"/>
      <c r="AC399" s="67"/>
      <c r="AD399" s="62"/>
      <c r="AE399" s="67"/>
      <c r="AF399" s="62"/>
    </row>
    <row r="400" spans="7:32" ht="23.25">
      <c r="G400" s="33"/>
      <c r="H400" s="33"/>
      <c r="I400" s="33"/>
      <c r="J400" s="33"/>
      <c r="R400" s="62"/>
      <c r="V400" s="62"/>
      <c r="W400" s="62"/>
      <c r="X400" s="63"/>
      <c r="Y400" s="62"/>
      <c r="Z400" s="62"/>
      <c r="AA400" s="67"/>
      <c r="AB400" s="62"/>
      <c r="AC400" s="67"/>
      <c r="AD400" s="62"/>
      <c r="AE400" s="67"/>
      <c r="AF400" s="62"/>
    </row>
    <row r="401" spans="7:32" ht="23.25">
      <c r="G401" s="33"/>
      <c r="H401" s="33"/>
      <c r="I401" s="33"/>
      <c r="J401" s="33"/>
      <c r="R401" s="62"/>
      <c r="V401" s="62"/>
      <c r="W401" s="62"/>
      <c r="X401" s="63"/>
      <c r="Y401" s="62"/>
      <c r="Z401" s="62"/>
      <c r="AA401" s="67"/>
      <c r="AB401" s="62"/>
      <c r="AC401" s="67"/>
      <c r="AD401" s="62"/>
      <c r="AE401" s="67"/>
      <c r="AF401" s="62"/>
    </row>
    <row r="402" spans="7:32" ht="23.25">
      <c r="G402" s="33"/>
      <c r="H402" s="33"/>
      <c r="I402" s="33"/>
      <c r="J402" s="33"/>
      <c r="R402" s="62"/>
      <c r="V402" s="62"/>
      <c r="W402" s="62"/>
      <c r="X402" s="63"/>
      <c r="Y402" s="62"/>
      <c r="Z402" s="62"/>
      <c r="AA402" s="67"/>
      <c r="AB402" s="62"/>
      <c r="AC402" s="67"/>
      <c r="AD402" s="62"/>
      <c r="AE402" s="67"/>
      <c r="AF402" s="62"/>
    </row>
    <row r="403" spans="7:32" ht="23.25">
      <c r="G403" s="33"/>
      <c r="H403" s="33"/>
      <c r="I403" s="33"/>
      <c r="J403" s="33"/>
      <c r="R403" s="62"/>
      <c r="V403" s="62"/>
      <c r="W403" s="62"/>
      <c r="X403" s="63"/>
      <c r="Y403" s="62"/>
      <c r="Z403" s="62"/>
      <c r="AA403" s="67"/>
      <c r="AB403" s="62"/>
      <c r="AC403" s="67"/>
      <c r="AD403" s="62"/>
      <c r="AE403" s="67"/>
      <c r="AF403" s="62"/>
    </row>
    <row r="404" spans="7:32" ht="23.25">
      <c r="G404" s="33"/>
      <c r="H404" s="33"/>
      <c r="I404" s="33"/>
      <c r="J404" s="33"/>
      <c r="R404" s="62"/>
      <c r="V404" s="62"/>
      <c r="W404" s="62"/>
      <c r="X404" s="63"/>
      <c r="Y404" s="62"/>
      <c r="Z404" s="62"/>
      <c r="AA404" s="67"/>
      <c r="AB404" s="62"/>
      <c r="AC404" s="67"/>
      <c r="AD404" s="62"/>
      <c r="AE404" s="67"/>
      <c r="AF404" s="62"/>
    </row>
    <row r="405" spans="7:32" ht="23.25">
      <c r="G405" s="33"/>
      <c r="H405" s="33"/>
      <c r="I405" s="33"/>
      <c r="J405" s="33"/>
      <c r="R405" s="62"/>
      <c r="V405" s="62"/>
      <c r="W405" s="62"/>
      <c r="X405" s="63"/>
      <c r="Y405" s="62"/>
      <c r="Z405" s="62"/>
      <c r="AA405" s="67"/>
      <c r="AB405" s="62"/>
      <c r="AC405" s="67"/>
      <c r="AD405" s="62"/>
      <c r="AE405" s="67"/>
      <c r="AF405" s="62"/>
    </row>
    <row r="406" spans="7:32" ht="23.25">
      <c r="G406" s="33"/>
      <c r="H406" s="33"/>
      <c r="I406" s="33"/>
      <c r="J406" s="33"/>
      <c r="R406" s="62"/>
      <c r="V406" s="62"/>
      <c r="W406" s="62"/>
      <c r="X406" s="63"/>
      <c r="Y406" s="62"/>
      <c r="Z406" s="62"/>
      <c r="AA406" s="67"/>
      <c r="AB406" s="62"/>
      <c r="AC406" s="67"/>
      <c r="AD406" s="62"/>
      <c r="AE406" s="67"/>
      <c r="AF406" s="62"/>
    </row>
    <row r="407" spans="7:32" ht="23.25">
      <c r="G407" s="33"/>
      <c r="H407" s="33"/>
      <c r="I407" s="33"/>
      <c r="J407" s="33"/>
      <c r="R407" s="62"/>
      <c r="V407" s="62"/>
      <c r="W407" s="62"/>
      <c r="X407" s="63"/>
      <c r="Y407" s="62"/>
      <c r="Z407" s="62"/>
      <c r="AA407" s="67"/>
      <c r="AB407" s="62"/>
      <c r="AC407" s="67"/>
      <c r="AD407" s="62"/>
      <c r="AE407" s="67"/>
      <c r="AF407" s="62"/>
    </row>
    <row r="408" spans="7:32" ht="23.25">
      <c r="G408" s="33"/>
      <c r="H408" s="33"/>
      <c r="I408" s="33"/>
      <c r="J408" s="33"/>
      <c r="R408" s="62"/>
      <c r="V408" s="62"/>
      <c r="W408" s="62"/>
      <c r="X408" s="63"/>
      <c r="Y408" s="62"/>
      <c r="Z408" s="62"/>
      <c r="AA408" s="67"/>
      <c r="AB408" s="62"/>
      <c r="AC408" s="67"/>
      <c r="AD408" s="62"/>
      <c r="AE408" s="67"/>
      <c r="AF408" s="62"/>
    </row>
    <row r="409" spans="7:32" ht="23.25">
      <c r="G409" s="33"/>
      <c r="H409" s="33"/>
      <c r="I409" s="33"/>
      <c r="J409" s="33"/>
      <c r="R409" s="62"/>
      <c r="V409" s="62"/>
      <c r="W409" s="62"/>
      <c r="X409" s="63"/>
      <c r="Y409" s="62"/>
      <c r="Z409" s="62"/>
      <c r="AA409" s="67"/>
      <c r="AB409" s="62"/>
      <c r="AC409" s="67"/>
      <c r="AD409" s="62"/>
      <c r="AE409" s="67"/>
      <c r="AF409" s="62"/>
    </row>
    <row r="410" spans="7:32" ht="23.25">
      <c r="G410" s="33"/>
      <c r="H410" s="33"/>
      <c r="I410" s="33"/>
      <c r="J410" s="33"/>
      <c r="R410" s="62"/>
      <c r="V410" s="62"/>
      <c r="W410" s="62"/>
      <c r="X410" s="63"/>
      <c r="Y410" s="62"/>
      <c r="Z410" s="62"/>
      <c r="AA410" s="67"/>
      <c r="AB410" s="62"/>
      <c r="AC410" s="67"/>
      <c r="AD410" s="62"/>
      <c r="AE410" s="67"/>
      <c r="AF410" s="62"/>
    </row>
    <row r="411" spans="7:32" ht="23.25">
      <c r="G411" s="33"/>
      <c r="H411" s="33"/>
      <c r="I411" s="33"/>
      <c r="J411" s="33"/>
      <c r="R411" s="62"/>
      <c r="V411" s="62"/>
      <c r="W411" s="62"/>
      <c r="X411" s="63"/>
      <c r="Y411" s="62"/>
      <c r="Z411" s="62"/>
      <c r="AA411" s="67"/>
      <c r="AB411" s="62"/>
      <c r="AC411" s="67"/>
      <c r="AD411" s="62"/>
      <c r="AE411" s="67"/>
      <c r="AF411" s="62"/>
    </row>
    <row r="412" spans="7:32" ht="23.25">
      <c r="G412" s="33"/>
      <c r="H412" s="33"/>
      <c r="I412" s="33"/>
      <c r="J412" s="33"/>
      <c r="R412" s="62"/>
      <c r="V412" s="62"/>
      <c r="W412" s="62"/>
      <c r="X412" s="63"/>
      <c r="Y412" s="62"/>
      <c r="Z412" s="62"/>
      <c r="AA412" s="67"/>
      <c r="AB412" s="62"/>
      <c r="AC412" s="67"/>
      <c r="AD412" s="62"/>
      <c r="AE412" s="67"/>
      <c r="AF412" s="62"/>
    </row>
    <row r="413" spans="7:32" ht="23.25">
      <c r="G413" s="33"/>
      <c r="H413" s="33"/>
      <c r="I413" s="33"/>
      <c r="J413" s="33"/>
      <c r="R413" s="62"/>
      <c r="V413" s="62"/>
      <c r="W413" s="62"/>
      <c r="X413" s="63"/>
      <c r="Y413" s="62"/>
      <c r="Z413" s="62"/>
      <c r="AA413" s="67"/>
      <c r="AB413" s="62"/>
      <c r="AC413" s="67"/>
      <c r="AD413" s="62"/>
      <c r="AE413" s="67"/>
      <c r="AF413" s="62"/>
    </row>
    <row r="414" spans="7:32" ht="23.25">
      <c r="G414" s="33"/>
      <c r="H414" s="33"/>
      <c r="I414" s="33"/>
      <c r="J414" s="33"/>
      <c r="R414" s="62"/>
      <c r="V414" s="62"/>
      <c r="W414" s="62"/>
      <c r="X414" s="63"/>
      <c r="Y414" s="62"/>
      <c r="Z414" s="62"/>
      <c r="AA414" s="67"/>
      <c r="AB414" s="62"/>
      <c r="AC414" s="67"/>
      <c r="AD414" s="62"/>
      <c r="AE414" s="67"/>
      <c r="AF414" s="62"/>
    </row>
    <row r="415" spans="7:32" ht="23.25">
      <c r="G415" s="33"/>
      <c r="H415" s="33"/>
      <c r="I415" s="33"/>
      <c r="J415" s="33"/>
      <c r="R415" s="62"/>
      <c r="V415" s="62"/>
      <c r="W415" s="62"/>
      <c r="X415" s="63"/>
      <c r="Y415" s="62"/>
      <c r="Z415" s="62"/>
      <c r="AA415" s="67"/>
      <c r="AB415" s="62"/>
      <c r="AC415" s="67"/>
      <c r="AD415" s="62"/>
      <c r="AE415" s="67"/>
      <c r="AF415" s="62"/>
    </row>
    <row r="416" spans="7:32" ht="23.25">
      <c r="G416" s="33"/>
      <c r="H416" s="33"/>
      <c r="I416" s="33"/>
      <c r="J416" s="33"/>
      <c r="R416" s="62"/>
      <c r="V416" s="62"/>
      <c r="W416" s="62"/>
      <c r="X416" s="63"/>
      <c r="Y416" s="62"/>
      <c r="Z416" s="62"/>
      <c r="AA416" s="67"/>
      <c r="AB416" s="62"/>
      <c r="AC416" s="67"/>
      <c r="AD416" s="62"/>
      <c r="AE416" s="67"/>
      <c r="AF416" s="62"/>
    </row>
    <row r="417" spans="7:32" ht="23.25">
      <c r="G417" s="33"/>
      <c r="H417" s="33"/>
      <c r="I417" s="33"/>
      <c r="J417" s="33"/>
      <c r="R417" s="62"/>
      <c r="V417" s="62"/>
      <c r="W417" s="62"/>
      <c r="X417" s="63"/>
      <c r="Y417" s="62"/>
      <c r="Z417" s="62"/>
      <c r="AA417" s="67"/>
      <c r="AB417" s="62"/>
      <c r="AC417" s="67"/>
      <c r="AD417" s="62"/>
      <c r="AE417" s="67"/>
      <c r="AF417" s="62"/>
    </row>
    <row r="418" spans="7:32" ht="23.25">
      <c r="G418" s="33"/>
      <c r="H418" s="33"/>
      <c r="I418" s="33"/>
      <c r="J418" s="33"/>
      <c r="R418" s="62"/>
      <c r="V418" s="62"/>
      <c r="W418" s="62"/>
      <c r="X418" s="63"/>
      <c r="Y418" s="62"/>
      <c r="Z418" s="62"/>
      <c r="AA418" s="67"/>
      <c r="AB418" s="62"/>
      <c r="AC418" s="67"/>
      <c r="AD418" s="62"/>
      <c r="AE418" s="67"/>
      <c r="AF418" s="62"/>
    </row>
    <row r="419" spans="7:32" ht="23.25">
      <c r="G419" s="33"/>
      <c r="H419" s="33"/>
      <c r="I419" s="33"/>
      <c r="J419" s="33"/>
      <c r="R419" s="62"/>
      <c r="V419" s="62"/>
      <c r="W419" s="62"/>
      <c r="X419" s="63"/>
      <c r="Y419" s="62"/>
      <c r="Z419" s="62"/>
      <c r="AA419" s="67"/>
      <c r="AB419" s="62"/>
      <c r="AC419" s="67"/>
      <c r="AD419" s="62"/>
      <c r="AE419" s="67"/>
      <c r="AF419" s="62"/>
    </row>
    <row r="420" spans="7:32" ht="23.25">
      <c r="G420" s="33"/>
      <c r="H420" s="33"/>
      <c r="I420" s="33"/>
      <c r="J420" s="33"/>
      <c r="R420" s="62"/>
      <c r="V420" s="62"/>
      <c r="W420" s="62"/>
      <c r="X420" s="63"/>
      <c r="Y420" s="62"/>
      <c r="Z420" s="62"/>
      <c r="AA420" s="67"/>
      <c r="AB420" s="62"/>
      <c r="AC420" s="67"/>
      <c r="AD420" s="62"/>
      <c r="AE420" s="67"/>
      <c r="AF420" s="62"/>
    </row>
    <row r="421" spans="7:32" ht="23.25">
      <c r="G421" s="33"/>
      <c r="H421" s="33"/>
      <c r="I421" s="33"/>
      <c r="J421" s="33"/>
      <c r="R421" s="62"/>
      <c r="V421" s="62"/>
      <c r="W421" s="62"/>
      <c r="X421" s="63"/>
      <c r="Y421" s="62"/>
      <c r="Z421" s="62"/>
      <c r="AA421" s="67"/>
      <c r="AB421" s="62"/>
      <c r="AC421" s="67"/>
      <c r="AD421" s="62"/>
      <c r="AE421" s="67"/>
      <c r="AF421" s="62"/>
    </row>
    <row r="422" spans="7:32" ht="23.25">
      <c r="G422" s="33"/>
      <c r="H422" s="33"/>
      <c r="I422" s="33"/>
      <c r="J422" s="33"/>
      <c r="R422" s="62"/>
      <c r="V422" s="62"/>
      <c r="W422" s="62"/>
      <c r="X422" s="63"/>
      <c r="Y422" s="62"/>
      <c r="Z422" s="62"/>
      <c r="AA422" s="67"/>
      <c r="AB422" s="62"/>
      <c r="AC422" s="67"/>
      <c r="AD422" s="62"/>
      <c r="AE422" s="67"/>
      <c r="AF422" s="62"/>
    </row>
    <row r="423" spans="7:32" ht="23.25">
      <c r="G423" s="33"/>
      <c r="H423" s="33"/>
      <c r="I423" s="33"/>
      <c r="J423" s="33"/>
      <c r="R423" s="62"/>
      <c r="V423" s="62"/>
      <c r="W423" s="62"/>
      <c r="X423" s="63"/>
      <c r="Y423" s="62"/>
      <c r="Z423" s="62"/>
      <c r="AA423" s="67"/>
      <c r="AB423" s="62"/>
      <c r="AC423" s="67"/>
      <c r="AD423" s="62"/>
      <c r="AE423" s="67"/>
      <c r="AF423" s="62"/>
    </row>
    <row r="424" spans="7:32" ht="23.25">
      <c r="G424" s="33"/>
      <c r="H424" s="33"/>
      <c r="I424" s="33"/>
      <c r="J424" s="33"/>
      <c r="R424" s="62"/>
      <c r="V424" s="62"/>
      <c r="W424" s="62"/>
      <c r="X424" s="63"/>
      <c r="Y424" s="62"/>
      <c r="Z424" s="62"/>
      <c r="AA424" s="67"/>
      <c r="AB424" s="62"/>
      <c r="AC424" s="67"/>
      <c r="AD424" s="62"/>
      <c r="AE424" s="67"/>
      <c r="AF424" s="62"/>
    </row>
    <row r="425" spans="7:32" ht="23.25">
      <c r="G425" s="33"/>
      <c r="H425" s="33"/>
      <c r="I425" s="33"/>
      <c r="J425" s="33"/>
      <c r="R425" s="62"/>
      <c r="V425" s="62"/>
      <c r="W425" s="62"/>
      <c r="X425" s="63"/>
      <c r="Y425" s="62"/>
      <c r="Z425" s="62"/>
      <c r="AA425" s="67"/>
      <c r="AB425" s="62"/>
      <c r="AC425" s="67"/>
      <c r="AD425" s="62"/>
      <c r="AE425" s="67"/>
      <c r="AF425" s="62"/>
    </row>
    <row r="426" spans="7:32" ht="23.25">
      <c r="G426" s="33"/>
      <c r="H426" s="33"/>
      <c r="I426" s="33"/>
      <c r="J426" s="33"/>
      <c r="R426" s="62"/>
      <c r="V426" s="62"/>
      <c r="W426" s="62"/>
      <c r="X426" s="63"/>
      <c r="Y426" s="62"/>
      <c r="Z426" s="62"/>
      <c r="AA426" s="67"/>
      <c r="AB426" s="62"/>
      <c r="AC426" s="67"/>
      <c r="AD426" s="62"/>
      <c r="AE426" s="67"/>
      <c r="AF426" s="62"/>
    </row>
    <row r="427" spans="7:32" ht="23.25">
      <c r="G427" s="33"/>
      <c r="H427" s="33"/>
      <c r="I427" s="33"/>
      <c r="J427" s="33"/>
      <c r="R427" s="62"/>
      <c r="V427" s="62"/>
      <c r="W427" s="62"/>
      <c r="X427" s="63"/>
      <c r="Y427" s="62"/>
      <c r="Z427" s="62"/>
      <c r="AA427" s="67"/>
      <c r="AB427" s="62"/>
      <c r="AC427" s="67"/>
      <c r="AD427" s="62"/>
      <c r="AE427" s="67"/>
      <c r="AF427" s="62"/>
    </row>
    <row r="428" spans="7:32" ht="23.25">
      <c r="G428" s="33"/>
      <c r="H428" s="33"/>
      <c r="I428" s="33"/>
      <c r="J428" s="33"/>
      <c r="R428" s="62"/>
      <c r="V428" s="62"/>
      <c r="W428" s="62"/>
      <c r="X428" s="63"/>
      <c r="Y428" s="62"/>
      <c r="Z428" s="62"/>
      <c r="AA428" s="67"/>
      <c r="AB428" s="62"/>
      <c r="AC428" s="67"/>
      <c r="AD428" s="62"/>
      <c r="AE428" s="67"/>
      <c r="AF428" s="62"/>
    </row>
    <row r="429" spans="7:32" ht="23.25">
      <c r="G429" s="33"/>
      <c r="H429" s="33"/>
      <c r="I429" s="33"/>
      <c r="J429" s="33"/>
      <c r="R429" s="62"/>
      <c r="V429" s="62"/>
      <c r="W429" s="62"/>
      <c r="X429" s="63"/>
      <c r="Y429" s="62"/>
      <c r="Z429" s="62"/>
      <c r="AA429" s="67"/>
      <c r="AB429" s="62"/>
      <c r="AC429" s="67"/>
      <c r="AD429" s="62"/>
      <c r="AE429" s="67"/>
      <c r="AF429" s="62"/>
    </row>
    <row r="430" spans="7:32" ht="23.25">
      <c r="G430" s="33"/>
      <c r="H430" s="33"/>
      <c r="I430" s="33"/>
      <c r="J430" s="33"/>
      <c r="R430" s="62"/>
      <c r="V430" s="62"/>
      <c r="W430" s="62"/>
      <c r="X430" s="63"/>
      <c r="Y430" s="62"/>
      <c r="Z430" s="62"/>
      <c r="AA430" s="67"/>
      <c r="AB430" s="62"/>
      <c r="AC430" s="67"/>
      <c r="AD430" s="62"/>
      <c r="AE430" s="67"/>
      <c r="AF430" s="62"/>
    </row>
    <row r="431" spans="7:32" ht="23.25">
      <c r="G431" s="33"/>
      <c r="H431" s="33"/>
      <c r="I431" s="33"/>
      <c r="J431" s="33"/>
      <c r="R431" s="62"/>
      <c r="V431" s="62"/>
      <c r="W431" s="62"/>
      <c r="X431" s="63"/>
      <c r="Y431" s="62"/>
      <c r="Z431" s="62"/>
      <c r="AA431" s="67"/>
      <c r="AB431" s="62"/>
      <c r="AC431" s="67"/>
      <c r="AD431" s="62"/>
      <c r="AE431" s="67"/>
      <c r="AF431" s="62"/>
    </row>
    <row r="432" spans="7:32" ht="23.25">
      <c r="G432" s="33"/>
      <c r="H432" s="33"/>
      <c r="I432" s="33"/>
      <c r="J432" s="33"/>
      <c r="R432" s="62"/>
      <c r="V432" s="62"/>
      <c r="W432" s="62"/>
      <c r="X432" s="63"/>
      <c r="Y432" s="62"/>
      <c r="Z432" s="62"/>
      <c r="AA432" s="67"/>
      <c r="AB432" s="62"/>
      <c r="AC432" s="67"/>
      <c r="AD432" s="62"/>
      <c r="AE432" s="67"/>
      <c r="AF432" s="62"/>
    </row>
    <row r="433" spans="7:32" ht="23.25">
      <c r="G433" s="33"/>
      <c r="H433" s="33"/>
      <c r="I433" s="33"/>
      <c r="J433" s="33"/>
      <c r="R433" s="62"/>
      <c r="V433" s="62"/>
      <c r="W433" s="62"/>
      <c r="X433" s="63"/>
      <c r="Y433" s="62"/>
      <c r="Z433" s="62"/>
      <c r="AA433" s="67"/>
      <c r="AB433" s="62"/>
      <c r="AC433" s="67"/>
      <c r="AD433" s="62"/>
      <c r="AE433" s="67"/>
      <c r="AF433" s="62"/>
    </row>
    <row r="434" spans="7:32" ht="23.25">
      <c r="G434" s="33"/>
      <c r="H434" s="33"/>
      <c r="I434" s="33"/>
      <c r="J434" s="33"/>
      <c r="R434" s="62"/>
      <c r="V434" s="62"/>
      <c r="W434" s="62"/>
      <c r="X434" s="63"/>
      <c r="Y434" s="62"/>
      <c r="Z434" s="62"/>
      <c r="AA434" s="67"/>
      <c r="AB434" s="62"/>
      <c r="AC434" s="67"/>
      <c r="AD434" s="62"/>
      <c r="AE434" s="67"/>
      <c r="AF434" s="62"/>
    </row>
    <row r="435" spans="7:32" ht="23.25">
      <c r="G435" s="33"/>
      <c r="H435" s="33"/>
      <c r="I435" s="33"/>
      <c r="J435" s="33"/>
      <c r="R435" s="62"/>
      <c r="V435" s="62"/>
      <c r="W435" s="62"/>
      <c r="X435" s="63"/>
      <c r="Y435" s="62"/>
      <c r="Z435" s="62"/>
      <c r="AA435" s="67"/>
      <c r="AB435" s="62"/>
      <c r="AC435" s="67"/>
      <c r="AD435" s="62"/>
      <c r="AE435" s="67"/>
      <c r="AF435" s="62"/>
    </row>
    <row r="436" spans="7:32" ht="23.25">
      <c r="G436" s="33"/>
      <c r="H436" s="33"/>
      <c r="I436" s="33"/>
      <c r="J436" s="33"/>
      <c r="R436" s="62"/>
      <c r="V436" s="62"/>
      <c r="W436" s="62"/>
      <c r="X436" s="63"/>
      <c r="Y436" s="62"/>
      <c r="Z436" s="62"/>
      <c r="AA436" s="67"/>
      <c r="AB436" s="62"/>
      <c r="AC436" s="67"/>
      <c r="AD436" s="62"/>
      <c r="AE436" s="67"/>
      <c r="AF436" s="62"/>
    </row>
    <row r="437" spans="7:32" ht="23.25">
      <c r="G437" s="33"/>
      <c r="H437" s="33"/>
      <c r="I437" s="33"/>
      <c r="J437" s="33"/>
      <c r="R437" s="62"/>
      <c r="V437" s="62"/>
      <c r="W437" s="62"/>
      <c r="X437" s="63"/>
      <c r="Y437" s="62"/>
      <c r="Z437" s="62"/>
      <c r="AA437" s="67"/>
      <c r="AB437" s="62"/>
      <c r="AC437" s="67"/>
      <c r="AD437" s="62"/>
      <c r="AE437" s="67"/>
      <c r="AF437" s="62"/>
    </row>
    <row r="438" spans="7:32" ht="23.25">
      <c r="G438" s="33"/>
      <c r="H438" s="33"/>
      <c r="I438" s="33"/>
      <c r="J438" s="33"/>
      <c r="R438" s="62"/>
      <c r="V438" s="62"/>
      <c r="W438" s="62"/>
      <c r="X438" s="63"/>
      <c r="Y438" s="62"/>
      <c r="Z438" s="62"/>
      <c r="AA438" s="67"/>
      <c r="AB438" s="62"/>
      <c r="AC438" s="67"/>
      <c r="AD438" s="62"/>
      <c r="AE438" s="67"/>
      <c r="AF438" s="62"/>
    </row>
    <row r="439" spans="7:32" ht="23.25">
      <c r="G439" s="33"/>
      <c r="H439" s="33"/>
      <c r="I439" s="33"/>
      <c r="J439" s="33"/>
      <c r="R439" s="62"/>
      <c r="V439" s="62"/>
      <c r="W439" s="62"/>
      <c r="X439" s="63"/>
      <c r="Y439" s="62"/>
      <c r="Z439" s="62"/>
      <c r="AA439" s="67"/>
      <c r="AB439" s="62"/>
      <c r="AC439" s="67"/>
      <c r="AD439" s="62"/>
      <c r="AE439" s="67"/>
      <c r="AF439" s="62"/>
    </row>
    <row r="440" spans="7:32" ht="23.25">
      <c r="G440" s="33"/>
      <c r="H440" s="33"/>
      <c r="I440" s="33"/>
      <c r="J440" s="33"/>
      <c r="R440" s="62"/>
      <c r="V440" s="62"/>
      <c r="W440" s="62"/>
      <c r="X440" s="63"/>
      <c r="Y440" s="62"/>
      <c r="Z440" s="62"/>
      <c r="AA440" s="67"/>
      <c r="AB440" s="62"/>
      <c r="AC440" s="67"/>
      <c r="AD440" s="62"/>
      <c r="AE440" s="67"/>
      <c r="AF440" s="62"/>
    </row>
    <row r="441" spans="7:32" ht="23.25">
      <c r="G441" s="33"/>
      <c r="H441" s="33"/>
      <c r="I441" s="33"/>
      <c r="J441" s="33"/>
      <c r="R441" s="62"/>
      <c r="V441" s="62"/>
      <c r="W441" s="62"/>
      <c r="X441" s="63"/>
      <c r="Y441" s="62"/>
      <c r="Z441" s="62"/>
      <c r="AA441" s="67"/>
      <c r="AB441" s="62"/>
      <c r="AC441" s="67"/>
      <c r="AD441" s="62"/>
      <c r="AE441" s="67"/>
      <c r="AF441" s="62"/>
    </row>
    <row r="442" spans="7:32" ht="23.25">
      <c r="G442" s="33"/>
      <c r="H442" s="33"/>
      <c r="I442" s="33"/>
      <c r="J442" s="33"/>
      <c r="R442" s="62"/>
      <c r="V442" s="62"/>
      <c r="W442" s="62"/>
      <c r="X442" s="63"/>
      <c r="Y442" s="62"/>
      <c r="Z442" s="62"/>
      <c r="AA442" s="67"/>
      <c r="AB442" s="62"/>
      <c r="AC442" s="67"/>
      <c r="AD442" s="62"/>
      <c r="AE442" s="67"/>
      <c r="AF442" s="62"/>
    </row>
    <row r="443" spans="7:32" ht="23.25">
      <c r="G443" s="33"/>
      <c r="H443" s="33"/>
      <c r="I443" s="33"/>
      <c r="J443" s="33"/>
      <c r="R443" s="62"/>
      <c r="V443" s="62"/>
      <c r="W443" s="62"/>
      <c r="X443" s="63"/>
      <c r="Y443" s="62"/>
      <c r="Z443" s="62"/>
      <c r="AA443" s="67"/>
      <c r="AB443" s="62"/>
      <c r="AC443" s="67"/>
      <c r="AD443" s="62"/>
      <c r="AE443" s="67"/>
      <c r="AF443" s="62"/>
    </row>
    <row r="444" spans="7:32" ht="23.25">
      <c r="G444" s="33"/>
      <c r="H444" s="33"/>
      <c r="I444" s="33"/>
      <c r="J444" s="33"/>
      <c r="R444" s="62"/>
      <c r="V444" s="62"/>
      <c r="W444" s="62"/>
      <c r="X444" s="63"/>
      <c r="Y444" s="62"/>
      <c r="Z444" s="62"/>
      <c r="AA444" s="67"/>
      <c r="AB444" s="62"/>
      <c r="AC444" s="67"/>
      <c r="AD444" s="62"/>
      <c r="AE444" s="67"/>
      <c r="AF444" s="62"/>
    </row>
    <row r="445" spans="7:32" ht="23.25">
      <c r="G445" s="33"/>
      <c r="H445" s="33"/>
      <c r="I445" s="33"/>
      <c r="J445" s="33"/>
      <c r="R445" s="62"/>
      <c r="V445" s="62"/>
      <c r="W445" s="62"/>
      <c r="X445" s="63"/>
      <c r="Y445" s="62"/>
      <c r="Z445" s="62"/>
      <c r="AA445" s="67"/>
      <c r="AB445" s="62"/>
      <c r="AC445" s="67"/>
      <c r="AD445" s="62"/>
      <c r="AE445" s="67"/>
      <c r="AF445" s="62"/>
    </row>
    <row r="446" spans="7:32" ht="23.25">
      <c r="G446" s="33"/>
      <c r="H446" s="33"/>
      <c r="I446" s="33"/>
      <c r="J446" s="33"/>
      <c r="R446" s="62"/>
      <c r="V446" s="62"/>
      <c r="W446" s="62"/>
      <c r="X446" s="63"/>
      <c r="Y446" s="62"/>
      <c r="Z446" s="62"/>
      <c r="AA446" s="67"/>
      <c r="AB446" s="62"/>
      <c r="AC446" s="67"/>
      <c r="AD446" s="62"/>
      <c r="AE446" s="67"/>
      <c r="AF446" s="62"/>
    </row>
    <row r="447" spans="7:32" ht="23.25">
      <c r="G447" s="33"/>
      <c r="H447" s="33"/>
      <c r="I447" s="33"/>
      <c r="J447" s="33"/>
      <c r="R447" s="62"/>
      <c r="V447" s="62"/>
      <c r="W447" s="62"/>
      <c r="X447" s="63"/>
      <c r="Y447" s="62"/>
      <c r="Z447" s="62"/>
      <c r="AA447" s="67"/>
      <c r="AB447" s="62"/>
      <c r="AC447" s="67"/>
      <c r="AD447" s="62"/>
      <c r="AE447" s="67"/>
      <c r="AF447" s="62"/>
    </row>
    <row r="448" spans="7:32" ht="23.25">
      <c r="G448" s="33"/>
      <c r="H448" s="33"/>
      <c r="I448" s="33"/>
      <c r="J448" s="33"/>
      <c r="R448" s="62"/>
      <c r="V448" s="62"/>
      <c r="W448" s="62"/>
      <c r="X448" s="63"/>
      <c r="Y448" s="62"/>
      <c r="Z448" s="62"/>
      <c r="AA448" s="67"/>
      <c r="AB448" s="62"/>
      <c r="AC448" s="67"/>
      <c r="AD448" s="62"/>
      <c r="AE448" s="67"/>
      <c r="AF448" s="62"/>
    </row>
    <row r="449" spans="7:32" ht="23.25">
      <c r="G449" s="33"/>
      <c r="H449" s="33"/>
      <c r="I449" s="33"/>
      <c r="J449" s="33"/>
      <c r="R449" s="62"/>
      <c r="V449" s="62"/>
      <c r="W449" s="62"/>
      <c r="X449" s="63"/>
      <c r="Y449" s="62"/>
      <c r="Z449" s="62"/>
      <c r="AA449" s="67"/>
      <c r="AB449" s="62"/>
      <c r="AC449" s="67"/>
      <c r="AD449" s="62"/>
      <c r="AE449" s="67"/>
      <c r="AF449" s="62"/>
    </row>
    <row r="450" spans="7:32" ht="23.25">
      <c r="G450" s="33"/>
      <c r="H450" s="33"/>
      <c r="I450" s="33"/>
      <c r="J450" s="33"/>
      <c r="R450" s="62"/>
      <c r="V450" s="62"/>
      <c r="W450" s="62"/>
      <c r="X450" s="63"/>
      <c r="Y450" s="62"/>
      <c r="Z450" s="62"/>
      <c r="AA450" s="67"/>
      <c r="AB450" s="62"/>
      <c r="AC450" s="67"/>
      <c r="AD450" s="62"/>
      <c r="AE450" s="67"/>
      <c r="AF450" s="62"/>
    </row>
    <row r="451" spans="7:32" ht="23.25">
      <c r="G451" s="33"/>
      <c r="H451" s="33"/>
      <c r="I451" s="33"/>
      <c r="J451" s="33"/>
      <c r="R451" s="62"/>
      <c r="V451" s="62"/>
      <c r="W451" s="62"/>
      <c r="X451" s="63"/>
      <c r="Y451" s="62"/>
      <c r="Z451" s="62"/>
      <c r="AA451" s="67"/>
      <c r="AB451" s="62"/>
      <c r="AC451" s="67"/>
      <c r="AD451" s="62"/>
      <c r="AE451" s="67"/>
      <c r="AF451" s="62"/>
    </row>
    <row r="452" spans="7:32" ht="23.25">
      <c r="G452" s="33"/>
      <c r="H452" s="33"/>
      <c r="I452" s="33"/>
      <c r="J452" s="33"/>
      <c r="R452" s="62"/>
      <c r="V452" s="62"/>
      <c r="W452" s="62"/>
      <c r="X452" s="63"/>
      <c r="Y452" s="62"/>
      <c r="Z452" s="62"/>
      <c r="AA452" s="67"/>
      <c r="AB452" s="62"/>
      <c r="AC452" s="67"/>
      <c r="AD452" s="62"/>
      <c r="AE452" s="67"/>
      <c r="AF452" s="62"/>
    </row>
    <row r="453" spans="7:32" ht="23.25">
      <c r="G453" s="33"/>
      <c r="H453" s="33"/>
      <c r="I453" s="33"/>
      <c r="J453" s="33"/>
      <c r="R453" s="62"/>
      <c r="V453" s="62"/>
      <c r="W453" s="62"/>
      <c r="X453" s="63"/>
      <c r="Y453" s="62"/>
      <c r="Z453" s="62"/>
      <c r="AA453" s="67"/>
      <c r="AB453" s="62"/>
      <c r="AC453" s="67"/>
      <c r="AD453" s="62"/>
      <c r="AE453" s="67"/>
      <c r="AF453" s="62"/>
    </row>
    <row r="454" spans="7:32" ht="23.25">
      <c r="G454" s="33"/>
      <c r="H454" s="33"/>
      <c r="I454" s="33"/>
      <c r="J454" s="33"/>
      <c r="R454" s="62"/>
      <c r="V454" s="62"/>
      <c r="W454" s="62"/>
      <c r="X454" s="63"/>
      <c r="Y454" s="62"/>
      <c r="Z454" s="62"/>
      <c r="AA454" s="67"/>
      <c r="AB454" s="62"/>
      <c r="AC454" s="67"/>
      <c r="AD454" s="62"/>
      <c r="AE454" s="67"/>
      <c r="AF454" s="62"/>
    </row>
    <row r="455" spans="7:32" ht="23.25">
      <c r="G455" s="33"/>
      <c r="H455" s="33"/>
      <c r="I455" s="33"/>
      <c r="J455" s="33"/>
      <c r="R455" s="62"/>
      <c r="V455" s="62"/>
      <c r="W455" s="62"/>
      <c r="X455" s="63"/>
      <c r="Y455" s="62"/>
      <c r="Z455" s="62"/>
      <c r="AA455" s="67"/>
      <c r="AB455" s="62"/>
      <c r="AC455" s="67"/>
      <c r="AD455" s="62"/>
      <c r="AE455" s="67"/>
      <c r="AF455" s="62"/>
    </row>
    <row r="456" spans="7:32" ht="23.25">
      <c r="G456" s="33"/>
      <c r="H456" s="33"/>
      <c r="I456" s="33"/>
      <c r="J456" s="33"/>
      <c r="R456" s="62"/>
      <c r="V456" s="62"/>
      <c r="W456" s="62"/>
      <c r="X456" s="63"/>
      <c r="Y456" s="62"/>
      <c r="Z456" s="62"/>
      <c r="AA456" s="67"/>
      <c r="AB456" s="62"/>
      <c r="AC456" s="67"/>
      <c r="AD456" s="62"/>
      <c r="AE456" s="67"/>
      <c r="AF456" s="62"/>
    </row>
    <row r="457" spans="7:32" ht="23.25">
      <c r="G457" s="33"/>
      <c r="H457" s="33"/>
      <c r="I457" s="33"/>
      <c r="J457" s="33"/>
      <c r="R457" s="62"/>
      <c r="V457" s="62"/>
      <c r="W457" s="62"/>
      <c r="X457" s="63"/>
      <c r="Y457" s="62"/>
      <c r="Z457" s="62"/>
      <c r="AA457" s="67"/>
      <c r="AB457" s="62"/>
      <c r="AC457" s="67"/>
      <c r="AD457" s="62"/>
      <c r="AE457" s="67"/>
      <c r="AF457" s="62"/>
    </row>
    <row r="458" spans="7:32" ht="23.25">
      <c r="G458" s="33"/>
      <c r="H458" s="33"/>
      <c r="I458" s="33"/>
      <c r="J458" s="33"/>
      <c r="R458" s="62"/>
      <c r="V458" s="62"/>
      <c r="W458" s="62"/>
      <c r="X458" s="63"/>
      <c r="Y458" s="62"/>
      <c r="Z458" s="62"/>
      <c r="AA458" s="67"/>
      <c r="AB458" s="62"/>
      <c r="AC458" s="67"/>
      <c r="AD458" s="62"/>
      <c r="AE458" s="67"/>
      <c r="AF458" s="62"/>
    </row>
    <row r="459" spans="7:32" ht="23.25">
      <c r="G459" s="33"/>
      <c r="H459" s="33"/>
      <c r="I459" s="33"/>
      <c r="J459" s="33"/>
      <c r="R459" s="62"/>
      <c r="V459" s="62"/>
      <c r="W459" s="62"/>
      <c r="X459" s="63"/>
      <c r="Y459" s="62"/>
      <c r="Z459" s="62"/>
      <c r="AA459" s="67"/>
      <c r="AB459" s="62"/>
      <c r="AC459" s="67"/>
      <c r="AD459" s="62"/>
      <c r="AE459" s="67"/>
      <c r="AF459" s="62"/>
    </row>
    <row r="460" spans="7:32" ht="23.25">
      <c r="G460" s="33"/>
      <c r="H460" s="33"/>
      <c r="I460" s="33"/>
      <c r="J460" s="33"/>
      <c r="R460" s="62"/>
      <c r="V460" s="62"/>
      <c r="W460" s="62"/>
      <c r="X460" s="63"/>
      <c r="Y460" s="62"/>
      <c r="Z460" s="62"/>
      <c r="AA460" s="67"/>
      <c r="AB460" s="62"/>
      <c r="AC460" s="67"/>
      <c r="AD460" s="62"/>
      <c r="AE460" s="67"/>
      <c r="AF460" s="62"/>
    </row>
    <row r="461" spans="7:32" ht="23.25">
      <c r="G461" s="33"/>
      <c r="H461" s="33"/>
      <c r="I461" s="33"/>
      <c r="J461" s="33"/>
      <c r="R461" s="62"/>
      <c r="V461" s="62"/>
      <c r="W461" s="62"/>
      <c r="X461" s="63"/>
      <c r="Y461" s="62"/>
      <c r="Z461" s="62"/>
      <c r="AA461" s="67"/>
      <c r="AB461" s="62"/>
      <c r="AC461" s="67"/>
      <c r="AD461" s="62"/>
      <c r="AE461" s="67"/>
      <c r="AF461" s="62"/>
    </row>
    <row r="462" spans="7:32" ht="23.25">
      <c r="G462" s="33"/>
      <c r="H462" s="33"/>
      <c r="I462" s="33"/>
      <c r="J462" s="33"/>
      <c r="R462" s="62"/>
      <c r="V462" s="62"/>
      <c r="W462" s="62"/>
      <c r="X462" s="63"/>
      <c r="Y462" s="62"/>
      <c r="Z462" s="62"/>
      <c r="AA462" s="67"/>
      <c r="AB462" s="62"/>
      <c r="AC462" s="67"/>
      <c r="AD462" s="62"/>
      <c r="AE462" s="67"/>
      <c r="AF462" s="62"/>
    </row>
    <row r="463" spans="7:32" ht="23.25">
      <c r="G463" s="33"/>
      <c r="H463" s="33"/>
      <c r="I463" s="33"/>
      <c r="J463" s="33"/>
      <c r="R463" s="62"/>
      <c r="V463" s="62"/>
      <c r="W463" s="62"/>
      <c r="X463" s="63"/>
      <c r="Y463" s="62"/>
      <c r="Z463" s="62"/>
      <c r="AA463" s="67"/>
      <c r="AB463" s="62"/>
      <c r="AC463" s="67"/>
      <c r="AD463" s="62"/>
      <c r="AE463" s="67"/>
      <c r="AF463" s="62"/>
    </row>
    <row r="464" spans="7:32" ht="23.25">
      <c r="G464" s="33"/>
      <c r="H464" s="33"/>
      <c r="I464" s="33"/>
      <c r="J464" s="33"/>
      <c r="R464" s="62"/>
      <c r="V464" s="62"/>
      <c r="W464" s="62"/>
      <c r="X464" s="63"/>
      <c r="Y464" s="62"/>
      <c r="Z464" s="62"/>
      <c r="AA464" s="67"/>
      <c r="AB464" s="62"/>
      <c r="AC464" s="67"/>
      <c r="AD464" s="62"/>
      <c r="AE464" s="67"/>
      <c r="AF464" s="62"/>
    </row>
    <row r="465" spans="7:32" ht="23.25">
      <c r="G465" s="33"/>
      <c r="H465" s="33"/>
      <c r="I465" s="33"/>
      <c r="J465" s="33"/>
      <c r="R465" s="62"/>
      <c r="V465" s="62"/>
      <c r="W465" s="62"/>
      <c r="X465" s="63"/>
      <c r="Y465" s="62"/>
      <c r="Z465" s="62"/>
      <c r="AA465" s="67"/>
      <c r="AB465" s="62"/>
      <c r="AC465" s="67"/>
      <c r="AD465" s="62"/>
      <c r="AE465" s="67"/>
      <c r="AF465" s="62"/>
    </row>
    <row r="466" spans="7:32" ht="23.25">
      <c r="G466" s="33"/>
      <c r="H466" s="33"/>
      <c r="I466" s="33"/>
      <c r="J466" s="33"/>
      <c r="R466" s="62"/>
      <c r="S466" s="62"/>
      <c r="V466" s="62"/>
      <c r="W466" s="62"/>
      <c r="X466" s="63"/>
      <c r="Y466" s="62"/>
      <c r="Z466" s="62"/>
      <c r="AA466" s="67"/>
      <c r="AB466" s="62"/>
      <c r="AC466" s="67"/>
      <c r="AD466" s="62"/>
      <c r="AE466" s="67"/>
      <c r="AF466" s="62"/>
    </row>
    <row r="467" spans="7:32" ht="23.25">
      <c r="G467" s="33"/>
      <c r="H467" s="33"/>
      <c r="I467" s="33"/>
      <c r="J467" s="33"/>
      <c r="R467" s="62"/>
      <c r="S467" s="62"/>
      <c r="V467" s="62"/>
      <c r="W467" s="62"/>
      <c r="X467" s="63"/>
      <c r="Y467" s="62"/>
      <c r="Z467" s="62"/>
      <c r="AA467" s="67"/>
      <c r="AB467" s="62"/>
      <c r="AC467" s="67"/>
      <c r="AD467" s="62"/>
      <c r="AE467" s="67"/>
      <c r="AF467" s="62"/>
    </row>
    <row r="468" spans="7:32" ht="23.25">
      <c r="G468" s="33"/>
      <c r="H468" s="33"/>
      <c r="I468" s="33"/>
      <c r="J468" s="33"/>
      <c r="R468" s="62"/>
      <c r="S468" s="62"/>
      <c r="V468" s="62"/>
      <c r="W468" s="62"/>
      <c r="X468" s="63"/>
      <c r="Y468" s="62"/>
      <c r="Z468" s="62"/>
      <c r="AA468" s="67"/>
      <c r="AB468" s="62"/>
      <c r="AC468" s="67"/>
      <c r="AD468" s="62"/>
      <c r="AE468" s="67"/>
      <c r="AF468" s="62"/>
    </row>
    <row r="469" spans="7:32" ht="23.25">
      <c r="G469" s="33"/>
      <c r="H469" s="33"/>
      <c r="I469" s="33"/>
      <c r="J469" s="33"/>
      <c r="R469" s="62"/>
      <c r="S469" s="62"/>
      <c r="V469" s="62"/>
      <c r="W469" s="62"/>
      <c r="X469" s="63"/>
      <c r="Y469" s="62"/>
      <c r="Z469" s="62"/>
      <c r="AA469" s="67"/>
      <c r="AB469" s="62"/>
      <c r="AC469" s="67"/>
      <c r="AD469" s="62"/>
      <c r="AE469" s="67"/>
      <c r="AF469" s="62"/>
    </row>
    <row r="470" spans="7:32" ht="23.25">
      <c r="G470" s="33"/>
      <c r="H470" s="33"/>
      <c r="I470" s="33"/>
      <c r="J470" s="33"/>
      <c r="R470" s="62"/>
      <c r="S470" s="62"/>
      <c r="V470" s="62"/>
      <c r="W470" s="62"/>
      <c r="X470" s="63"/>
      <c r="Y470" s="62"/>
      <c r="Z470" s="62"/>
      <c r="AA470" s="67"/>
      <c r="AB470" s="62"/>
      <c r="AC470" s="67"/>
      <c r="AD470" s="62"/>
      <c r="AE470" s="67"/>
      <c r="AF470" s="62"/>
    </row>
    <row r="471" spans="7:32" ht="23.25">
      <c r="G471" s="33"/>
      <c r="H471" s="33"/>
      <c r="I471" s="33"/>
      <c r="J471" s="33"/>
      <c r="R471" s="62"/>
      <c r="S471" s="62"/>
      <c r="V471" s="62"/>
      <c r="W471" s="62"/>
      <c r="X471" s="63"/>
      <c r="Y471" s="62"/>
      <c r="Z471" s="62"/>
      <c r="AA471" s="67"/>
      <c r="AB471" s="62"/>
      <c r="AC471" s="67"/>
      <c r="AD471" s="62"/>
      <c r="AE471" s="67"/>
      <c r="AF471" s="62"/>
    </row>
    <row r="472" spans="7:32" ht="23.25">
      <c r="G472" s="33"/>
      <c r="H472" s="33"/>
      <c r="I472" s="33"/>
      <c r="J472" s="33"/>
      <c r="R472" s="62"/>
      <c r="S472" s="62"/>
      <c r="V472" s="62"/>
      <c r="W472" s="62"/>
      <c r="X472" s="63"/>
      <c r="Y472" s="62"/>
      <c r="Z472" s="62"/>
      <c r="AA472" s="67"/>
      <c r="AB472" s="62"/>
      <c r="AC472" s="67"/>
      <c r="AD472" s="62"/>
      <c r="AE472" s="67"/>
      <c r="AF472" s="62"/>
    </row>
    <row r="473" spans="7:32" ht="23.25">
      <c r="G473" s="33"/>
      <c r="H473" s="33"/>
      <c r="I473" s="33"/>
      <c r="J473" s="33"/>
      <c r="R473" s="62"/>
      <c r="S473" s="62"/>
      <c r="V473" s="62"/>
      <c r="W473" s="62"/>
      <c r="X473" s="63"/>
      <c r="Y473" s="62"/>
      <c r="Z473" s="62"/>
      <c r="AA473" s="67"/>
      <c r="AB473" s="62"/>
      <c r="AC473" s="67"/>
      <c r="AD473" s="62"/>
      <c r="AE473" s="67"/>
      <c r="AF473" s="62"/>
    </row>
    <row r="474" spans="7:32" ht="23.25">
      <c r="G474" s="33"/>
      <c r="H474" s="33"/>
      <c r="I474" s="33"/>
      <c r="J474" s="33"/>
      <c r="R474" s="62"/>
      <c r="S474" s="62"/>
      <c r="V474" s="62"/>
      <c r="W474" s="62"/>
      <c r="X474" s="63"/>
      <c r="Y474" s="62"/>
      <c r="Z474" s="62"/>
      <c r="AA474" s="67"/>
      <c r="AB474" s="62"/>
      <c r="AC474" s="67"/>
      <c r="AD474" s="62"/>
      <c r="AE474" s="67"/>
      <c r="AF474" s="62"/>
    </row>
    <row r="475" spans="7:32" ht="23.25">
      <c r="G475" s="33"/>
      <c r="H475" s="33"/>
      <c r="I475" s="33"/>
      <c r="J475" s="33"/>
      <c r="R475" s="62"/>
      <c r="S475" s="62"/>
      <c r="V475" s="62"/>
      <c r="W475" s="62"/>
      <c r="X475" s="63"/>
      <c r="Y475" s="62"/>
      <c r="Z475" s="62"/>
      <c r="AA475" s="67"/>
      <c r="AB475" s="62"/>
      <c r="AC475" s="67"/>
      <c r="AD475" s="62"/>
      <c r="AE475" s="67"/>
      <c r="AF475" s="62"/>
    </row>
    <row r="476" spans="7:32" ht="23.25">
      <c r="G476" s="33"/>
      <c r="H476" s="33"/>
      <c r="I476" s="33"/>
      <c r="J476" s="33"/>
      <c r="R476" s="62"/>
      <c r="S476" s="62"/>
      <c r="V476" s="62"/>
      <c r="W476" s="62"/>
      <c r="X476" s="63"/>
      <c r="Y476" s="62"/>
      <c r="Z476" s="62"/>
      <c r="AA476" s="67"/>
      <c r="AB476" s="62"/>
      <c r="AC476" s="67"/>
      <c r="AD476" s="62"/>
      <c r="AE476" s="67"/>
      <c r="AF476" s="62"/>
    </row>
    <row r="477" spans="7:32" ht="23.25">
      <c r="G477" s="33"/>
      <c r="H477" s="33"/>
      <c r="I477" s="33"/>
      <c r="J477" s="33"/>
      <c r="R477" s="62"/>
      <c r="S477" s="62"/>
      <c r="V477" s="62"/>
      <c r="W477" s="62"/>
      <c r="X477" s="63"/>
      <c r="Y477" s="62"/>
      <c r="Z477" s="62"/>
      <c r="AA477" s="67"/>
      <c r="AB477" s="62"/>
      <c r="AC477" s="67"/>
      <c r="AD477" s="62"/>
      <c r="AE477" s="67"/>
      <c r="AF477" s="62"/>
    </row>
    <row r="478" spans="7:32" ht="23.25">
      <c r="G478" s="33"/>
      <c r="H478" s="33"/>
      <c r="I478" s="33"/>
      <c r="J478" s="33"/>
      <c r="R478" s="62"/>
      <c r="S478" s="62"/>
      <c r="V478" s="62"/>
      <c r="W478" s="62"/>
      <c r="X478" s="63"/>
      <c r="Y478" s="62"/>
      <c r="Z478" s="62"/>
      <c r="AA478" s="67"/>
      <c r="AB478" s="62"/>
      <c r="AC478" s="67"/>
      <c r="AD478" s="62"/>
      <c r="AE478" s="67"/>
      <c r="AF478" s="62"/>
    </row>
    <row r="479" spans="7:32" ht="23.25">
      <c r="G479" s="33"/>
      <c r="H479" s="33"/>
      <c r="I479" s="33"/>
      <c r="J479" s="33"/>
      <c r="R479" s="62"/>
      <c r="S479" s="62"/>
      <c r="V479" s="62"/>
      <c r="W479" s="62"/>
      <c r="X479" s="63"/>
      <c r="Y479" s="62"/>
      <c r="Z479" s="62"/>
      <c r="AA479" s="67"/>
      <c r="AB479" s="62"/>
      <c r="AC479" s="67"/>
      <c r="AD479" s="62"/>
      <c r="AE479" s="67"/>
      <c r="AF479" s="62"/>
    </row>
    <row r="480" spans="7:32" ht="23.25">
      <c r="G480" s="33"/>
      <c r="H480" s="33"/>
      <c r="I480" s="33"/>
      <c r="J480" s="33"/>
      <c r="R480" s="62"/>
      <c r="S480" s="62"/>
      <c r="V480" s="62"/>
      <c r="W480" s="62"/>
      <c r="X480" s="63"/>
      <c r="Y480" s="62"/>
      <c r="Z480" s="62"/>
      <c r="AA480" s="67"/>
      <c r="AB480" s="62"/>
      <c r="AC480" s="67"/>
      <c r="AD480" s="62"/>
      <c r="AE480" s="67"/>
      <c r="AF480" s="62"/>
    </row>
    <row r="481" spans="7:32" ht="23.25">
      <c r="G481" s="33"/>
      <c r="H481" s="33"/>
      <c r="I481" s="33"/>
      <c r="J481" s="33"/>
      <c r="R481" s="62"/>
      <c r="S481" s="62"/>
      <c r="V481" s="62"/>
      <c r="W481" s="62"/>
      <c r="X481" s="63"/>
      <c r="Y481" s="62"/>
      <c r="Z481" s="62"/>
      <c r="AA481" s="67"/>
      <c r="AB481" s="62"/>
      <c r="AC481" s="67"/>
      <c r="AD481" s="62"/>
      <c r="AE481" s="67"/>
      <c r="AF481" s="62"/>
    </row>
    <row r="482" spans="7:32" ht="23.25">
      <c r="G482" s="33"/>
      <c r="H482" s="33"/>
      <c r="I482" s="33"/>
      <c r="J482" s="33"/>
      <c r="R482" s="62"/>
      <c r="S482" s="62"/>
      <c r="V482" s="62"/>
      <c r="W482" s="62"/>
      <c r="X482" s="63"/>
      <c r="Y482" s="62"/>
      <c r="Z482" s="62"/>
      <c r="AA482" s="67"/>
      <c r="AB482" s="62"/>
      <c r="AC482" s="67"/>
      <c r="AD482" s="62"/>
      <c r="AE482" s="67"/>
      <c r="AF482" s="62"/>
    </row>
    <row r="483" spans="7:32" ht="23.25">
      <c r="G483" s="33"/>
      <c r="H483" s="33"/>
      <c r="I483" s="33"/>
      <c r="J483" s="33"/>
      <c r="R483" s="62"/>
      <c r="S483" s="62"/>
      <c r="V483" s="62"/>
      <c r="W483" s="62"/>
      <c r="X483" s="63"/>
      <c r="Y483" s="62"/>
      <c r="Z483" s="62"/>
      <c r="AA483" s="67"/>
      <c r="AB483" s="62"/>
      <c r="AC483" s="67"/>
      <c r="AD483" s="62"/>
      <c r="AE483" s="67"/>
      <c r="AF483" s="62"/>
    </row>
    <row r="484" spans="7:32" ht="23.25">
      <c r="G484" s="33"/>
      <c r="H484" s="33"/>
      <c r="I484" s="33"/>
      <c r="J484" s="33"/>
      <c r="R484" s="62"/>
      <c r="S484" s="62"/>
      <c r="V484" s="62"/>
      <c r="W484" s="62"/>
      <c r="X484" s="63"/>
      <c r="Y484" s="62"/>
      <c r="Z484" s="62"/>
      <c r="AA484" s="67"/>
      <c r="AB484" s="62"/>
      <c r="AC484" s="67"/>
      <c r="AD484" s="62"/>
      <c r="AE484" s="67"/>
      <c r="AF484" s="62"/>
    </row>
    <row r="485" spans="7:32" ht="23.25">
      <c r="G485" s="33"/>
      <c r="H485" s="33"/>
      <c r="I485" s="33"/>
      <c r="J485" s="33"/>
      <c r="R485" s="62"/>
      <c r="S485" s="62"/>
      <c r="V485" s="62"/>
      <c r="W485" s="62"/>
      <c r="X485" s="63"/>
      <c r="Y485" s="62"/>
      <c r="Z485" s="62"/>
      <c r="AA485" s="67"/>
      <c r="AB485" s="62"/>
      <c r="AC485" s="67"/>
      <c r="AD485" s="62"/>
      <c r="AE485" s="67"/>
      <c r="AF485" s="62"/>
    </row>
    <row r="486" spans="7:32" ht="23.25">
      <c r="G486" s="33"/>
      <c r="H486" s="33"/>
      <c r="I486" s="33"/>
      <c r="J486" s="33"/>
      <c r="R486" s="62"/>
      <c r="S486" s="62"/>
      <c r="V486" s="62"/>
      <c r="W486" s="62"/>
      <c r="X486" s="63"/>
      <c r="Y486" s="62"/>
      <c r="Z486" s="62"/>
      <c r="AA486" s="67"/>
      <c r="AB486" s="62"/>
      <c r="AC486" s="67"/>
      <c r="AD486" s="62"/>
      <c r="AE486" s="67"/>
      <c r="AF486" s="62"/>
    </row>
    <row r="487" spans="7:32" ht="23.25">
      <c r="G487" s="33"/>
      <c r="H487" s="33"/>
      <c r="I487" s="33"/>
      <c r="J487" s="33"/>
      <c r="R487" s="62"/>
      <c r="S487" s="62"/>
      <c r="V487" s="62"/>
      <c r="W487" s="62"/>
      <c r="X487" s="63"/>
      <c r="Y487" s="62"/>
      <c r="Z487" s="62"/>
      <c r="AA487" s="67"/>
      <c r="AB487" s="62"/>
      <c r="AC487" s="67"/>
      <c r="AD487" s="62"/>
      <c r="AE487" s="67"/>
      <c r="AF487" s="62"/>
    </row>
    <row r="488" spans="7:32" ht="23.25">
      <c r="G488" s="33"/>
      <c r="H488" s="33"/>
      <c r="I488" s="33"/>
      <c r="J488" s="33"/>
      <c r="R488" s="62"/>
      <c r="S488" s="62"/>
      <c r="V488" s="62"/>
      <c r="W488" s="62"/>
      <c r="X488" s="63"/>
      <c r="Y488" s="62"/>
      <c r="Z488" s="62"/>
      <c r="AA488" s="67"/>
      <c r="AB488" s="62"/>
      <c r="AC488" s="67"/>
      <c r="AD488" s="62"/>
      <c r="AE488" s="67"/>
      <c r="AF488" s="62"/>
    </row>
    <row r="489" spans="7:32" ht="23.25">
      <c r="G489" s="33"/>
      <c r="H489" s="33"/>
      <c r="I489" s="33"/>
      <c r="J489" s="33"/>
      <c r="R489" s="62"/>
      <c r="S489" s="62"/>
      <c r="V489" s="62"/>
      <c r="W489" s="62"/>
      <c r="X489" s="63"/>
      <c r="Y489" s="62"/>
      <c r="Z489" s="62"/>
      <c r="AA489" s="67"/>
      <c r="AB489" s="62"/>
      <c r="AC489" s="67"/>
      <c r="AD489" s="62"/>
      <c r="AE489" s="67"/>
      <c r="AF489" s="62"/>
    </row>
    <row r="490" spans="7:32" ht="23.25">
      <c r="G490" s="33"/>
      <c r="H490" s="33"/>
      <c r="I490" s="33"/>
      <c r="J490" s="33"/>
      <c r="R490" s="62"/>
      <c r="S490" s="62"/>
    </row>
    <row r="491" spans="7:32" ht="23.25">
      <c r="G491" s="33"/>
      <c r="H491" s="33"/>
      <c r="I491" s="33"/>
      <c r="J491" s="33"/>
      <c r="R491" s="62"/>
      <c r="S491" s="62"/>
    </row>
    <row r="492" spans="7:32" ht="23.25">
      <c r="G492" s="33"/>
      <c r="H492" s="33"/>
      <c r="I492" s="33"/>
      <c r="J492" s="33"/>
      <c r="R492" s="62"/>
      <c r="S492" s="62"/>
    </row>
    <row r="493" spans="7:32" ht="23.25">
      <c r="G493" s="33"/>
      <c r="H493" s="33"/>
      <c r="I493" s="33"/>
      <c r="J493" s="33"/>
      <c r="R493" s="62"/>
      <c r="S493" s="62"/>
    </row>
    <row r="494" spans="7:32" ht="23.25">
      <c r="G494" s="33"/>
      <c r="H494" s="33"/>
      <c r="I494" s="33"/>
      <c r="J494" s="33"/>
      <c r="R494" s="62"/>
      <c r="S494" s="62"/>
    </row>
    <row r="495" spans="7:32" ht="23.25">
      <c r="G495" s="33"/>
      <c r="H495" s="33"/>
      <c r="I495" s="33"/>
      <c r="J495" s="33"/>
      <c r="R495" s="62"/>
      <c r="S495" s="62"/>
    </row>
    <row r="496" spans="7:32" ht="23.25">
      <c r="G496" s="33"/>
      <c r="H496" s="33"/>
      <c r="I496" s="33"/>
      <c r="J496" s="33"/>
      <c r="R496" s="62"/>
      <c r="S496" s="62"/>
    </row>
    <row r="497" spans="7:19" ht="23.25">
      <c r="G497" s="33"/>
      <c r="H497" s="33"/>
      <c r="I497" s="33"/>
      <c r="J497" s="33"/>
      <c r="R497" s="62"/>
      <c r="S497" s="62"/>
    </row>
    <row r="498" spans="7:19" ht="23.25">
      <c r="G498" s="33"/>
      <c r="H498" s="33"/>
      <c r="I498" s="33"/>
      <c r="J498" s="33"/>
      <c r="R498" s="62"/>
      <c r="S498" s="62"/>
    </row>
    <row r="499" spans="7:19" ht="23.25">
      <c r="G499" s="33"/>
      <c r="H499" s="33"/>
      <c r="I499" s="33"/>
      <c r="J499" s="33"/>
      <c r="R499" s="62"/>
      <c r="S499" s="62"/>
    </row>
    <row r="500" spans="7:19" ht="23.25">
      <c r="G500" s="33"/>
      <c r="H500" s="33"/>
      <c r="I500" s="33"/>
      <c r="J500" s="33"/>
      <c r="R500" s="62"/>
      <c r="S500" s="62"/>
    </row>
    <row r="501" spans="7:19" ht="23.25">
      <c r="G501" s="33"/>
      <c r="H501" s="33"/>
      <c r="I501" s="33"/>
      <c r="J501" s="33"/>
      <c r="R501" s="62"/>
      <c r="S501" s="62"/>
    </row>
    <row r="502" spans="7:19" ht="23.25">
      <c r="G502" s="33"/>
      <c r="H502" s="33"/>
      <c r="I502" s="33"/>
      <c r="J502" s="33"/>
      <c r="R502" s="62"/>
      <c r="S502" s="62"/>
    </row>
    <row r="503" spans="7:19" ht="23.25">
      <c r="G503" s="33"/>
      <c r="H503" s="33"/>
      <c r="I503" s="33"/>
      <c r="J503" s="33"/>
      <c r="R503" s="62"/>
      <c r="S503" s="62"/>
    </row>
    <row r="504" spans="7:19" ht="23.25">
      <c r="G504" s="33"/>
      <c r="H504" s="33"/>
      <c r="I504" s="33"/>
      <c r="J504" s="33"/>
      <c r="R504" s="62"/>
      <c r="S504" s="62"/>
    </row>
    <row r="505" spans="7:19" ht="23.25">
      <c r="G505" s="33"/>
      <c r="H505" s="33"/>
      <c r="I505" s="33"/>
      <c r="J505" s="33"/>
      <c r="R505" s="62"/>
      <c r="S505" s="62"/>
    </row>
    <row r="506" spans="7:19" ht="23.25">
      <c r="G506" s="33"/>
      <c r="H506" s="33"/>
      <c r="I506" s="33"/>
      <c r="J506" s="33"/>
      <c r="R506" s="62"/>
      <c r="S506" s="62"/>
    </row>
    <row r="507" spans="7:19" ht="23.25">
      <c r="G507" s="33"/>
      <c r="H507" s="33"/>
      <c r="I507" s="33"/>
      <c r="J507" s="33"/>
      <c r="R507" s="62"/>
      <c r="S507" s="62"/>
    </row>
    <row r="508" spans="7:19" ht="23.25">
      <c r="G508" s="33"/>
      <c r="H508" s="33"/>
      <c r="I508" s="33"/>
      <c r="J508" s="33"/>
      <c r="R508" s="62"/>
      <c r="S508" s="62"/>
    </row>
    <row r="509" spans="7:19" ht="23.25">
      <c r="G509" s="33"/>
      <c r="H509" s="33"/>
      <c r="I509" s="33"/>
      <c r="J509" s="33"/>
      <c r="R509" s="62"/>
      <c r="S509" s="62"/>
    </row>
    <row r="510" spans="7:19" ht="23.25">
      <c r="G510" s="33"/>
      <c r="H510" s="33"/>
      <c r="I510" s="33"/>
      <c r="J510" s="33"/>
      <c r="R510" s="62"/>
      <c r="S510" s="62"/>
    </row>
    <row r="511" spans="7:19" ht="23.25">
      <c r="G511" s="33"/>
      <c r="H511" s="33"/>
      <c r="I511" s="33"/>
      <c r="J511" s="33"/>
      <c r="R511" s="62"/>
      <c r="S511" s="62"/>
    </row>
    <row r="512" spans="7:19" ht="23.25">
      <c r="G512" s="33"/>
      <c r="H512" s="33"/>
      <c r="I512" s="33"/>
      <c r="J512" s="33"/>
      <c r="R512" s="62"/>
      <c r="S512" s="62"/>
    </row>
    <row r="513" spans="7:19" ht="23.25">
      <c r="G513" s="33"/>
      <c r="H513" s="33"/>
      <c r="I513" s="33"/>
      <c r="J513" s="33"/>
      <c r="R513" s="62"/>
      <c r="S513" s="62"/>
    </row>
    <row r="514" spans="7:19" ht="23.25">
      <c r="G514" s="33"/>
      <c r="H514" s="33"/>
      <c r="I514" s="33"/>
      <c r="J514" s="33"/>
      <c r="R514" s="62"/>
    </row>
    <row r="515" spans="7:19" ht="23.25">
      <c r="G515" s="33"/>
      <c r="H515" s="33"/>
      <c r="I515" s="33"/>
      <c r="J515" s="33"/>
      <c r="R515" s="62"/>
    </row>
    <row r="516" spans="7:19" ht="23.25">
      <c r="G516" s="33"/>
      <c r="H516" s="33"/>
      <c r="I516" s="33"/>
      <c r="J516" s="33"/>
      <c r="R516" s="62"/>
    </row>
    <row r="517" spans="7:19" ht="23.25">
      <c r="G517" s="33"/>
      <c r="H517" s="33"/>
      <c r="I517" s="33"/>
      <c r="J517" s="33"/>
      <c r="R517" s="62"/>
    </row>
    <row r="518" spans="7:19" ht="23.25">
      <c r="G518" s="33"/>
      <c r="H518" s="33"/>
      <c r="I518" s="33"/>
      <c r="J518" s="33"/>
      <c r="R518" s="62"/>
    </row>
    <row r="519" spans="7:19" ht="23.25">
      <c r="G519" s="33"/>
      <c r="H519" s="33"/>
      <c r="I519" s="33"/>
      <c r="J519" s="33"/>
      <c r="R519" s="62"/>
    </row>
    <row r="520" spans="7:19" ht="23.25">
      <c r="G520" s="33"/>
      <c r="H520" s="33"/>
      <c r="I520" s="33"/>
      <c r="J520" s="33"/>
      <c r="R520" s="62"/>
    </row>
    <row r="521" spans="7:19" ht="23.25">
      <c r="G521" s="33"/>
      <c r="H521" s="33"/>
      <c r="I521" s="33"/>
      <c r="J521" s="33"/>
      <c r="R521" s="62"/>
    </row>
    <row r="522" spans="7:19" ht="23.25">
      <c r="G522" s="33"/>
      <c r="H522" s="33"/>
      <c r="I522" s="33"/>
      <c r="J522" s="33"/>
      <c r="R522" s="62"/>
    </row>
    <row r="523" spans="7:19" ht="23.25">
      <c r="G523" s="33"/>
      <c r="H523" s="33"/>
      <c r="I523" s="33"/>
      <c r="J523" s="33"/>
      <c r="R523" s="62"/>
    </row>
    <row r="524" spans="7:19" ht="23.25">
      <c r="G524" s="33"/>
      <c r="H524" s="33"/>
      <c r="I524" s="33"/>
      <c r="J524" s="33"/>
      <c r="R524" s="62"/>
    </row>
    <row r="525" spans="7:19" ht="23.25">
      <c r="G525" s="33"/>
      <c r="H525" s="33"/>
      <c r="I525" s="33"/>
      <c r="J525" s="33"/>
      <c r="R525" s="62"/>
    </row>
    <row r="526" spans="7:19" ht="23.25">
      <c r="G526" s="33"/>
      <c r="H526" s="33"/>
      <c r="I526" s="33"/>
      <c r="J526" s="33"/>
      <c r="R526" s="62"/>
    </row>
    <row r="527" spans="7:19" ht="23.25">
      <c r="G527" s="33"/>
      <c r="H527" s="33"/>
      <c r="I527" s="33"/>
      <c r="J527" s="33"/>
      <c r="R527" s="62"/>
    </row>
    <row r="528" spans="7:19" ht="23.25">
      <c r="G528" s="33"/>
      <c r="H528" s="33"/>
      <c r="I528" s="33"/>
      <c r="J528" s="33"/>
      <c r="R528" s="62"/>
    </row>
    <row r="529" spans="7:18" ht="23.25">
      <c r="G529" s="33"/>
      <c r="H529" s="33"/>
      <c r="I529" s="33"/>
      <c r="J529" s="33"/>
      <c r="R529" s="62"/>
    </row>
    <row r="530" spans="7:18" ht="23.25">
      <c r="G530" s="33"/>
      <c r="H530" s="33"/>
      <c r="I530" s="33"/>
      <c r="J530" s="33"/>
      <c r="R530" s="62"/>
    </row>
    <row r="531" spans="7:18" ht="23.25">
      <c r="G531" s="33"/>
      <c r="H531" s="33"/>
      <c r="I531" s="33"/>
      <c r="J531" s="33"/>
      <c r="R531" s="62"/>
    </row>
    <row r="532" spans="7:18" ht="23.25">
      <c r="G532" s="33"/>
      <c r="H532" s="33"/>
      <c r="I532" s="33"/>
      <c r="J532" s="33"/>
      <c r="R532" s="62"/>
    </row>
    <row r="533" spans="7:18" ht="23.25">
      <c r="G533" s="33"/>
      <c r="H533" s="33"/>
      <c r="I533" s="33"/>
      <c r="J533" s="33"/>
      <c r="R533" s="62"/>
    </row>
    <row r="534" spans="7:18" ht="23.25">
      <c r="G534" s="33"/>
      <c r="H534" s="33"/>
      <c r="I534" s="33"/>
      <c r="J534" s="33"/>
      <c r="R534" s="62"/>
    </row>
    <row r="535" spans="7:18" ht="23.25">
      <c r="G535" s="33"/>
      <c r="H535" s="33"/>
      <c r="I535" s="33"/>
      <c r="J535" s="33"/>
      <c r="R535" s="62"/>
    </row>
    <row r="536" spans="7:18" ht="23.25">
      <c r="G536" s="33"/>
      <c r="H536" s="33"/>
      <c r="I536" s="33"/>
      <c r="J536" s="33"/>
      <c r="R536" s="62"/>
    </row>
    <row r="537" spans="7:18" ht="23.25">
      <c r="G537" s="33"/>
      <c r="H537" s="33"/>
      <c r="I537" s="33"/>
      <c r="J537" s="33"/>
      <c r="R537" s="62"/>
    </row>
    <row r="538" spans="7:18" ht="23.25">
      <c r="G538" s="33"/>
      <c r="H538" s="33"/>
      <c r="I538" s="33"/>
      <c r="J538" s="33"/>
      <c r="R538" s="62"/>
    </row>
    <row r="539" spans="7:18" ht="23.25">
      <c r="G539" s="33"/>
      <c r="H539" s="33"/>
      <c r="I539" s="33"/>
      <c r="J539" s="33"/>
      <c r="R539" s="62"/>
    </row>
    <row r="540" spans="7:18" ht="23.25">
      <c r="G540" s="33"/>
      <c r="H540" s="33"/>
      <c r="I540" s="33"/>
      <c r="J540" s="33"/>
      <c r="R540" s="62"/>
    </row>
    <row r="541" spans="7:18" ht="23.25">
      <c r="G541" s="33"/>
      <c r="H541" s="33"/>
      <c r="I541" s="33"/>
      <c r="J541" s="33"/>
      <c r="R541" s="62"/>
    </row>
    <row r="542" spans="7:18" ht="23.25">
      <c r="G542" s="33"/>
      <c r="H542" s="33"/>
      <c r="I542" s="33"/>
      <c r="J542" s="33"/>
      <c r="R542" s="62"/>
    </row>
    <row r="543" spans="7:18" ht="23.25">
      <c r="G543" s="33"/>
      <c r="H543" s="33"/>
      <c r="I543" s="33"/>
      <c r="J543" s="33"/>
      <c r="R543" s="62"/>
    </row>
    <row r="544" spans="7:18" ht="23.25">
      <c r="G544" s="33"/>
      <c r="H544" s="33"/>
      <c r="I544" s="33"/>
      <c r="J544" s="33"/>
      <c r="R544" s="62"/>
    </row>
    <row r="545" spans="7:18" ht="23.25">
      <c r="G545" s="33"/>
      <c r="H545" s="33"/>
      <c r="I545" s="33"/>
      <c r="J545" s="33"/>
      <c r="R545" s="62"/>
    </row>
    <row r="546" spans="7:18" ht="23.25">
      <c r="G546" s="33"/>
      <c r="H546" s="33"/>
      <c r="I546" s="33"/>
      <c r="J546" s="33"/>
      <c r="R546" s="62"/>
    </row>
    <row r="547" spans="7:18" ht="23.25">
      <c r="G547" s="33"/>
      <c r="H547" s="33"/>
      <c r="I547" s="33"/>
      <c r="J547" s="33"/>
      <c r="R547" s="62"/>
    </row>
    <row r="548" spans="7:18" ht="23.25">
      <c r="G548" s="33"/>
      <c r="H548" s="33"/>
      <c r="I548" s="33"/>
      <c r="J548" s="33"/>
      <c r="R548" s="62"/>
    </row>
    <row r="549" spans="7:18" ht="23.25">
      <c r="G549" s="33"/>
      <c r="H549" s="33"/>
      <c r="I549" s="33"/>
      <c r="J549" s="33"/>
      <c r="R549" s="62"/>
    </row>
    <row r="550" spans="7:18" ht="23.25">
      <c r="G550" s="33"/>
      <c r="H550" s="33"/>
      <c r="I550" s="33"/>
      <c r="J550" s="33"/>
      <c r="R550" s="62"/>
    </row>
    <row r="551" spans="7:18" ht="23.25">
      <c r="G551" s="33"/>
      <c r="H551" s="33"/>
      <c r="I551" s="33"/>
      <c r="J551" s="33"/>
      <c r="R551" s="62"/>
    </row>
    <row r="552" spans="7:18" ht="23.25">
      <c r="G552" s="33"/>
      <c r="H552" s="33"/>
      <c r="I552" s="33"/>
      <c r="J552" s="33"/>
      <c r="R552" s="62"/>
    </row>
    <row r="553" spans="7:18" ht="23.25">
      <c r="G553" s="33"/>
      <c r="H553" s="33"/>
      <c r="I553" s="33"/>
      <c r="J553" s="33"/>
      <c r="R553" s="62"/>
    </row>
    <row r="554" spans="7:18" ht="23.25">
      <c r="G554" s="33"/>
      <c r="H554" s="33"/>
      <c r="I554" s="33"/>
      <c r="J554" s="33"/>
      <c r="R554" s="62"/>
    </row>
    <row r="555" spans="7:18" ht="23.25">
      <c r="G555" s="33"/>
      <c r="H555" s="33"/>
      <c r="I555" s="33"/>
      <c r="J555" s="33"/>
      <c r="R555" s="62"/>
    </row>
    <row r="556" spans="7:18" ht="23.25">
      <c r="G556" s="33"/>
      <c r="H556" s="33"/>
      <c r="I556" s="33"/>
      <c r="J556" s="33"/>
      <c r="R556" s="62"/>
    </row>
    <row r="557" spans="7:18" ht="23.25">
      <c r="G557" s="33"/>
      <c r="H557" s="33"/>
      <c r="I557" s="33"/>
      <c r="J557" s="33"/>
      <c r="R557" s="62"/>
    </row>
    <row r="558" spans="7:18" ht="23.25">
      <c r="G558" s="33"/>
      <c r="H558" s="33"/>
      <c r="I558" s="33"/>
      <c r="J558" s="33"/>
      <c r="R558" s="62"/>
    </row>
    <row r="559" spans="7:18" ht="23.25">
      <c r="G559" s="33"/>
      <c r="H559" s="33"/>
      <c r="I559" s="33"/>
      <c r="J559" s="33"/>
      <c r="R559" s="62"/>
    </row>
    <row r="560" spans="7:18" ht="23.25">
      <c r="G560" s="33"/>
      <c r="H560" s="33"/>
      <c r="I560" s="33"/>
      <c r="J560" s="33"/>
      <c r="R560" s="62"/>
    </row>
    <row r="561" spans="7:18" ht="23.25">
      <c r="G561" s="33"/>
      <c r="H561" s="33"/>
      <c r="I561" s="33"/>
      <c r="J561" s="33"/>
      <c r="R561" s="62"/>
    </row>
    <row r="562" spans="7:18" ht="23.25">
      <c r="G562" s="33"/>
      <c r="H562" s="33"/>
      <c r="I562" s="33"/>
      <c r="J562" s="33"/>
      <c r="R562" s="62"/>
    </row>
    <row r="563" spans="7:18" ht="23.25">
      <c r="G563" s="33"/>
      <c r="H563" s="33"/>
      <c r="I563" s="33"/>
      <c r="J563" s="33"/>
      <c r="R563" s="62"/>
    </row>
    <row r="564" spans="7:18" ht="23.25">
      <c r="G564" s="33"/>
      <c r="H564" s="33"/>
      <c r="I564" s="33"/>
      <c r="J564" s="33"/>
      <c r="R564" s="62"/>
    </row>
    <row r="565" spans="7:18" ht="23.25">
      <c r="G565" s="33"/>
      <c r="H565" s="33"/>
      <c r="I565" s="33"/>
      <c r="J565" s="33"/>
      <c r="R565" s="62"/>
    </row>
    <row r="566" spans="7:18" ht="23.25">
      <c r="G566" s="33"/>
      <c r="H566" s="33"/>
      <c r="I566" s="33"/>
      <c r="J566" s="33"/>
      <c r="R566" s="62"/>
    </row>
    <row r="567" spans="7:18" ht="23.25">
      <c r="G567" s="33"/>
      <c r="H567" s="33"/>
      <c r="I567" s="33"/>
      <c r="J567" s="33"/>
      <c r="R567" s="62"/>
    </row>
    <row r="568" spans="7:18" ht="23.25">
      <c r="G568" s="33"/>
      <c r="H568" s="33"/>
      <c r="I568" s="33"/>
      <c r="J568" s="33"/>
      <c r="R568" s="62"/>
    </row>
    <row r="569" spans="7:18" ht="23.25">
      <c r="G569" s="33"/>
      <c r="H569" s="33"/>
      <c r="I569" s="33"/>
      <c r="J569" s="33"/>
      <c r="R569" s="62"/>
    </row>
    <row r="570" spans="7:18" ht="23.25">
      <c r="G570" s="33"/>
      <c r="H570" s="33"/>
      <c r="I570" s="33"/>
      <c r="J570" s="33"/>
      <c r="R570" s="62"/>
    </row>
    <row r="571" spans="7:18" ht="23.25">
      <c r="G571" s="33"/>
      <c r="H571" s="33"/>
      <c r="I571" s="33"/>
      <c r="J571" s="33"/>
      <c r="R571" s="62"/>
    </row>
    <row r="572" spans="7:18" ht="23.25">
      <c r="G572" s="33"/>
      <c r="H572" s="33"/>
      <c r="I572" s="33"/>
      <c r="J572" s="33"/>
      <c r="R572" s="62"/>
    </row>
    <row r="573" spans="7:18" ht="23.25">
      <c r="G573" s="33"/>
      <c r="H573" s="33"/>
      <c r="I573" s="33"/>
      <c r="J573" s="33"/>
      <c r="R573" s="62"/>
    </row>
    <row r="574" spans="7:18" ht="23.25">
      <c r="G574" s="33"/>
      <c r="H574" s="33"/>
      <c r="I574" s="33"/>
      <c r="J574" s="33"/>
      <c r="R574" s="62"/>
    </row>
    <row r="575" spans="7:18" ht="23.25">
      <c r="G575" s="33"/>
      <c r="H575" s="33"/>
      <c r="I575" s="33"/>
      <c r="J575" s="33"/>
      <c r="R575" s="62"/>
    </row>
    <row r="576" spans="7:18" ht="23.25">
      <c r="G576" s="33"/>
      <c r="H576" s="33"/>
      <c r="I576" s="33"/>
      <c r="J576" s="33"/>
      <c r="R576" s="62"/>
    </row>
    <row r="577" spans="7:18" ht="23.25">
      <c r="G577" s="33"/>
      <c r="H577" s="33"/>
      <c r="I577" s="33"/>
      <c r="J577" s="33"/>
      <c r="R577" s="62"/>
    </row>
    <row r="578" spans="7:18" ht="23.25">
      <c r="G578" s="33"/>
      <c r="H578" s="33"/>
      <c r="I578" s="33"/>
      <c r="J578" s="33"/>
      <c r="R578" s="62"/>
    </row>
    <row r="579" spans="7:18" ht="23.25">
      <c r="G579" s="33"/>
      <c r="H579" s="33"/>
      <c r="I579" s="33"/>
      <c r="J579" s="33"/>
      <c r="R579" s="62"/>
    </row>
    <row r="580" spans="7:18" ht="23.25">
      <c r="G580" s="33"/>
      <c r="H580" s="33"/>
      <c r="I580" s="33"/>
      <c r="J580" s="33"/>
      <c r="R580" s="62"/>
    </row>
    <row r="581" spans="7:18" ht="23.25">
      <c r="G581" s="33"/>
      <c r="H581" s="33"/>
      <c r="I581" s="33"/>
      <c r="J581" s="33"/>
      <c r="R581" s="62"/>
    </row>
    <row r="582" spans="7:18" ht="23.25">
      <c r="G582" s="33"/>
      <c r="H582" s="33"/>
      <c r="I582" s="33"/>
      <c r="J582" s="33"/>
      <c r="R582" s="62"/>
    </row>
    <row r="583" spans="7:18" ht="23.25">
      <c r="G583" s="33"/>
      <c r="H583" s="33"/>
      <c r="I583" s="33"/>
      <c r="J583" s="33"/>
      <c r="R583" s="62"/>
    </row>
    <row r="584" spans="7:18" ht="23.25">
      <c r="G584" s="33"/>
      <c r="H584" s="33"/>
      <c r="I584" s="33"/>
      <c r="J584" s="33"/>
      <c r="R584" s="62"/>
    </row>
    <row r="585" spans="7:18" ht="23.25">
      <c r="G585" s="33"/>
      <c r="H585" s="33"/>
      <c r="I585" s="33"/>
      <c r="J585" s="33"/>
      <c r="R585" s="62"/>
    </row>
    <row r="586" spans="7:18" ht="23.25">
      <c r="G586" s="33"/>
      <c r="H586" s="33"/>
      <c r="I586" s="33"/>
      <c r="J586" s="33"/>
      <c r="R586" s="62"/>
    </row>
    <row r="587" spans="7:18" ht="23.25">
      <c r="G587" s="33"/>
      <c r="H587" s="33"/>
      <c r="I587" s="33"/>
      <c r="J587" s="33"/>
      <c r="R587" s="62"/>
    </row>
    <row r="588" spans="7:18" ht="23.25">
      <c r="G588" s="33"/>
      <c r="H588" s="33"/>
      <c r="I588" s="33"/>
      <c r="J588" s="33"/>
      <c r="R588" s="62"/>
    </row>
    <row r="589" spans="7:18" ht="23.25">
      <c r="G589" s="33"/>
      <c r="H589" s="33"/>
      <c r="I589" s="33"/>
      <c r="J589" s="33"/>
      <c r="R589" s="62"/>
    </row>
    <row r="590" spans="7:18" ht="23.25">
      <c r="G590" s="33"/>
      <c r="H590" s="33"/>
      <c r="I590" s="33"/>
      <c r="J590" s="33"/>
      <c r="R590" s="62"/>
    </row>
    <row r="591" spans="7:18" ht="23.25">
      <c r="G591" s="33"/>
      <c r="H591" s="33"/>
      <c r="I591" s="33"/>
      <c r="J591" s="33"/>
      <c r="R591" s="62"/>
    </row>
    <row r="592" spans="7:18" ht="23.25">
      <c r="G592" s="33"/>
      <c r="H592" s="33"/>
      <c r="I592" s="33"/>
      <c r="J592" s="33"/>
      <c r="R592" s="62"/>
    </row>
    <row r="593" spans="7:18" ht="23.25">
      <c r="G593" s="33"/>
      <c r="H593" s="33"/>
      <c r="I593" s="33"/>
      <c r="J593" s="33"/>
      <c r="R593" s="62"/>
    </row>
    <row r="594" spans="7:18" ht="23.25">
      <c r="G594" s="33"/>
      <c r="H594" s="33"/>
      <c r="I594" s="33"/>
      <c r="J594" s="33"/>
      <c r="R594" s="62"/>
    </row>
    <row r="595" spans="7:18" ht="23.25">
      <c r="G595" s="33"/>
      <c r="H595" s="33"/>
      <c r="I595" s="33"/>
      <c r="J595" s="33"/>
      <c r="R595" s="62"/>
    </row>
    <row r="596" spans="7:18" ht="23.25">
      <c r="G596" s="33"/>
      <c r="H596" s="33"/>
      <c r="I596" s="33"/>
      <c r="J596" s="33"/>
      <c r="R596" s="62"/>
    </row>
    <row r="597" spans="7:18" ht="23.25">
      <c r="G597" s="33"/>
      <c r="H597" s="33"/>
      <c r="I597" s="33"/>
      <c r="J597" s="33"/>
      <c r="R597" s="62"/>
    </row>
    <row r="598" spans="7:18" ht="23.25">
      <c r="G598" s="33"/>
      <c r="H598" s="33"/>
      <c r="I598" s="33"/>
      <c r="J598" s="33"/>
      <c r="R598" s="62"/>
    </row>
    <row r="599" spans="7:18" ht="23.25">
      <c r="G599" s="33"/>
      <c r="H599" s="33"/>
      <c r="I599" s="33"/>
      <c r="J599" s="33"/>
      <c r="R599" s="62"/>
    </row>
    <row r="600" spans="7:18" ht="23.25">
      <c r="G600" s="33"/>
      <c r="H600" s="33"/>
      <c r="I600" s="33"/>
      <c r="J600" s="33"/>
      <c r="R600" s="62"/>
    </row>
    <row r="601" spans="7:18" ht="23.25">
      <c r="G601" s="33"/>
      <c r="H601" s="33"/>
      <c r="I601" s="33"/>
      <c r="J601" s="33"/>
      <c r="R601" s="62"/>
    </row>
    <row r="602" spans="7:18" ht="23.25">
      <c r="G602" s="33"/>
      <c r="H602" s="33"/>
      <c r="I602" s="33"/>
      <c r="J602" s="33"/>
      <c r="R602" s="62"/>
    </row>
    <row r="603" spans="7:18" ht="23.25">
      <c r="G603" s="33"/>
      <c r="H603" s="33"/>
      <c r="I603" s="33"/>
      <c r="J603" s="33"/>
      <c r="R603" s="62"/>
    </row>
    <row r="604" spans="7:18" ht="23.25">
      <c r="G604" s="33"/>
      <c r="H604" s="33"/>
      <c r="I604" s="33"/>
      <c r="J604" s="33"/>
      <c r="R604" s="62"/>
    </row>
    <row r="605" spans="7:18" ht="23.25">
      <c r="G605" s="33"/>
      <c r="H605" s="33"/>
      <c r="I605" s="33"/>
      <c r="J605" s="33"/>
      <c r="R605" s="62"/>
    </row>
    <row r="606" spans="7:18" ht="23.25">
      <c r="G606" s="33"/>
      <c r="H606" s="33"/>
      <c r="I606" s="33"/>
      <c r="J606" s="33"/>
      <c r="R606" s="62"/>
    </row>
    <row r="607" spans="7:18" ht="23.25">
      <c r="G607" s="33"/>
      <c r="H607" s="33"/>
      <c r="I607" s="33"/>
      <c r="J607" s="33"/>
      <c r="R607" s="62"/>
    </row>
    <row r="608" spans="7:18" ht="23.25">
      <c r="G608" s="33"/>
      <c r="H608" s="33"/>
      <c r="I608" s="33"/>
      <c r="J608" s="33"/>
      <c r="R608" s="62"/>
    </row>
    <row r="609" spans="7:18" ht="23.25">
      <c r="G609" s="33"/>
      <c r="H609" s="33"/>
      <c r="I609" s="33"/>
      <c r="J609" s="33"/>
      <c r="R609" s="62"/>
    </row>
    <row r="610" spans="7:18" ht="23.25">
      <c r="G610" s="33"/>
      <c r="H610" s="33"/>
      <c r="I610" s="33"/>
      <c r="J610" s="33"/>
      <c r="R610" s="62"/>
    </row>
    <row r="611" spans="7:18" ht="23.25">
      <c r="G611" s="33"/>
      <c r="H611" s="33"/>
      <c r="I611" s="33"/>
      <c r="J611" s="33"/>
      <c r="R611" s="62"/>
    </row>
    <row r="612" spans="7:18" ht="23.25">
      <c r="G612" s="33"/>
      <c r="H612" s="33"/>
      <c r="I612" s="33"/>
      <c r="J612" s="33"/>
      <c r="R612" s="62"/>
    </row>
    <row r="613" spans="7:18" ht="23.25">
      <c r="G613" s="33"/>
      <c r="H613" s="33"/>
      <c r="I613" s="33"/>
      <c r="J613" s="33"/>
      <c r="R613" s="62"/>
    </row>
    <row r="614" spans="7:18" ht="23.25">
      <c r="G614" s="33"/>
      <c r="H614" s="33"/>
      <c r="I614" s="33"/>
      <c r="J614" s="33"/>
      <c r="R614" s="62"/>
    </row>
    <row r="615" spans="7:18" ht="23.25">
      <c r="G615" s="33"/>
      <c r="H615" s="33"/>
      <c r="I615" s="33"/>
      <c r="J615" s="33"/>
      <c r="R615" s="62"/>
    </row>
    <row r="616" spans="7:18" ht="23.25">
      <c r="G616" s="33"/>
      <c r="H616" s="33"/>
      <c r="I616" s="33"/>
      <c r="J616" s="33"/>
      <c r="R616" s="62"/>
    </row>
    <row r="617" spans="7:18" ht="23.25">
      <c r="G617" s="33"/>
      <c r="H617" s="33"/>
      <c r="I617" s="33"/>
      <c r="J617" s="33"/>
      <c r="R617" s="62"/>
    </row>
    <row r="618" spans="7:18" ht="23.25">
      <c r="G618" s="33"/>
      <c r="H618" s="33"/>
      <c r="I618" s="33"/>
      <c r="J618" s="33"/>
      <c r="R618" s="62"/>
    </row>
    <row r="619" spans="7:18" ht="23.25">
      <c r="G619" s="33"/>
      <c r="H619" s="33"/>
      <c r="I619" s="33"/>
      <c r="J619" s="33"/>
      <c r="R619" s="62"/>
    </row>
    <row r="620" spans="7:18" ht="23.25">
      <c r="G620" s="33"/>
      <c r="H620" s="33"/>
      <c r="I620" s="33"/>
      <c r="J620" s="33"/>
      <c r="R620" s="62"/>
    </row>
    <row r="621" spans="7:18" ht="23.25">
      <c r="G621" s="33"/>
      <c r="H621" s="33"/>
      <c r="I621" s="33"/>
      <c r="J621" s="33"/>
      <c r="R621" s="62"/>
    </row>
    <row r="622" spans="7:18" ht="23.25">
      <c r="G622" s="33"/>
      <c r="H622" s="33"/>
      <c r="I622" s="33"/>
      <c r="J622" s="33"/>
      <c r="R622" s="62"/>
    </row>
    <row r="623" spans="7:18" ht="23.25">
      <c r="G623" s="33"/>
      <c r="H623" s="33"/>
      <c r="I623" s="33"/>
      <c r="J623" s="33"/>
      <c r="R623" s="62"/>
    </row>
    <row r="624" spans="7:18" ht="23.25">
      <c r="G624" s="33"/>
      <c r="H624" s="33"/>
      <c r="I624" s="33"/>
      <c r="J624" s="33"/>
      <c r="R624" s="62"/>
    </row>
    <row r="625" spans="7:18" ht="23.25">
      <c r="G625" s="33"/>
      <c r="H625" s="33"/>
      <c r="I625" s="33"/>
      <c r="J625" s="33"/>
      <c r="R625" s="62"/>
    </row>
    <row r="626" spans="7:18" ht="23.25">
      <c r="G626" s="33"/>
      <c r="H626" s="33"/>
      <c r="I626" s="33"/>
      <c r="J626" s="33"/>
      <c r="R626" s="62"/>
    </row>
    <row r="627" spans="7:18" ht="23.25">
      <c r="G627" s="33"/>
      <c r="H627" s="33"/>
      <c r="I627" s="33"/>
      <c r="J627" s="33"/>
      <c r="R627" s="62"/>
    </row>
    <row r="628" spans="7:18" ht="23.25">
      <c r="G628" s="33"/>
      <c r="H628" s="33"/>
      <c r="I628" s="33"/>
      <c r="J628" s="33"/>
      <c r="R628" s="62"/>
    </row>
    <row r="629" spans="7:18" ht="23.25">
      <c r="G629" s="75"/>
      <c r="H629" s="75"/>
      <c r="I629" s="75"/>
      <c r="J629" s="75"/>
      <c r="R629" s="62"/>
    </row>
    <row r="630" spans="7:18" ht="23.25">
      <c r="G630" s="75"/>
      <c r="H630" s="75"/>
      <c r="I630" s="75"/>
      <c r="J630" s="75"/>
      <c r="R630" s="62"/>
    </row>
    <row r="631" spans="7:18" ht="23.25">
      <c r="G631" s="75"/>
      <c r="H631" s="75"/>
      <c r="I631" s="75"/>
      <c r="J631" s="75"/>
      <c r="R631" s="62"/>
    </row>
    <row r="632" spans="7:18" ht="23.25">
      <c r="G632" s="75"/>
      <c r="H632" s="75"/>
      <c r="I632" s="75"/>
      <c r="J632" s="75"/>
      <c r="R632" s="62"/>
    </row>
    <row r="633" spans="7:18" ht="23.25">
      <c r="G633" s="75"/>
      <c r="H633" s="75"/>
      <c r="I633" s="75"/>
      <c r="J633" s="75"/>
      <c r="R633" s="62"/>
    </row>
    <row r="634" spans="7:18" ht="23.25">
      <c r="G634" s="75"/>
      <c r="H634" s="75"/>
      <c r="I634" s="75"/>
      <c r="J634" s="75"/>
      <c r="R634" s="62"/>
    </row>
    <row r="635" spans="7:18" ht="23.25">
      <c r="G635" s="75"/>
      <c r="H635" s="75"/>
      <c r="I635" s="75"/>
      <c r="J635" s="75"/>
      <c r="R635" s="62"/>
    </row>
    <row r="636" spans="7:18" ht="23.25">
      <c r="G636" s="75"/>
      <c r="H636" s="75"/>
      <c r="I636" s="75"/>
      <c r="J636" s="75"/>
      <c r="R636" s="62"/>
    </row>
    <row r="637" spans="7:18" ht="23.25">
      <c r="G637" s="75"/>
      <c r="H637" s="75"/>
      <c r="I637" s="75"/>
      <c r="J637" s="75"/>
      <c r="R637" s="62"/>
    </row>
    <row r="638" spans="7:18" ht="23.25">
      <c r="G638" s="75"/>
      <c r="H638" s="75"/>
      <c r="I638" s="75"/>
      <c r="J638" s="75"/>
      <c r="R638" s="62"/>
    </row>
    <row r="639" spans="7:18" ht="23.25">
      <c r="G639" s="75"/>
      <c r="H639" s="75"/>
      <c r="I639" s="75"/>
      <c r="J639" s="75"/>
      <c r="R639" s="62"/>
    </row>
    <row r="640" spans="7:18" ht="23.25">
      <c r="G640" s="75"/>
      <c r="H640" s="75"/>
      <c r="I640" s="75"/>
      <c r="J640" s="75"/>
      <c r="R640" s="62"/>
    </row>
    <row r="641" spans="7:18" ht="23.25">
      <c r="G641" s="75"/>
      <c r="H641" s="75"/>
      <c r="I641" s="75"/>
      <c r="J641" s="75"/>
      <c r="R641" s="62"/>
    </row>
    <row r="642" spans="7:18" ht="23.25">
      <c r="G642" s="75"/>
      <c r="H642" s="75"/>
      <c r="I642" s="75"/>
      <c r="J642" s="75"/>
      <c r="R642" s="62"/>
    </row>
    <row r="643" spans="7:18" ht="23.25">
      <c r="G643" s="75"/>
      <c r="H643" s="75"/>
      <c r="I643" s="75"/>
      <c r="J643" s="75"/>
      <c r="R643" s="62"/>
    </row>
    <row r="644" spans="7:18" ht="23.25">
      <c r="G644" s="75"/>
      <c r="H644" s="75"/>
      <c r="I644" s="75"/>
      <c r="J644" s="75"/>
      <c r="R644" s="62"/>
    </row>
    <row r="645" spans="7:18" ht="23.25">
      <c r="G645" s="75"/>
      <c r="H645" s="75"/>
      <c r="I645" s="75"/>
      <c r="J645" s="75"/>
      <c r="R645" s="62"/>
    </row>
    <row r="646" spans="7:18" ht="23.25">
      <c r="G646" s="75"/>
      <c r="H646" s="75"/>
      <c r="I646" s="75"/>
      <c r="J646" s="75"/>
      <c r="R646" s="62"/>
    </row>
    <row r="647" spans="7:18" ht="23.25">
      <c r="G647" s="75"/>
      <c r="H647" s="75"/>
      <c r="I647" s="75"/>
      <c r="J647" s="75"/>
      <c r="R647" s="62"/>
    </row>
    <row r="648" spans="7:18" ht="23.25">
      <c r="G648" s="75"/>
      <c r="H648" s="75"/>
      <c r="I648" s="75"/>
      <c r="J648" s="75"/>
      <c r="R648" s="62"/>
    </row>
    <row r="649" spans="7:18" ht="23.25">
      <c r="G649" s="75"/>
      <c r="H649" s="75"/>
      <c r="I649" s="75"/>
      <c r="J649" s="75"/>
      <c r="R649" s="62"/>
    </row>
    <row r="650" spans="7:18" ht="23.25">
      <c r="G650" s="75"/>
      <c r="H650" s="75"/>
      <c r="I650" s="75"/>
      <c r="J650" s="75"/>
      <c r="R650" s="62"/>
    </row>
    <row r="651" spans="7:18" ht="23.25">
      <c r="G651" s="75"/>
      <c r="H651" s="75"/>
      <c r="I651" s="75"/>
      <c r="J651" s="75"/>
      <c r="R651" s="62"/>
    </row>
    <row r="652" spans="7:18" ht="23.25">
      <c r="G652" s="75"/>
      <c r="H652" s="75"/>
      <c r="I652" s="75"/>
      <c r="J652" s="75"/>
      <c r="R652" s="62"/>
    </row>
    <row r="653" spans="7:18" ht="23.25">
      <c r="G653" s="75"/>
      <c r="H653" s="75"/>
      <c r="I653" s="75"/>
      <c r="J653" s="75"/>
      <c r="R653" s="62"/>
    </row>
    <row r="654" spans="7:18" ht="23.25">
      <c r="G654" s="75"/>
      <c r="H654" s="75"/>
      <c r="I654" s="75"/>
      <c r="J654" s="75"/>
      <c r="R654" s="62"/>
    </row>
    <row r="655" spans="7:18" ht="23.25">
      <c r="G655" s="75"/>
      <c r="H655" s="75"/>
      <c r="I655" s="75"/>
      <c r="J655" s="75"/>
      <c r="R655" s="62"/>
    </row>
    <row r="656" spans="7:18" ht="23.25">
      <c r="G656" s="75"/>
      <c r="H656" s="75"/>
      <c r="I656" s="75"/>
      <c r="J656" s="75"/>
      <c r="R656" s="62"/>
    </row>
    <row r="657" spans="7:18" ht="23.25">
      <c r="G657" s="75"/>
      <c r="H657" s="75"/>
      <c r="I657" s="75"/>
      <c r="J657" s="75"/>
      <c r="R657" s="62"/>
    </row>
    <row r="658" spans="7:18" ht="23.25">
      <c r="G658" s="75"/>
      <c r="H658" s="75"/>
      <c r="I658" s="75"/>
      <c r="J658" s="75"/>
      <c r="R658" s="62"/>
    </row>
    <row r="659" spans="7:18" ht="23.25">
      <c r="G659" s="75"/>
      <c r="H659" s="75"/>
      <c r="I659" s="75"/>
      <c r="J659" s="75"/>
      <c r="R659" s="62"/>
    </row>
    <row r="660" spans="7:18" ht="23.25">
      <c r="G660" s="75"/>
      <c r="H660" s="75"/>
      <c r="I660" s="75"/>
      <c r="J660" s="75"/>
      <c r="R660" s="62"/>
    </row>
    <row r="661" spans="7:18" ht="23.25">
      <c r="G661" s="75"/>
      <c r="H661" s="75"/>
      <c r="I661" s="75"/>
      <c r="J661" s="75"/>
      <c r="R661" s="62"/>
    </row>
    <row r="662" spans="7:18" ht="23.25">
      <c r="G662" s="75"/>
      <c r="H662" s="75"/>
      <c r="I662" s="75"/>
      <c r="J662" s="75"/>
      <c r="R662" s="62"/>
    </row>
    <row r="663" spans="7:18" ht="23.25">
      <c r="G663" s="75"/>
      <c r="H663" s="75"/>
      <c r="I663" s="75"/>
      <c r="J663" s="75"/>
      <c r="R663" s="62"/>
    </row>
    <row r="664" spans="7:18" ht="23.25">
      <c r="G664" s="75"/>
      <c r="H664" s="75"/>
      <c r="I664" s="75"/>
      <c r="J664" s="75"/>
      <c r="R664" s="62"/>
    </row>
    <row r="665" spans="7:18" ht="23.25">
      <c r="G665" s="75"/>
      <c r="H665" s="75"/>
      <c r="I665" s="75"/>
      <c r="J665" s="75"/>
      <c r="R665" s="62"/>
    </row>
    <row r="666" spans="7:18" ht="23.25">
      <c r="G666" s="75"/>
      <c r="H666" s="75"/>
      <c r="I666" s="75"/>
      <c r="J666" s="75"/>
      <c r="R666" s="62"/>
    </row>
    <row r="667" spans="7:18" ht="23.25">
      <c r="G667" s="75"/>
      <c r="H667" s="75"/>
      <c r="I667" s="75"/>
      <c r="J667" s="75"/>
      <c r="R667" s="62"/>
    </row>
    <row r="668" spans="7:18" ht="23.25">
      <c r="G668" s="75"/>
      <c r="H668" s="75"/>
      <c r="I668" s="75"/>
      <c r="J668" s="75"/>
      <c r="R668" s="62"/>
    </row>
    <row r="669" spans="7:18" ht="23.25">
      <c r="G669" s="75"/>
      <c r="H669" s="75"/>
      <c r="I669" s="75"/>
      <c r="J669" s="75"/>
      <c r="R669" s="62"/>
    </row>
    <row r="670" spans="7:18" ht="23.25">
      <c r="G670" s="75"/>
      <c r="H670" s="75"/>
      <c r="I670" s="75"/>
      <c r="J670" s="75"/>
      <c r="R670" s="62"/>
    </row>
    <row r="671" spans="7:18" ht="23.25">
      <c r="G671" s="75"/>
      <c r="H671" s="75"/>
      <c r="I671" s="75"/>
      <c r="J671" s="75"/>
      <c r="R671" s="62"/>
    </row>
    <row r="672" spans="7:18" ht="23.25">
      <c r="G672" s="75"/>
      <c r="H672" s="75"/>
      <c r="I672" s="75"/>
      <c r="J672" s="75"/>
      <c r="R672" s="62"/>
    </row>
    <row r="673" spans="7:18" ht="23.25">
      <c r="G673" s="75"/>
      <c r="H673" s="75"/>
      <c r="I673" s="75"/>
      <c r="J673" s="75"/>
      <c r="R673" s="62"/>
    </row>
    <row r="674" spans="7:18" ht="23.25">
      <c r="G674" s="75"/>
      <c r="H674" s="75"/>
      <c r="I674" s="75"/>
      <c r="J674" s="75"/>
      <c r="R674" s="62"/>
    </row>
    <row r="675" spans="7:18" ht="23.25">
      <c r="G675" s="75"/>
      <c r="H675" s="75"/>
      <c r="I675" s="75"/>
      <c r="J675" s="75"/>
      <c r="R675" s="62"/>
    </row>
    <row r="676" spans="7:18" ht="23.25">
      <c r="G676" s="75"/>
      <c r="H676" s="75"/>
      <c r="I676" s="75"/>
      <c r="J676" s="75"/>
      <c r="R676" s="62"/>
    </row>
    <row r="677" spans="7:18" ht="23.25">
      <c r="G677" s="75"/>
      <c r="H677" s="75"/>
      <c r="I677" s="75"/>
      <c r="J677" s="75"/>
      <c r="R677" s="62"/>
    </row>
    <row r="678" spans="7:18" ht="23.25">
      <c r="G678" s="75"/>
      <c r="H678" s="75"/>
      <c r="I678" s="75"/>
      <c r="J678" s="75"/>
      <c r="R678" s="62"/>
    </row>
    <row r="679" spans="7:18" ht="23.25">
      <c r="G679" s="75"/>
      <c r="H679" s="75"/>
      <c r="I679" s="75"/>
      <c r="J679" s="75"/>
      <c r="R679" s="62"/>
    </row>
    <row r="680" spans="7:18" ht="23.25">
      <c r="G680" s="75"/>
      <c r="H680" s="75"/>
      <c r="I680" s="75"/>
      <c r="J680" s="75"/>
      <c r="R680" s="62"/>
    </row>
    <row r="681" spans="7:18" ht="23.25">
      <c r="G681" s="75"/>
      <c r="H681" s="75"/>
      <c r="I681" s="75"/>
      <c r="J681" s="75"/>
      <c r="R681" s="62"/>
    </row>
    <row r="682" spans="7:18" ht="23.25">
      <c r="G682" s="75"/>
      <c r="H682" s="75"/>
      <c r="I682" s="75"/>
      <c r="J682" s="75"/>
      <c r="R682" s="62"/>
    </row>
    <row r="683" spans="7:18" ht="23.25">
      <c r="G683" s="75"/>
      <c r="H683" s="75"/>
      <c r="I683" s="75"/>
      <c r="J683" s="75"/>
      <c r="R683" s="62"/>
    </row>
    <row r="684" spans="7:18" ht="23.25">
      <c r="G684" s="75"/>
      <c r="H684" s="75"/>
      <c r="I684" s="75"/>
      <c r="J684" s="75"/>
      <c r="R684" s="62"/>
    </row>
    <row r="685" spans="7:18" ht="23.25">
      <c r="G685" s="75"/>
      <c r="H685" s="75"/>
      <c r="I685" s="75"/>
      <c r="J685" s="75"/>
      <c r="R685" s="62"/>
    </row>
    <row r="686" spans="7:18" ht="23.25">
      <c r="G686" s="75"/>
      <c r="H686" s="75"/>
      <c r="I686" s="75"/>
      <c r="J686" s="75"/>
      <c r="R686" s="62"/>
    </row>
    <row r="687" spans="7:18" ht="23.25">
      <c r="G687" s="75"/>
      <c r="H687" s="75"/>
      <c r="I687" s="75"/>
      <c r="J687" s="75"/>
      <c r="R687" s="62"/>
    </row>
    <row r="688" spans="7:18" ht="23.25">
      <c r="G688" s="75"/>
      <c r="H688" s="75"/>
      <c r="I688" s="75"/>
      <c r="J688" s="75"/>
      <c r="R688" s="62"/>
    </row>
    <row r="689" spans="7:18" ht="23.25">
      <c r="G689" s="75"/>
      <c r="H689" s="75"/>
      <c r="I689" s="75"/>
      <c r="J689" s="75"/>
      <c r="R689" s="62"/>
    </row>
    <row r="690" spans="7:18" ht="23.25">
      <c r="G690" s="75"/>
      <c r="H690" s="75"/>
      <c r="I690" s="75"/>
      <c r="J690" s="75"/>
      <c r="R690" s="62"/>
    </row>
    <row r="691" spans="7:18" ht="23.25">
      <c r="G691" s="75"/>
      <c r="H691" s="75"/>
      <c r="I691" s="75"/>
      <c r="J691" s="75"/>
      <c r="R691" s="62"/>
    </row>
    <row r="692" spans="7:18" ht="23.25">
      <c r="G692" s="75"/>
      <c r="H692" s="75"/>
      <c r="I692" s="75"/>
      <c r="J692" s="75"/>
      <c r="R692" s="62"/>
    </row>
    <row r="693" spans="7:18" ht="23.25">
      <c r="G693" s="75"/>
      <c r="H693" s="75"/>
      <c r="I693" s="75"/>
      <c r="J693" s="75"/>
      <c r="R693" s="62"/>
    </row>
    <row r="694" spans="7:18" ht="23.25">
      <c r="G694" s="75"/>
      <c r="H694" s="75"/>
      <c r="I694" s="75"/>
      <c r="J694" s="75"/>
      <c r="R694" s="62"/>
    </row>
    <row r="695" spans="7:18" ht="23.25">
      <c r="G695" s="75"/>
      <c r="H695" s="75"/>
      <c r="I695" s="75"/>
      <c r="J695" s="75"/>
      <c r="R695" s="62"/>
    </row>
    <row r="696" spans="7:18" ht="23.25">
      <c r="G696" s="75"/>
      <c r="H696" s="75"/>
      <c r="I696" s="75"/>
      <c r="J696" s="75"/>
      <c r="R696" s="62"/>
    </row>
    <row r="697" spans="7:18" ht="23.25">
      <c r="G697" s="75"/>
      <c r="H697" s="75"/>
      <c r="I697" s="75"/>
      <c r="J697" s="75"/>
      <c r="R697" s="62"/>
    </row>
    <row r="698" spans="7:18" ht="23.25">
      <c r="G698" s="75"/>
      <c r="H698" s="75"/>
      <c r="I698" s="75"/>
      <c r="J698" s="75"/>
      <c r="R698" s="62"/>
    </row>
    <row r="699" spans="7:18" ht="23.25">
      <c r="G699" s="75"/>
      <c r="H699" s="75"/>
      <c r="I699" s="75"/>
      <c r="J699" s="75"/>
      <c r="R699" s="62"/>
    </row>
    <row r="700" spans="7:18" ht="23.25">
      <c r="G700" s="75"/>
      <c r="H700" s="75"/>
      <c r="I700" s="75"/>
      <c r="J700" s="75"/>
      <c r="R700" s="62"/>
    </row>
    <row r="701" spans="7:18" ht="23.25">
      <c r="G701" s="75"/>
      <c r="H701" s="75"/>
      <c r="I701" s="75"/>
      <c r="J701" s="75"/>
      <c r="R701" s="62"/>
    </row>
    <row r="702" spans="7:18" ht="23.25">
      <c r="G702" s="75"/>
      <c r="H702" s="75"/>
      <c r="I702" s="75"/>
      <c r="J702" s="75"/>
      <c r="R702" s="62"/>
    </row>
    <row r="703" spans="7:18" ht="23.25">
      <c r="G703" s="75"/>
      <c r="H703" s="75"/>
      <c r="I703" s="75"/>
      <c r="J703" s="75"/>
      <c r="R703" s="62"/>
    </row>
    <row r="704" spans="7:18" ht="23.25">
      <c r="G704" s="75"/>
      <c r="H704" s="75"/>
      <c r="I704" s="75"/>
      <c r="J704" s="75"/>
      <c r="R704" s="62"/>
    </row>
    <row r="705" spans="7:18" ht="23.25">
      <c r="G705" s="75"/>
      <c r="H705" s="75"/>
      <c r="I705" s="75"/>
      <c r="J705" s="75"/>
      <c r="R705" s="62"/>
    </row>
    <row r="706" spans="7:18" ht="23.25">
      <c r="G706" s="75"/>
      <c r="H706" s="75"/>
      <c r="I706" s="75"/>
      <c r="J706" s="75"/>
      <c r="R706" s="62"/>
    </row>
    <row r="707" spans="7:18" ht="23.25">
      <c r="G707" s="75"/>
      <c r="H707" s="75"/>
      <c r="I707" s="75"/>
      <c r="J707" s="75"/>
      <c r="R707" s="62"/>
    </row>
    <row r="708" spans="7:18" ht="23.25">
      <c r="G708" s="75"/>
      <c r="H708" s="75"/>
      <c r="I708" s="75"/>
      <c r="J708" s="75"/>
      <c r="R708" s="62"/>
    </row>
    <row r="709" spans="7:18" ht="23.25">
      <c r="G709" s="75"/>
      <c r="H709" s="75"/>
      <c r="I709" s="75"/>
      <c r="J709" s="75"/>
      <c r="R709" s="62"/>
    </row>
    <row r="710" spans="7:18" ht="23.25">
      <c r="G710" s="75"/>
      <c r="H710" s="75"/>
      <c r="I710" s="75"/>
      <c r="J710" s="75"/>
      <c r="R710" s="62"/>
    </row>
    <row r="711" spans="7:18" ht="23.25">
      <c r="G711" s="75"/>
      <c r="H711" s="75"/>
      <c r="I711" s="75"/>
      <c r="J711" s="75"/>
      <c r="R711" s="62"/>
    </row>
    <row r="712" spans="7:18" ht="23.25">
      <c r="G712" s="75"/>
      <c r="H712" s="75"/>
      <c r="I712" s="75"/>
      <c r="J712" s="75"/>
      <c r="R712" s="62"/>
    </row>
    <row r="713" spans="7:18" ht="23.25">
      <c r="G713" s="75"/>
      <c r="H713" s="75"/>
      <c r="I713" s="75"/>
      <c r="J713" s="75"/>
      <c r="R713" s="62"/>
    </row>
    <row r="714" spans="7:18" ht="23.25">
      <c r="G714" s="75"/>
      <c r="H714" s="75"/>
      <c r="I714" s="75"/>
      <c r="J714" s="75"/>
      <c r="R714" s="62"/>
    </row>
    <row r="715" spans="7:18" ht="23.25">
      <c r="G715" s="75"/>
      <c r="H715" s="75"/>
      <c r="I715" s="75"/>
      <c r="J715" s="75"/>
      <c r="R715" s="62"/>
    </row>
    <row r="716" spans="7:18" ht="23.25">
      <c r="G716" s="75"/>
      <c r="H716" s="75"/>
      <c r="I716" s="75"/>
      <c r="J716" s="75"/>
      <c r="R716" s="62"/>
    </row>
    <row r="717" spans="7:18" ht="23.25">
      <c r="G717" s="75"/>
      <c r="H717" s="75"/>
      <c r="I717" s="75"/>
      <c r="J717" s="75"/>
      <c r="R717" s="62"/>
    </row>
    <row r="718" spans="7:18" ht="23.25">
      <c r="G718" s="75"/>
      <c r="H718" s="75"/>
      <c r="I718" s="75"/>
      <c r="J718" s="75"/>
      <c r="R718" s="62"/>
    </row>
    <row r="719" spans="7:18" ht="23.25">
      <c r="G719" s="75"/>
      <c r="H719" s="75"/>
      <c r="I719" s="75"/>
      <c r="J719" s="75"/>
      <c r="R719" s="62"/>
    </row>
    <row r="720" spans="7:18" ht="23.25">
      <c r="G720" s="75"/>
      <c r="H720" s="75"/>
      <c r="I720" s="75"/>
      <c r="J720" s="75"/>
      <c r="R720" s="62"/>
    </row>
    <row r="721" spans="7:10">
      <c r="G721" s="75"/>
      <c r="H721" s="75"/>
      <c r="I721" s="75"/>
      <c r="J721" s="75"/>
    </row>
    <row r="722" spans="7:10">
      <c r="G722" s="75"/>
      <c r="H722" s="75"/>
      <c r="I722" s="75"/>
      <c r="J722" s="75"/>
    </row>
    <row r="723" spans="7:10">
      <c r="G723" s="75"/>
      <c r="H723" s="75"/>
      <c r="I723" s="75"/>
      <c r="J723" s="75"/>
    </row>
    <row r="724" spans="7:10">
      <c r="G724" s="75"/>
      <c r="H724" s="75"/>
      <c r="I724" s="75"/>
      <c r="J724" s="75"/>
    </row>
    <row r="725" spans="7:10">
      <c r="G725" s="75"/>
      <c r="H725" s="75"/>
      <c r="I725" s="75"/>
      <c r="J725" s="75"/>
    </row>
    <row r="726" spans="7:10">
      <c r="G726" s="75"/>
      <c r="H726" s="75"/>
      <c r="I726" s="75"/>
      <c r="J726" s="75"/>
    </row>
    <row r="727" spans="7:10">
      <c r="G727" s="75"/>
      <c r="H727" s="75"/>
      <c r="I727" s="75"/>
      <c r="J727" s="75"/>
    </row>
    <row r="728" spans="7:10">
      <c r="G728" s="75"/>
      <c r="H728" s="75"/>
      <c r="I728" s="75"/>
      <c r="J728" s="75"/>
    </row>
    <row r="729" spans="7:10">
      <c r="G729" s="75"/>
      <c r="H729" s="75"/>
      <c r="I729" s="75"/>
      <c r="J729" s="75"/>
    </row>
    <row r="730" spans="7:10">
      <c r="G730" s="75"/>
      <c r="H730" s="75"/>
      <c r="I730" s="75"/>
      <c r="J730" s="75"/>
    </row>
    <row r="731" spans="7:10">
      <c r="G731" s="75"/>
      <c r="H731" s="75"/>
      <c r="I731" s="75"/>
      <c r="J731" s="75"/>
    </row>
    <row r="732" spans="7:10">
      <c r="G732" s="75"/>
      <c r="H732" s="75"/>
      <c r="I732" s="75"/>
      <c r="J732" s="75"/>
    </row>
    <row r="733" spans="7:10">
      <c r="G733" s="75"/>
      <c r="H733" s="75"/>
      <c r="I733" s="75"/>
      <c r="J733" s="75"/>
    </row>
    <row r="734" spans="7:10">
      <c r="G734" s="75"/>
      <c r="H734" s="75"/>
      <c r="I734" s="75"/>
      <c r="J734" s="75"/>
    </row>
    <row r="735" spans="7:10">
      <c r="G735" s="75"/>
      <c r="H735" s="75"/>
      <c r="I735" s="75"/>
      <c r="J735" s="75"/>
    </row>
    <row r="736" spans="7:10">
      <c r="G736" s="75"/>
      <c r="H736" s="75"/>
      <c r="I736" s="75"/>
      <c r="J736" s="75"/>
    </row>
    <row r="737" spans="7:10">
      <c r="G737" s="75"/>
      <c r="H737" s="75"/>
      <c r="I737" s="75"/>
      <c r="J737" s="75"/>
    </row>
    <row r="738" spans="7:10">
      <c r="G738" s="75"/>
      <c r="H738" s="75"/>
      <c r="I738" s="75"/>
      <c r="J738" s="75"/>
    </row>
    <row r="739" spans="7:10">
      <c r="G739" s="75"/>
      <c r="H739" s="75"/>
      <c r="I739" s="75"/>
      <c r="J739" s="75"/>
    </row>
    <row r="740" spans="7:10">
      <c r="G740" s="75"/>
      <c r="H740" s="75"/>
      <c r="I740" s="75"/>
      <c r="J740" s="75"/>
    </row>
    <row r="741" spans="7:10">
      <c r="G741" s="75"/>
      <c r="H741" s="75"/>
      <c r="I741" s="75"/>
      <c r="J741" s="75"/>
    </row>
    <row r="742" spans="7:10">
      <c r="G742" s="75"/>
      <c r="H742" s="75"/>
      <c r="I742" s="75"/>
      <c r="J742" s="75"/>
    </row>
    <row r="743" spans="7:10">
      <c r="G743" s="75"/>
      <c r="H743" s="75"/>
      <c r="I743" s="75"/>
      <c r="J743" s="75"/>
    </row>
    <row r="744" spans="7:10">
      <c r="G744" s="75"/>
      <c r="H744" s="75"/>
      <c r="I744" s="75"/>
      <c r="J744" s="75"/>
    </row>
    <row r="745" spans="7:10">
      <c r="G745" s="75"/>
      <c r="H745" s="75"/>
      <c r="I745" s="75"/>
      <c r="J745" s="75"/>
    </row>
  </sheetData>
  <mergeCells count="239">
    <mergeCell ref="N3:X3"/>
    <mergeCell ref="AB5:AB6"/>
    <mergeCell ref="AC5:AC6"/>
    <mergeCell ref="AD5:AD6"/>
    <mergeCell ref="AE5:AE6"/>
    <mergeCell ref="AF5:AF6"/>
    <mergeCell ref="AG5:AG6"/>
    <mergeCell ref="Q5:Q6"/>
    <mergeCell ref="R5:R6"/>
    <mergeCell ref="S5:S6"/>
    <mergeCell ref="T5:T6"/>
    <mergeCell ref="U5:U6"/>
    <mergeCell ref="AA5:AA6"/>
    <mergeCell ref="AC7:AC8"/>
    <mergeCell ref="AD7:AD8"/>
    <mergeCell ref="AE7:AE8"/>
    <mergeCell ref="AF7:AF8"/>
    <mergeCell ref="Q9:Q10"/>
    <mergeCell ref="R9:R10"/>
    <mergeCell ref="S9:S10"/>
    <mergeCell ref="T9:T10"/>
    <mergeCell ref="U9:U10"/>
    <mergeCell ref="V9:V10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AC9:AC10"/>
    <mergeCell ref="AD9:AD10"/>
    <mergeCell ref="W11:W12"/>
    <mergeCell ref="X11:X12"/>
    <mergeCell ref="Y11:Y12"/>
    <mergeCell ref="AE9:AE10"/>
    <mergeCell ref="AF9:AF10"/>
    <mergeCell ref="Q11:Q12"/>
    <mergeCell ref="R11:R12"/>
    <mergeCell ref="S11:S12"/>
    <mergeCell ref="T11:T12"/>
    <mergeCell ref="U11:U12"/>
    <mergeCell ref="V11:V12"/>
    <mergeCell ref="W9:W10"/>
    <mergeCell ref="X9:X10"/>
    <mergeCell ref="Y9:Y10"/>
    <mergeCell ref="Z9:Z10"/>
    <mergeCell ref="AA9:AA10"/>
    <mergeCell ref="AB9:AB10"/>
    <mergeCell ref="AC11:AC12"/>
    <mergeCell ref="AD11:AD12"/>
    <mergeCell ref="AE11:AE12"/>
    <mergeCell ref="AF11:AF12"/>
    <mergeCell ref="Z11:Z12"/>
    <mergeCell ref="AA11:AA12"/>
    <mergeCell ref="AB11:AB12"/>
    <mergeCell ref="AD13:AD14"/>
    <mergeCell ref="AE13:AE14"/>
    <mergeCell ref="AF13:AF14"/>
    <mergeCell ref="Q15:Q16"/>
    <mergeCell ref="R15:R16"/>
    <mergeCell ref="S15:S16"/>
    <mergeCell ref="T15:T16"/>
    <mergeCell ref="U15:U16"/>
    <mergeCell ref="V15:V16"/>
    <mergeCell ref="W13:W14"/>
    <mergeCell ref="X13:X14"/>
    <mergeCell ref="Y13:Y14"/>
    <mergeCell ref="Z13:Z14"/>
    <mergeCell ref="AA13:AA14"/>
    <mergeCell ref="AB13:AB14"/>
    <mergeCell ref="AC15:AC16"/>
    <mergeCell ref="AD15:AD16"/>
    <mergeCell ref="AE15:AE16"/>
    <mergeCell ref="AF15:AF16"/>
    <mergeCell ref="Z15:Z16"/>
    <mergeCell ref="AA15:AA16"/>
    <mergeCell ref="AB15:AB16"/>
    <mergeCell ref="Q13:Q14"/>
    <mergeCell ref="R13:R14"/>
    <mergeCell ref="R17:R18"/>
    <mergeCell ref="S17:S18"/>
    <mergeCell ref="T17:T18"/>
    <mergeCell ref="U17:U18"/>
    <mergeCell ref="V17:V18"/>
    <mergeCell ref="W15:W16"/>
    <mergeCell ref="X15:X16"/>
    <mergeCell ref="Y15:Y16"/>
    <mergeCell ref="AC13:AC14"/>
    <mergeCell ref="S13:S14"/>
    <mergeCell ref="T13:T14"/>
    <mergeCell ref="U13:U14"/>
    <mergeCell ref="V13:V14"/>
    <mergeCell ref="AC17:AC18"/>
    <mergeCell ref="AD17:AD18"/>
    <mergeCell ref="AE17:AE18"/>
    <mergeCell ref="AF17:AF18"/>
    <mergeCell ref="Q19:Q20"/>
    <mergeCell ref="R19:R20"/>
    <mergeCell ref="S19:S20"/>
    <mergeCell ref="T19:T20"/>
    <mergeCell ref="U19:U20"/>
    <mergeCell ref="V19:V20"/>
    <mergeCell ref="W17:W18"/>
    <mergeCell ref="X17:X18"/>
    <mergeCell ref="Y17:Y18"/>
    <mergeCell ref="Z17:Z18"/>
    <mergeCell ref="AA17:AA18"/>
    <mergeCell ref="AB17:AB18"/>
    <mergeCell ref="AC19:AC20"/>
    <mergeCell ref="AD19:AD20"/>
    <mergeCell ref="AE19:AE20"/>
    <mergeCell ref="AF19:AF20"/>
    <mergeCell ref="Z19:Z20"/>
    <mergeCell ref="AA19:AA20"/>
    <mergeCell ref="AB19:AB20"/>
    <mergeCell ref="Q17:Q18"/>
    <mergeCell ref="AA23:AA24"/>
    <mergeCell ref="AB23:AB24"/>
    <mergeCell ref="Q21:Q22"/>
    <mergeCell ref="R21:R22"/>
    <mergeCell ref="S21:S22"/>
    <mergeCell ref="T21:T22"/>
    <mergeCell ref="U21:U22"/>
    <mergeCell ref="V21:V22"/>
    <mergeCell ref="W19:W20"/>
    <mergeCell ref="X19:X20"/>
    <mergeCell ref="Y19:Y20"/>
    <mergeCell ref="W23:W24"/>
    <mergeCell ref="X23:X24"/>
    <mergeCell ref="Y23:Y24"/>
    <mergeCell ref="AC21:AC22"/>
    <mergeCell ref="AD21:AD22"/>
    <mergeCell ref="AE21:AE22"/>
    <mergeCell ref="AF21:AF22"/>
    <mergeCell ref="Q23:Q24"/>
    <mergeCell ref="R23:R24"/>
    <mergeCell ref="S23:S24"/>
    <mergeCell ref="T23:T24"/>
    <mergeCell ref="U23:U24"/>
    <mergeCell ref="V23:V24"/>
    <mergeCell ref="W21:W22"/>
    <mergeCell ref="X21:X22"/>
    <mergeCell ref="Y21:Y22"/>
    <mergeCell ref="Z21:Z22"/>
    <mergeCell ref="AA21:AA22"/>
    <mergeCell ref="AB21:AB22"/>
    <mergeCell ref="AC23:AC24"/>
    <mergeCell ref="AD23:AD24"/>
    <mergeCell ref="AE23:AE24"/>
    <mergeCell ref="AF23:AF24"/>
    <mergeCell ref="Z23:Z24"/>
    <mergeCell ref="Q27:Q28"/>
    <mergeCell ref="R27:R28"/>
    <mergeCell ref="S27:S28"/>
    <mergeCell ref="T27:T28"/>
    <mergeCell ref="U27:U28"/>
    <mergeCell ref="V27:V28"/>
    <mergeCell ref="W25:W26"/>
    <mergeCell ref="X25:X26"/>
    <mergeCell ref="Y25:Y26"/>
    <mergeCell ref="Q25:Q26"/>
    <mergeCell ref="R25:R26"/>
    <mergeCell ref="S25:S26"/>
    <mergeCell ref="T25:T26"/>
    <mergeCell ref="U25:U26"/>
    <mergeCell ref="V25:V26"/>
    <mergeCell ref="U29:U30"/>
    <mergeCell ref="V29:V30"/>
    <mergeCell ref="W27:W28"/>
    <mergeCell ref="X27:X28"/>
    <mergeCell ref="Y27:Y28"/>
    <mergeCell ref="AC25:AC26"/>
    <mergeCell ref="AD25:AD26"/>
    <mergeCell ref="AE25:AE26"/>
    <mergeCell ref="AF25:AF26"/>
    <mergeCell ref="Z25:Z26"/>
    <mergeCell ref="AA25:AA26"/>
    <mergeCell ref="AB25:AB26"/>
    <mergeCell ref="AC27:AC28"/>
    <mergeCell ref="AD27:AD28"/>
    <mergeCell ref="AE27:AE28"/>
    <mergeCell ref="AF27:AF28"/>
    <mergeCell ref="Z27:Z28"/>
    <mergeCell ref="AA27:AA28"/>
    <mergeCell ref="AB27:AB28"/>
    <mergeCell ref="Y31:Y32"/>
    <mergeCell ref="Z31:Z32"/>
    <mergeCell ref="AA31:AA32"/>
    <mergeCell ref="AB31:AB32"/>
    <mergeCell ref="AC29:AC30"/>
    <mergeCell ref="AD29:AD30"/>
    <mergeCell ref="AE29:AE30"/>
    <mergeCell ref="AF29:AF30"/>
    <mergeCell ref="Q31:Q32"/>
    <mergeCell ref="R31:R32"/>
    <mergeCell ref="S31:S32"/>
    <mergeCell ref="T31:T32"/>
    <mergeCell ref="U31:U32"/>
    <mergeCell ref="V31:V32"/>
    <mergeCell ref="W29:W30"/>
    <mergeCell ref="X29:X30"/>
    <mergeCell ref="Y29:Y30"/>
    <mergeCell ref="Z29:Z30"/>
    <mergeCell ref="AA29:AA30"/>
    <mergeCell ref="AB29:AB30"/>
    <mergeCell ref="Q29:Q30"/>
    <mergeCell ref="R29:R30"/>
    <mergeCell ref="S29:S30"/>
    <mergeCell ref="T29:T30"/>
    <mergeCell ref="AC33:AC34"/>
    <mergeCell ref="AD33:AD34"/>
    <mergeCell ref="AE33:AE34"/>
    <mergeCell ref="AF33:AF34"/>
    <mergeCell ref="A2:AG2"/>
    <mergeCell ref="B4:P4"/>
    <mergeCell ref="W33:W34"/>
    <mergeCell ref="X33:X34"/>
    <mergeCell ref="Y33:Y34"/>
    <mergeCell ref="Z33:Z34"/>
    <mergeCell ref="AA33:AA34"/>
    <mergeCell ref="AB33:AB34"/>
    <mergeCell ref="AC31:AC32"/>
    <mergeCell ref="AD31:AD32"/>
    <mergeCell ref="AE31:AE32"/>
    <mergeCell ref="AF31:AF32"/>
    <mergeCell ref="Q33:Q34"/>
    <mergeCell ref="R33:R34"/>
    <mergeCell ref="S33:S34"/>
    <mergeCell ref="T33:T34"/>
    <mergeCell ref="U33:U34"/>
    <mergeCell ref="V33:V34"/>
    <mergeCell ref="W31:W32"/>
    <mergeCell ref="X31:X32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  <ignoredErrors>
    <ignoredError sqref="A8:B8 B16:P16 B14:P14 C8:P8 B10:P10 B12:P12 B18:P18 B20:P20 B22:P22 B24:P24 B26:P26 B28:P28 B30:P30 B32:P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Abdulla bin shihab</cp:lastModifiedBy>
  <dcterms:created xsi:type="dcterms:W3CDTF">2013-10-07T06:44:32Z</dcterms:created>
  <dcterms:modified xsi:type="dcterms:W3CDTF">2013-10-11T21:27:55Z</dcterms:modified>
</cp:coreProperties>
</file>