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yman mary\Desktop\"/>
    </mc:Choice>
  </mc:AlternateContent>
  <bookViews>
    <workbookView xWindow="0" yWindow="0" windowWidth="24000" windowHeight="9765" tabRatio="869"/>
  </bookViews>
  <sheets>
    <sheet name="ورقة1" sheetId="48" r:id="rId1"/>
  </sheets>
  <definedNames>
    <definedName name="_xlnm._FilterDatabase" localSheetId="0" hidden="1">ورقة1!$C$4:$C$1286</definedName>
    <definedName name="aasasaaasasasa">#REF!</definedName>
    <definedName name="aswesdfda">#REF!</definedName>
    <definedName name="dw">#REF!</definedName>
    <definedName name="gk">#REF!</definedName>
    <definedName name="ب5100">#REF!</definedName>
    <definedName name="بخ8">#REF!</definedName>
  </definedNames>
  <calcPr calcId="152511"/>
</workbook>
</file>

<file path=xl/calcChain.xml><?xml version="1.0" encoding="utf-8"?>
<calcChain xmlns="http://schemas.openxmlformats.org/spreadsheetml/2006/main">
  <c r="A250" i="48" l="1"/>
  <c r="A245" i="48"/>
  <c r="A244" i="48"/>
  <c r="A243" i="48"/>
  <c r="A242" i="48"/>
  <c r="A241" i="48"/>
  <c r="A240" i="48"/>
  <c r="A239" i="48"/>
  <c r="A238" i="48"/>
  <c r="A237" i="48"/>
  <c r="A236" i="48"/>
  <c r="A235" i="48"/>
  <c r="A234" i="48"/>
  <c r="A233" i="48"/>
  <c r="A232" i="48"/>
  <c r="A231" i="48"/>
  <c r="A230" i="48"/>
  <c r="A229" i="48"/>
  <c r="A228" i="48"/>
  <c r="A227" i="48"/>
  <c r="A226" i="48"/>
  <c r="A225" i="48"/>
  <c r="A224" i="48"/>
  <c r="A223" i="48"/>
  <c r="A222" i="48"/>
  <c r="A221" i="48"/>
  <c r="A220" i="48"/>
  <c r="A219" i="48"/>
  <c r="A218" i="48"/>
  <c r="A217" i="48"/>
  <c r="A216" i="48"/>
  <c r="A215" i="48"/>
  <c r="A214" i="48"/>
  <c r="A213" i="48"/>
  <c r="A212" i="48"/>
  <c r="A211" i="48"/>
  <c r="A210" i="48"/>
  <c r="A209" i="48"/>
  <c r="A208" i="48"/>
  <c r="A207" i="48"/>
  <c r="A206" i="48"/>
  <c r="A205" i="48"/>
  <c r="A204" i="48"/>
  <c r="A203" i="48"/>
  <c r="A202" i="48"/>
  <c r="A31" i="48"/>
  <c r="A29" i="48"/>
  <c r="A27" i="48"/>
  <c r="A25" i="48"/>
  <c r="A23" i="48"/>
  <c r="A21" i="48"/>
  <c r="A19" i="48"/>
  <c r="A17" i="48"/>
  <c r="A15" i="48"/>
  <c r="A13" i="48"/>
  <c r="A11" i="48"/>
  <c r="A9" i="48"/>
  <c r="A7" i="48"/>
  <c r="A200" i="48"/>
  <c r="A6" i="48" l="1"/>
  <c r="A8" i="48"/>
  <c r="A12" i="48"/>
  <c r="A16" i="48"/>
  <c r="A18" i="48"/>
  <c r="A26" i="48"/>
  <c r="A28" i="48"/>
  <c r="A30" i="48"/>
  <c r="A32" i="48"/>
  <c r="A33" i="48"/>
  <c r="A36" i="48"/>
  <c r="A37" i="48"/>
  <c r="A40" i="48"/>
  <c r="A41" i="48"/>
  <c r="A44" i="48"/>
  <c r="A45" i="48"/>
  <c r="A48" i="48"/>
  <c r="A49" i="48"/>
  <c r="A52" i="48"/>
  <c r="A53" i="48"/>
  <c r="A56" i="48"/>
  <c r="A57" i="48"/>
  <c r="A60" i="48"/>
  <c r="A61" i="48"/>
  <c r="A64" i="48"/>
  <c r="A65" i="48"/>
  <c r="A68" i="48"/>
  <c r="A69" i="48"/>
  <c r="A72" i="48"/>
  <c r="A73" i="48"/>
  <c r="A76" i="48"/>
  <c r="A77" i="48"/>
  <c r="A80" i="48"/>
  <c r="A81" i="48"/>
  <c r="A87" i="48"/>
  <c r="A88" i="48"/>
  <c r="A95" i="48"/>
  <c r="A96" i="48"/>
  <c r="A103" i="48"/>
  <c r="A104" i="48"/>
  <c r="A111" i="48"/>
  <c r="A112" i="48"/>
  <c r="A119" i="48"/>
  <c r="A120" i="48"/>
  <c r="A127" i="48"/>
  <c r="A128" i="48"/>
  <c r="A135" i="48"/>
  <c r="A136" i="48"/>
  <c r="A143" i="48"/>
  <c r="A144" i="48"/>
  <c r="A151" i="48"/>
  <c r="A152" i="48"/>
  <c r="A159" i="48"/>
  <c r="A160" i="48"/>
  <c r="A167" i="48"/>
  <c r="A168" i="48"/>
  <c r="A175" i="48"/>
  <c r="A176" i="48"/>
  <c r="A183" i="48"/>
  <c r="A184" i="48"/>
  <c r="A191" i="48"/>
  <c r="A192" i="48"/>
  <c r="A199" i="48"/>
  <c r="A198" i="48"/>
  <c r="A194" i="48"/>
  <c r="A190" i="48"/>
  <c r="A186" i="48"/>
  <c r="A182" i="48"/>
  <c r="A178" i="48"/>
  <c r="A174" i="48"/>
  <c r="A170" i="48"/>
  <c r="A166" i="48"/>
  <c r="A162" i="48"/>
  <c r="A158" i="48"/>
  <c r="A154" i="48"/>
  <c r="A150" i="48"/>
  <c r="A146" i="48"/>
  <c r="A142" i="48"/>
  <c r="A138" i="48"/>
  <c r="A134" i="48"/>
  <c r="A130" i="48"/>
  <c r="A126" i="48"/>
  <c r="A122" i="48"/>
  <c r="A118" i="48"/>
  <c r="A114" i="48"/>
  <c r="A110" i="48"/>
  <c r="A106" i="48"/>
  <c r="A102" i="48"/>
  <c r="A98" i="48"/>
  <c r="A94" i="48"/>
  <c r="A90" i="48"/>
  <c r="A86" i="48"/>
  <c r="N275" i="48"/>
  <c r="M275" i="48"/>
  <c r="K275" i="48"/>
  <c r="L275" i="48" s="1"/>
  <c r="A10" i="48"/>
  <c r="A14" i="48"/>
  <c r="A20" i="48"/>
  <c r="A22" i="48"/>
  <c r="A24" i="48"/>
  <c r="A5" i="48"/>
  <c r="A34" i="48"/>
  <c r="A35" i="48"/>
  <c r="A38" i="48"/>
  <c r="A39" i="48"/>
  <c r="A42" i="48"/>
  <c r="A43" i="48"/>
  <c r="A46" i="48"/>
  <c r="A47" i="48"/>
  <c r="A50" i="48"/>
  <c r="A51" i="48"/>
  <c r="A54" i="48"/>
  <c r="A55" i="48"/>
  <c r="A58" i="48"/>
  <c r="A59" i="48"/>
  <c r="A62" i="48"/>
  <c r="A63" i="48"/>
  <c r="A66" i="48"/>
  <c r="A67" i="48"/>
  <c r="A70" i="48"/>
  <c r="A71" i="48"/>
  <c r="A74" i="48"/>
  <c r="A75" i="48"/>
  <c r="A78" i="48"/>
  <c r="A79" i="48"/>
  <c r="A82" i="48"/>
  <c r="A83" i="48"/>
  <c r="A84" i="48"/>
  <c r="A91" i="48"/>
  <c r="A92" i="48"/>
  <c r="A99" i="48"/>
  <c r="A100" i="48"/>
  <c r="A107" i="48"/>
  <c r="A108" i="48"/>
  <c r="A115" i="48"/>
  <c r="A116" i="48"/>
  <c r="A123" i="48"/>
  <c r="A124" i="48"/>
  <c r="A131" i="48"/>
  <c r="A132" i="48"/>
  <c r="A139" i="48"/>
  <c r="A140" i="48"/>
  <c r="A147" i="48"/>
  <c r="A148" i="48"/>
  <c r="A155" i="48"/>
  <c r="A156" i="48"/>
  <c r="A163" i="48"/>
  <c r="A164" i="48"/>
  <c r="A171" i="48"/>
  <c r="A172" i="48"/>
  <c r="A179" i="48"/>
  <c r="A180" i="48"/>
  <c r="A187" i="48"/>
  <c r="A188" i="48"/>
  <c r="A195" i="48"/>
  <c r="A196" i="48"/>
  <c r="A85" i="48"/>
  <c r="A89" i="48"/>
  <c r="A93" i="48"/>
  <c r="A97" i="48"/>
  <c r="A101" i="48"/>
  <c r="A105" i="48"/>
  <c r="A109" i="48"/>
  <c r="A113" i="48"/>
  <c r="A117" i="48"/>
  <c r="A121" i="48"/>
  <c r="A125" i="48"/>
  <c r="A129" i="48"/>
  <c r="A133" i="48"/>
  <c r="A137" i="48"/>
  <c r="A141" i="48"/>
  <c r="A145" i="48"/>
  <c r="A149" i="48"/>
  <c r="A153" i="48"/>
  <c r="A157" i="48"/>
  <c r="A161" i="48"/>
  <c r="A165" i="48"/>
  <c r="A169" i="48"/>
  <c r="A173" i="48"/>
  <c r="A177" i="48"/>
  <c r="A181" i="48"/>
  <c r="A185" i="48"/>
  <c r="A189" i="48"/>
  <c r="A193" i="48"/>
  <c r="A197" i="48"/>
  <c r="A201" i="48"/>
  <c r="I275" i="48" l="1"/>
  <c r="L1" i="48" s="1"/>
</calcChain>
</file>

<file path=xl/sharedStrings.xml><?xml version="1.0" encoding="utf-8"?>
<sst xmlns="http://schemas.openxmlformats.org/spreadsheetml/2006/main" count="173" uniqueCount="13">
  <si>
    <t xml:space="preserve">دفتر 5 سلوك فصل </t>
  </si>
  <si>
    <t>للعام الدراسى</t>
  </si>
  <si>
    <t>2014 / 2013</t>
  </si>
  <si>
    <t>عن شهر</t>
  </si>
  <si>
    <t>...........................................................</t>
  </si>
  <si>
    <t>رقم مسلسل</t>
  </si>
  <si>
    <t>عدد مرات الغياب</t>
  </si>
  <si>
    <t>1 / 1</t>
  </si>
  <si>
    <t>1 / 2</t>
  </si>
  <si>
    <t>1 / 3</t>
  </si>
  <si>
    <t>إجمالي غياب</t>
  </si>
  <si>
    <t>1 / 4</t>
  </si>
  <si>
    <r>
      <t xml:space="preserve">   </t>
    </r>
    <r>
      <rPr>
        <b/>
        <sz val="16"/>
        <rFont val="Arial"/>
        <family val="2"/>
      </rPr>
      <t xml:space="preserve">اسم التلميذ   </t>
    </r>
    <r>
      <rPr>
        <b/>
        <sz val="12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</si>
</sst>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Calibri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name val="Arial"/>
      <family val="2"/>
      <charset val="178"/>
    </font>
    <font>
      <sz val="9"/>
      <name val="Arial"/>
      <family val="2"/>
    </font>
    <font>
      <b/>
      <sz val="10"/>
      <color indexed="23"/>
      <name val="Arial"/>
      <family val="2"/>
    </font>
    <font>
      <b/>
      <sz val="15"/>
      <name val="Arial"/>
      <family val="2"/>
      <scheme val="minor"/>
    </font>
    <font>
      <b/>
      <sz val="20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6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3" borderId="5" applyNumberFormat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1" fillId="6" borderId="0" xfId="5" applyFill="1" applyAlignment="1" applyProtection="1">
      <alignment horizontal="center" vertical="center"/>
      <protection locked="0" hidden="1"/>
    </xf>
    <xf numFmtId="0" fontId="1" fillId="0" borderId="0" xfId="5" applyFill="1" applyAlignment="1" applyProtection="1">
      <alignment horizontal="center" vertical="center"/>
      <protection locked="0" hidden="1"/>
    </xf>
    <xf numFmtId="0" fontId="9" fillId="4" borderId="12" xfId="5" applyFont="1" applyFill="1" applyBorder="1" applyAlignment="1" applyProtection="1">
      <alignment horizontal="center" vertical="center"/>
      <protection locked="0" hidden="1"/>
    </xf>
    <xf numFmtId="0" fontId="10" fillId="7" borderId="3" xfId="5" applyFont="1" applyFill="1" applyBorder="1" applyAlignment="1" applyProtection="1">
      <alignment horizontal="center" vertical="center" textRotation="90"/>
      <protection locked="0" hidden="1"/>
    </xf>
    <xf numFmtId="0" fontId="10" fillId="7" borderId="13" xfId="5" applyFont="1" applyFill="1" applyBorder="1" applyAlignment="1" applyProtection="1">
      <alignment horizontal="center" vertical="center" wrapText="1"/>
      <protection locked="0" hidden="1"/>
    </xf>
    <xf numFmtId="0" fontId="5" fillId="7" borderId="15" xfId="5" applyFont="1" applyFill="1" applyBorder="1" applyAlignment="1" applyProtection="1">
      <alignment horizontal="center" vertical="center"/>
      <protection locked="0" hidden="1"/>
    </xf>
    <xf numFmtId="0" fontId="9" fillId="4" borderId="16" xfId="5" applyFont="1" applyFill="1" applyBorder="1" applyAlignment="1" applyProtection="1">
      <alignment horizontal="center" vertical="center"/>
      <protection locked="0" hidden="1"/>
    </xf>
    <xf numFmtId="0" fontId="11" fillId="7" borderId="17" xfId="5" applyFont="1" applyFill="1" applyBorder="1" applyAlignment="1" applyProtection="1">
      <alignment horizontal="center" vertical="center"/>
      <protection locked="0" hidden="1"/>
    </xf>
    <xf numFmtId="0" fontId="11" fillId="7" borderId="18" xfId="5" applyFont="1" applyFill="1" applyBorder="1" applyAlignment="1" applyProtection="1">
      <alignment horizontal="center" vertical="center"/>
      <protection locked="0" hidden="1"/>
    </xf>
    <xf numFmtId="0" fontId="10" fillId="7" borderId="16" xfId="5" applyFont="1" applyFill="1" applyBorder="1" applyAlignment="1" applyProtection="1">
      <alignment horizontal="center" vertical="center" wrapText="1"/>
      <protection locked="0" hidden="1"/>
    </xf>
    <xf numFmtId="0" fontId="12" fillId="0" borderId="0" xfId="5" applyFont="1" applyFill="1" applyAlignment="1" applyProtection="1">
      <alignment horizontal="center" vertical="center"/>
      <protection locked="0" hidden="1"/>
    </xf>
    <xf numFmtId="0" fontId="9" fillId="0" borderId="19" xfId="5" applyFont="1" applyFill="1" applyBorder="1" applyAlignment="1" applyProtection="1">
      <alignment horizontal="center" vertical="center" shrinkToFit="1"/>
      <protection hidden="1"/>
    </xf>
    <xf numFmtId="0" fontId="5" fillId="0" borderId="3" xfId="5" applyFont="1" applyFill="1" applyBorder="1" applyAlignment="1" applyProtection="1">
      <alignment horizontal="right" vertical="center" shrinkToFit="1"/>
      <protection hidden="1"/>
    </xf>
    <xf numFmtId="49" fontId="13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5" applyFill="1" applyBorder="1" applyAlignment="1" applyProtection="1">
      <alignment horizontal="center" vertical="center"/>
      <protection locked="0" hidden="1"/>
    </xf>
    <xf numFmtId="0" fontId="6" fillId="0" borderId="2" xfId="5" applyFont="1" applyFill="1" applyBorder="1" applyAlignment="1" applyProtection="1">
      <alignment horizontal="center" vertical="center"/>
      <protection locked="0" hidden="1"/>
    </xf>
    <xf numFmtId="49" fontId="6" fillId="0" borderId="2" xfId="5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5" applyFont="1" applyFill="1" applyBorder="1" applyAlignment="1" applyProtection="1">
      <alignment horizontal="center" vertical="center"/>
      <protection locked="0" hidden="1"/>
    </xf>
    <xf numFmtId="0" fontId="1" fillId="0" borderId="4" xfId="5" applyFill="1" applyBorder="1" applyAlignment="1" applyProtection="1">
      <alignment horizontal="center" vertical="center"/>
      <protection locked="0" hidden="1"/>
    </xf>
    <xf numFmtId="0" fontId="1" fillId="0" borderId="20" xfId="5" applyFill="1" applyBorder="1" applyAlignment="1" applyProtection="1">
      <alignment horizontal="center" vertical="center"/>
      <protection locked="0" hidden="1"/>
    </xf>
    <xf numFmtId="0" fontId="9" fillId="0" borderId="14" xfId="5" applyFont="1" applyFill="1" applyBorder="1" applyAlignment="1" applyProtection="1">
      <alignment horizontal="center" vertical="center" shrinkToFit="1"/>
      <protection hidden="1"/>
    </xf>
    <xf numFmtId="0" fontId="6" fillId="0" borderId="21" xfId="5" applyFont="1" applyFill="1" applyBorder="1" applyAlignment="1" applyProtection="1">
      <alignment horizontal="center" vertical="center"/>
      <protection locked="0" hidden="1"/>
    </xf>
    <xf numFmtId="49" fontId="6" fillId="0" borderId="17" xfId="5" applyNumberFormat="1" applyFont="1" applyFill="1" applyBorder="1" applyAlignment="1" applyProtection="1">
      <alignment horizontal="center" vertical="center"/>
      <protection locked="0" hidden="1"/>
    </xf>
    <xf numFmtId="0" fontId="6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7" xfId="5" applyFill="1" applyBorder="1" applyAlignment="1" applyProtection="1">
      <alignment horizontal="center" vertical="center"/>
      <protection locked="0" hidden="1"/>
    </xf>
    <xf numFmtId="0" fontId="14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8" xfId="5" applyFill="1" applyBorder="1" applyAlignment="1" applyProtection="1">
      <alignment horizontal="center" vertical="center"/>
      <protection locked="0" hidden="1"/>
    </xf>
    <xf numFmtId="0" fontId="1" fillId="0" borderId="22" xfId="5" applyFill="1" applyBorder="1" applyAlignment="1" applyProtection="1">
      <alignment horizontal="center" vertical="center"/>
      <protection locked="0" hidden="1"/>
    </xf>
    <xf numFmtId="0" fontId="5" fillId="8" borderId="23" xfId="5" applyFont="1" applyFill="1" applyBorder="1" applyAlignment="1" applyProtection="1">
      <alignment horizontal="center" vertical="center" shrinkToFit="1"/>
      <protection hidden="1"/>
    </xf>
    <xf numFmtId="0" fontId="5" fillId="8" borderId="24" xfId="5" applyFont="1" applyFill="1" applyBorder="1" applyAlignment="1" applyProtection="1">
      <alignment horizontal="center" vertical="center" shrinkToFit="1"/>
      <protection hidden="1"/>
    </xf>
    <xf numFmtId="49" fontId="13" fillId="8" borderId="25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8" borderId="26" xfId="5" applyFont="1" applyFill="1" applyBorder="1" applyAlignment="1" applyProtection="1">
      <alignment horizontal="center" vertical="center"/>
      <protection locked="0" hidden="1"/>
    </xf>
    <xf numFmtId="49" fontId="6" fillId="8" borderId="27" xfId="5" applyNumberFormat="1" applyFont="1" applyFill="1" applyBorder="1" applyAlignment="1" applyProtection="1">
      <alignment horizontal="center" vertical="center"/>
      <protection locked="0" hidden="1"/>
    </xf>
    <xf numFmtId="0" fontId="6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7" xfId="5" applyFill="1" applyBorder="1" applyAlignment="1" applyProtection="1">
      <alignment horizontal="center" vertical="center"/>
      <protection locked="0" hidden="1"/>
    </xf>
    <xf numFmtId="0" fontId="14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8" xfId="5" applyFill="1" applyBorder="1" applyAlignment="1" applyProtection="1">
      <alignment horizontal="center" vertical="center"/>
      <protection locked="0" hidden="1"/>
    </xf>
    <xf numFmtId="0" fontId="1" fillId="8" borderId="29" xfId="5" applyFill="1" applyBorder="1" applyAlignment="1" applyProtection="1">
      <alignment horizontal="center" vertical="center"/>
      <protection locked="0" hidden="1"/>
    </xf>
    <xf numFmtId="0" fontId="9" fillId="0" borderId="0" xfId="5" applyFont="1" applyFill="1" applyBorder="1" applyAlignment="1" applyProtection="1">
      <alignment horizontal="center" vertical="center" shrinkToFit="1"/>
      <protection locked="0" hidden="1"/>
    </xf>
    <xf numFmtId="0" fontId="15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horizontal="center" vertical="center" shrinkToFit="1"/>
      <protection locked="0" hidden="1"/>
    </xf>
    <xf numFmtId="0" fontId="15" fillId="0" borderId="0" xfId="5" applyFont="1" applyFill="1" applyBorder="1" applyAlignment="1" applyProtection="1">
      <alignment horizontal="center" vertical="center" shrinkToFit="1"/>
      <protection locked="0" hidden="1"/>
    </xf>
    <xf numFmtId="0" fontId="0" fillId="0" borderId="0" xfId="0" applyFill="1" applyBorder="1"/>
    <xf numFmtId="0" fontId="9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vertical="center" shrinkToFit="1"/>
      <protection locked="0" hidden="1"/>
    </xf>
    <xf numFmtId="0" fontId="7" fillId="0" borderId="0" xfId="5" applyFont="1" applyFill="1" applyAlignment="1" applyProtection="1">
      <alignment horizontal="center" vertical="center"/>
      <protection locked="0" hidden="1"/>
    </xf>
    <xf numFmtId="0" fontId="11" fillId="7" borderId="14" xfId="5" applyFont="1" applyFill="1" applyBorder="1" applyAlignment="1" applyProtection="1">
      <alignment horizontal="center" vertical="center" textRotation="90"/>
      <protection locked="0" hidden="1"/>
    </xf>
    <xf numFmtId="0" fontId="16" fillId="5" borderId="6" xfId="5" applyFont="1" applyFill="1" applyBorder="1" applyAlignment="1" applyProtection="1">
      <alignment horizontal="right" vertical="center"/>
      <protection locked="0" hidden="1"/>
    </xf>
    <xf numFmtId="0" fontId="16" fillId="5" borderId="7" xfId="5" applyFont="1" applyFill="1" applyBorder="1" applyAlignment="1" applyProtection="1">
      <alignment horizontal="right" vertical="center"/>
      <protection locked="0" hidden="1"/>
    </xf>
    <xf numFmtId="49" fontId="17" fillId="5" borderId="7" xfId="0" applyNumberFormat="1" applyFont="1" applyFill="1" applyBorder="1" applyAlignment="1" applyProtection="1">
      <alignment horizontal="right" vertical="center" shrinkToFit="1" readingOrder="2"/>
      <protection hidden="1"/>
    </xf>
    <xf numFmtId="0" fontId="16" fillId="5" borderId="7" xfId="5" applyFont="1" applyFill="1" applyBorder="1" applyAlignment="1" applyProtection="1">
      <alignment horizontal="center" vertical="center"/>
      <protection hidden="1"/>
    </xf>
    <xf numFmtId="0" fontId="18" fillId="5" borderId="7" xfId="1" applyFont="1" applyFill="1" applyBorder="1" applyAlignment="1" applyProtection="1">
      <alignment horizontal="center" vertical="center" shrinkToFit="1"/>
      <protection hidden="1"/>
    </xf>
    <xf numFmtId="0" fontId="19" fillId="5" borderId="7" xfId="5" applyFont="1" applyFill="1" applyBorder="1" applyAlignment="1" applyProtection="1">
      <alignment horizontal="center" vertical="center"/>
      <protection locked="0" hidden="1"/>
    </xf>
    <xf numFmtId="0" fontId="19" fillId="5" borderId="8" xfId="5" applyFont="1" applyFill="1" applyBorder="1" applyAlignment="1" applyProtection="1">
      <alignment horizontal="center" vertical="center"/>
      <protection locked="0" hidden="1"/>
    </xf>
    <xf numFmtId="0" fontId="16" fillId="5" borderId="9" xfId="5" applyFont="1" applyFill="1" applyBorder="1" applyAlignment="1" applyProtection="1">
      <alignment horizontal="right" vertical="center"/>
      <protection locked="0" hidden="1"/>
    </xf>
    <xf numFmtId="0" fontId="16" fillId="5" borderId="10" xfId="5" applyFont="1" applyFill="1" applyBorder="1" applyAlignment="1" applyProtection="1">
      <alignment horizontal="right" vertical="center"/>
      <protection locked="0" hidden="1"/>
    </xf>
    <xf numFmtId="49" fontId="17" fillId="5" borderId="10" xfId="0" applyNumberFormat="1" applyFont="1" applyFill="1" applyBorder="1" applyAlignment="1" applyProtection="1">
      <alignment horizontal="right" vertical="center" shrinkToFit="1" readingOrder="2"/>
      <protection hidden="1"/>
    </xf>
    <xf numFmtId="0" fontId="16" fillId="5" borderId="10" xfId="5" applyFont="1" applyFill="1" applyBorder="1" applyAlignment="1" applyProtection="1">
      <alignment horizontal="center" vertical="center"/>
      <protection hidden="1"/>
    </xf>
    <xf numFmtId="0" fontId="18" fillId="5" borderId="10" xfId="1" applyFont="1" applyFill="1" applyBorder="1" applyAlignment="1" applyProtection="1">
      <alignment horizontal="center" vertical="center" shrinkToFit="1"/>
      <protection hidden="1"/>
    </xf>
    <xf numFmtId="0" fontId="19" fillId="5" borderId="10" xfId="5" applyFont="1" applyFill="1" applyBorder="1" applyAlignment="1" applyProtection="1">
      <alignment horizontal="center" vertical="center"/>
      <protection locked="0" hidden="1"/>
    </xf>
    <xf numFmtId="0" fontId="19" fillId="5" borderId="11" xfId="5" applyFont="1" applyFill="1" applyBorder="1" applyAlignment="1" applyProtection="1">
      <alignment horizontal="center" vertical="center"/>
      <protection locked="0" hidden="1"/>
    </xf>
    <xf numFmtId="0" fontId="6" fillId="0" borderId="30" xfId="5" applyFont="1" applyFill="1" applyBorder="1" applyAlignment="1" applyProtection="1">
      <alignment horizontal="center" vertical="center"/>
      <protection hidden="1"/>
    </xf>
    <xf numFmtId="0" fontId="6" fillId="0" borderId="11" xfId="5" applyFont="1" applyFill="1" applyBorder="1" applyAlignment="1" applyProtection="1">
      <alignment horizontal="center" vertical="center"/>
      <protection hidden="1"/>
    </xf>
    <xf numFmtId="0" fontId="11" fillId="7" borderId="31" xfId="5" applyFont="1" applyFill="1" applyBorder="1" applyAlignment="1" applyProtection="1">
      <alignment horizontal="center" vertical="center" textRotation="90"/>
      <protection locked="0" hidden="1"/>
    </xf>
    <xf numFmtId="0" fontId="5" fillId="7" borderId="32" xfId="5" applyFont="1" applyFill="1" applyBorder="1" applyAlignment="1" applyProtection="1">
      <alignment horizontal="center" vertical="center"/>
      <protection locked="0" hidden="1"/>
    </xf>
    <xf numFmtId="0" fontId="5" fillId="0" borderId="0" xfId="5" applyFont="1" applyFill="1" applyBorder="1" applyAlignment="1" applyProtection="1">
      <alignment horizontal="right" vertical="center" shrinkToFit="1"/>
      <protection locked="0" hidden="1"/>
    </xf>
  </cellXfs>
  <cellStyles count="6">
    <cellStyle name="Normal" xfId="0" builtinId="0"/>
    <cellStyle name="Normal 2" xfId="1"/>
    <cellStyle name="Normal 2_الثانى" xfId="5"/>
    <cellStyle name="Normal 3" xfId="2"/>
    <cellStyle name="Normal 3 2" xfId="4"/>
    <cellStyle name="إخراج 2" xfId="3"/>
  </cellStyles>
  <dxfs count="0"/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4</xdr:row>
      <xdr:rowOff>9525</xdr:rowOff>
    </xdr:from>
    <xdr:to>
      <xdr:col>26</xdr:col>
      <xdr:colOff>114300</xdr:colOff>
      <xdr:row>12</xdr:row>
      <xdr:rowOff>95250</xdr:rowOff>
    </xdr:to>
    <xdr:sp macro="" textlink="">
      <xdr:nvSpPr>
        <xdr:cNvPr id="9" name="مستطيل 8"/>
        <xdr:cNvSpPr/>
      </xdr:nvSpPr>
      <xdr:spPr>
        <a:xfrm>
          <a:off x="3124200" y="1009650"/>
          <a:ext cx="4333875" cy="1771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200" b="1">
              <a:solidFill>
                <a:srgbClr val="FFFF00"/>
              </a:solidFill>
            </a:rPr>
            <a:t>المطلوب</a:t>
          </a:r>
          <a:r>
            <a:rPr lang="ar-EG" sz="2200" b="1" baseline="0">
              <a:solidFill>
                <a:srgbClr val="FFFF00"/>
              </a:solidFill>
            </a:rPr>
            <a:t> عند اختيار فصل معين وليكن 1 / 1 يتلون صف ويترك اخر وهكذا </a:t>
          </a:r>
        </a:p>
        <a:p>
          <a:pPr algn="ctr" rtl="1"/>
          <a:r>
            <a:rPr lang="ar-EG" sz="2200" b="1" baseline="0">
              <a:solidFill>
                <a:srgbClr val="FFFF00"/>
              </a:solidFill>
            </a:rPr>
            <a:t>ونفس الكلام عند اختيار باقى الفصول</a:t>
          </a:r>
          <a:endParaRPr lang="ar-EG" sz="22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S1286"/>
  <sheetViews>
    <sheetView rightToLeft="1" tabSelected="1" workbookViewId="0">
      <selection activeCell="N20" sqref="N20"/>
    </sheetView>
  </sheetViews>
  <sheetFormatPr defaultColWidth="0" defaultRowHeight="0" zeroHeight="1"/>
  <cols>
    <col min="1" max="1" width="4.125" style="44" customWidth="1"/>
    <col min="2" max="2" width="20.375" style="44" customWidth="1"/>
    <col min="3" max="3" width="4.625" style="44" customWidth="1"/>
    <col min="4" max="34" width="2.5" style="44" customWidth="1"/>
    <col min="35" max="35" width="4.5" style="44" customWidth="1"/>
    <col min="36" max="41" width="3" style="44" customWidth="1"/>
    <col min="42" max="45" width="0" style="45" hidden="1" customWidth="1"/>
    <col min="46" max="16384" width="3" style="45" hidden="1"/>
  </cols>
  <sheetData>
    <row r="1" spans="1:41" s="1" customFormat="1" ht="16.5" thickTop="1">
      <c r="A1" s="66"/>
      <c r="B1" s="66"/>
      <c r="C1" s="62"/>
      <c r="D1" s="48" t="s">
        <v>0</v>
      </c>
      <c r="E1" s="49"/>
      <c r="F1" s="49"/>
      <c r="G1" s="49"/>
      <c r="H1" s="49"/>
      <c r="I1" s="49"/>
      <c r="J1" s="49"/>
      <c r="K1" s="49"/>
      <c r="L1" s="50" t="str">
        <f ca="1">I275</f>
        <v xml:space="preserve"> بعض الفصول</v>
      </c>
      <c r="M1" s="50"/>
      <c r="N1" s="50"/>
      <c r="O1" s="51" t="s">
        <v>1</v>
      </c>
      <c r="P1" s="51"/>
      <c r="Q1" s="51"/>
      <c r="R1" s="51"/>
      <c r="S1" s="51"/>
      <c r="T1" s="51"/>
      <c r="U1" s="52" t="s">
        <v>2</v>
      </c>
      <c r="V1" s="52"/>
      <c r="W1" s="52"/>
      <c r="X1" s="52"/>
      <c r="Y1" s="52"/>
      <c r="Z1" s="52"/>
      <c r="AA1" s="51" t="s">
        <v>3</v>
      </c>
      <c r="AB1" s="51"/>
      <c r="AC1" s="51"/>
      <c r="AD1" s="51"/>
      <c r="AE1" s="53" t="s">
        <v>4</v>
      </c>
      <c r="AF1" s="53"/>
      <c r="AG1" s="53"/>
      <c r="AH1" s="53"/>
      <c r="AI1" s="54"/>
      <c r="AJ1" s="46"/>
      <c r="AK1" s="2"/>
      <c r="AL1" s="2"/>
      <c r="AM1" s="2"/>
      <c r="AN1" s="2"/>
      <c r="AO1" s="2"/>
    </row>
    <row r="2" spans="1:41" s="2" customFormat="1" ht="16.5" thickBot="1">
      <c r="A2" s="66"/>
      <c r="B2" s="66"/>
      <c r="C2" s="63"/>
      <c r="D2" s="55"/>
      <c r="E2" s="56"/>
      <c r="F2" s="56"/>
      <c r="G2" s="56"/>
      <c r="H2" s="56"/>
      <c r="I2" s="56"/>
      <c r="J2" s="56"/>
      <c r="K2" s="56"/>
      <c r="L2" s="57"/>
      <c r="M2" s="57"/>
      <c r="N2" s="57"/>
      <c r="O2" s="58"/>
      <c r="P2" s="58"/>
      <c r="Q2" s="58"/>
      <c r="R2" s="58"/>
      <c r="S2" s="58"/>
      <c r="T2" s="58"/>
      <c r="U2" s="59"/>
      <c r="V2" s="59"/>
      <c r="W2" s="59"/>
      <c r="X2" s="59"/>
      <c r="Y2" s="59"/>
      <c r="Z2" s="59"/>
      <c r="AA2" s="58"/>
      <c r="AB2" s="58"/>
      <c r="AC2" s="58"/>
      <c r="AD2" s="58"/>
      <c r="AE2" s="60"/>
      <c r="AF2" s="60"/>
      <c r="AG2" s="60"/>
      <c r="AH2" s="60"/>
      <c r="AI2" s="61"/>
    </row>
    <row r="3" spans="1:41" s="1" customFormat="1" ht="35.25" customHeight="1" thickTop="1">
      <c r="A3" s="64" t="s">
        <v>5</v>
      </c>
      <c r="B3" s="65" t="s">
        <v>12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 t="s">
        <v>6</v>
      </c>
      <c r="AJ3" s="2"/>
      <c r="AK3" s="2"/>
      <c r="AL3" s="2"/>
      <c r="AM3" s="2"/>
      <c r="AN3" s="2"/>
      <c r="AO3" s="2"/>
    </row>
    <row r="4" spans="1:41" s="11" customFormat="1" ht="10.5" customHeight="1" thickBot="1">
      <c r="A4" s="47"/>
      <c r="B4" s="6"/>
      <c r="C4" s="7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  <c r="P4" s="8">
        <v>13</v>
      </c>
      <c r="Q4" s="8">
        <v>14</v>
      </c>
      <c r="R4" s="8">
        <v>15</v>
      </c>
      <c r="S4" s="8">
        <v>16</v>
      </c>
      <c r="T4" s="8">
        <v>17</v>
      </c>
      <c r="U4" s="8">
        <v>18</v>
      </c>
      <c r="V4" s="8">
        <v>19</v>
      </c>
      <c r="W4" s="8">
        <v>20</v>
      </c>
      <c r="X4" s="8">
        <v>21</v>
      </c>
      <c r="Y4" s="8">
        <v>22</v>
      </c>
      <c r="Z4" s="8">
        <v>23</v>
      </c>
      <c r="AA4" s="8">
        <v>24</v>
      </c>
      <c r="AB4" s="8">
        <v>25</v>
      </c>
      <c r="AC4" s="8">
        <v>26</v>
      </c>
      <c r="AD4" s="8">
        <v>27</v>
      </c>
      <c r="AE4" s="8">
        <v>28</v>
      </c>
      <c r="AF4" s="8">
        <v>29</v>
      </c>
      <c r="AG4" s="8">
        <v>30</v>
      </c>
      <c r="AH4" s="9">
        <v>31</v>
      </c>
      <c r="AI4" s="10"/>
    </row>
    <row r="5" spans="1:41" s="1" customFormat="1" ht="17.25" thickTop="1" thickBot="1">
      <c r="A5" s="12" t="str">
        <f>+IF(B5=0,"",SUBTOTAL(3,B$5:B5))</f>
        <v/>
      </c>
      <c r="B5" s="13"/>
      <c r="C5" s="14" t="s">
        <v>7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2"/>
      <c r="AK5" s="2"/>
      <c r="AL5" s="2"/>
      <c r="AM5" s="2"/>
      <c r="AN5" s="2"/>
      <c r="AO5" s="2"/>
    </row>
    <row r="6" spans="1:41" s="2" customFormat="1" ht="16.5" thickBot="1">
      <c r="A6" s="12" t="str">
        <f>+IF(B6=0,"",SUBTOTAL(3,B$5:B6))</f>
        <v/>
      </c>
      <c r="B6" s="13"/>
      <c r="C6" s="14" t="s">
        <v>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41" s="2" customFormat="1" ht="16.5" thickBot="1">
      <c r="A7" s="12" t="str">
        <f>+IF(B7=0,"",SUBTOTAL(3,B$5:B7))</f>
        <v/>
      </c>
      <c r="B7" s="13"/>
      <c r="C7" s="14" t="s">
        <v>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</row>
    <row r="8" spans="1:41" s="2" customFormat="1" ht="16.5" thickBot="1">
      <c r="A8" s="12" t="str">
        <f>+IF(B8=0,"",SUBTOTAL(3,B$5:B8))</f>
        <v/>
      </c>
      <c r="B8" s="13"/>
      <c r="C8" s="14" t="s">
        <v>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</row>
    <row r="9" spans="1:41" s="2" customFormat="1" ht="16.5" thickBot="1">
      <c r="A9" s="12" t="str">
        <f>+IF(B9=0,"",SUBTOTAL(3,B$5:B9))</f>
        <v/>
      </c>
      <c r="B9" s="13"/>
      <c r="C9" s="14" t="s">
        <v>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</row>
    <row r="10" spans="1:41" s="2" customFormat="1" ht="16.5" thickBot="1">
      <c r="A10" s="12" t="str">
        <f>+IF(B10=0,"",SUBTOTAL(3,B$5:B10))</f>
        <v/>
      </c>
      <c r="B10" s="13"/>
      <c r="C10" s="14" t="s">
        <v>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</row>
    <row r="11" spans="1:41" s="2" customFormat="1" ht="16.5" thickBot="1">
      <c r="A11" s="12" t="str">
        <f>+IF(B11=0,"",SUBTOTAL(3,B$5:B11))</f>
        <v/>
      </c>
      <c r="B11" s="13"/>
      <c r="C11" s="14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</row>
    <row r="12" spans="1:41" s="2" customFormat="1" ht="16.5" thickBot="1">
      <c r="A12" s="12" t="str">
        <f>+IF(B12=0,"",SUBTOTAL(3,B$5:B12))</f>
        <v/>
      </c>
      <c r="B12" s="13"/>
      <c r="C12" s="14">
        <v>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41" s="2" customFormat="1" ht="16.5" thickBot="1">
      <c r="A13" s="12" t="str">
        <f>+IF(B13=0,"",SUBTOTAL(3,B$5:B13))</f>
        <v/>
      </c>
      <c r="B13" s="13"/>
      <c r="C13" s="14">
        <v>0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41" s="2" customFormat="1" ht="16.5" thickBot="1">
      <c r="A14" s="12" t="str">
        <f>+IF(B14=0,"",SUBTOTAL(3,B$5:B14))</f>
        <v/>
      </c>
      <c r="B14" s="13"/>
      <c r="C14" s="14" t="s">
        <v>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41" s="2" customFormat="1" ht="16.5" thickBot="1">
      <c r="A15" s="12" t="str">
        <f>+IF(B15=0,"",SUBTOTAL(3,B$5:B15))</f>
        <v/>
      </c>
      <c r="B15" s="13"/>
      <c r="C15" s="14" t="s">
        <v>8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1" s="2" customFormat="1" ht="16.5" thickBot="1">
      <c r="A16" s="12" t="str">
        <f>+IF(B16=0,"",SUBTOTAL(3,B$5:B16))</f>
        <v/>
      </c>
      <c r="B16" s="13"/>
      <c r="C16" s="14">
        <v>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s="2" customFormat="1" ht="16.5" thickBot="1">
      <c r="A17" s="12" t="str">
        <f>+IF(B17=0,"",SUBTOTAL(3,B$5:B17))</f>
        <v/>
      </c>
      <c r="B17" s="13"/>
      <c r="C17" s="14" t="s">
        <v>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2" customFormat="1" ht="16.5" thickBot="1">
      <c r="A18" s="12" t="str">
        <f>+IF(B18=0,"",SUBTOTAL(3,B$5:B18))</f>
        <v/>
      </c>
      <c r="B18" s="13"/>
      <c r="C18" s="14" t="s">
        <v>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</row>
    <row r="19" spans="1:35" s="2" customFormat="1" ht="16.5" thickBot="1">
      <c r="A19" s="12" t="str">
        <f>+IF(B19=0,"",SUBTOTAL(3,B$5:B19))</f>
        <v/>
      </c>
      <c r="B19" s="13"/>
      <c r="C19" s="14">
        <v>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</row>
    <row r="20" spans="1:35" s="2" customFormat="1" ht="16.5" thickBot="1">
      <c r="A20" s="12" t="str">
        <f>+IF(B20=0,"",SUBTOTAL(3,B$5:B20))</f>
        <v/>
      </c>
      <c r="B20" s="13"/>
      <c r="C20" s="14">
        <v>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1:35" s="2" customFormat="1" ht="16.5" thickBot="1">
      <c r="A21" s="12" t="str">
        <f>+IF(B21=0,"",SUBTOTAL(3,B$5:B21))</f>
        <v/>
      </c>
      <c r="B21" s="13"/>
      <c r="C21" s="14" t="s">
        <v>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</row>
    <row r="22" spans="1:35" s="2" customFormat="1" ht="16.5" thickBot="1">
      <c r="A22" s="12" t="str">
        <f>+IF(B22=0,"",SUBTOTAL(3,B$5:B22))</f>
        <v/>
      </c>
      <c r="B22" s="13"/>
      <c r="C22" s="14" t="s">
        <v>8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3" spans="1:35" s="2" customFormat="1" ht="16.5" thickBot="1">
      <c r="A23" s="12" t="str">
        <f>+IF(B23=0,"",SUBTOTAL(3,B$5:B23))</f>
        <v/>
      </c>
      <c r="B23" s="13"/>
      <c r="C23" s="14" t="s">
        <v>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1:35" s="2" customFormat="1" ht="16.5" thickBot="1">
      <c r="A24" s="12" t="str">
        <f>+IF(B24=0,"",SUBTOTAL(3,B$5:B24))</f>
        <v/>
      </c>
      <c r="B24" s="13"/>
      <c r="C24" s="14" t="s">
        <v>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1:35" s="2" customFormat="1" ht="16.5" thickBot="1">
      <c r="A25" s="12" t="str">
        <f>+IF(B25=0,"",SUBTOTAL(3,B$5:B25))</f>
        <v/>
      </c>
      <c r="B25" s="13"/>
      <c r="C25" s="14" t="s">
        <v>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1:35" s="2" customFormat="1" ht="16.5" thickBot="1">
      <c r="A26" s="12" t="str">
        <f>+IF(B26=0,"",SUBTOTAL(3,B$5:B26))</f>
        <v/>
      </c>
      <c r="B26" s="13"/>
      <c r="C26" s="14" t="s">
        <v>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1:35" s="2" customFormat="1" ht="16.5" thickBot="1">
      <c r="A27" s="12" t="str">
        <f>+IF(B27=0,"",SUBTOTAL(3,B$5:B27))</f>
        <v/>
      </c>
      <c r="B27" s="13"/>
      <c r="C27" s="14" t="s">
        <v>7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1:35" s="2" customFormat="1" ht="16.5" thickBot="1">
      <c r="A28" s="12" t="str">
        <f>+IF(B28=0,"",SUBTOTAL(3,B$5:B28))</f>
        <v/>
      </c>
      <c r="B28" s="13"/>
      <c r="C28" s="14" t="s">
        <v>8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1:35" s="2" customFormat="1" ht="16.5" thickBot="1">
      <c r="A29" s="12" t="str">
        <f>+IF(B29=0,"",SUBTOTAL(3,B$5:B29))</f>
        <v/>
      </c>
      <c r="B29" s="13"/>
      <c r="C29" s="14" t="s">
        <v>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1:35" s="2" customFormat="1" ht="16.5" thickBot="1">
      <c r="A30" s="12" t="str">
        <f>+IF(B30=0,"",SUBTOTAL(3,B$5:B30))</f>
        <v/>
      </c>
      <c r="B30" s="13"/>
      <c r="C30" s="14" t="s">
        <v>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  <row r="31" spans="1:35" s="2" customFormat="1" ht="18.75" thickBot="1">
      <c r="A31" s="12" t="str">
        <f>+IF(B31=0,"",SUBTOTAL(3,B$5:B31))</f>
        <v/>
      </c>
      <c r="B31" s="13"/>
      <c r="C31" s="14" t="s">
        <v>8</v>
      </c>
      <c r="D31" s="16"/>
      <c r="E31" s="17"/>
      <c r="F31" s="16"/>
      <c r="G31" s="16"/>
      <c r="H31" s="15"/>
      <c r="I31" s="18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9"/>
      <c r="AI31" s="20"/>
    </row>
    <row r="32" spans="1:35" s="2" customFormat="1" ht="18.75" thickBot="1">
      <c r="A32" s="12" t="str">
        <f>+IF(B32=0,"",SUBTOTAL(3,B$5:B32))</f>
        <v/>
      </c>
      <c r="B32" s="13"/>
      <c r="C32" s="14" t="s">
        <v>9</v>
      </c>
      <c r="D32" s="16"/>
      <c r="E32" s="17"/>
      <c r="F32" s="16"/>
      <c r="G32" s="16"/>
      <c r="H32" s="15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9"/>
      <c r="AI32" s="20"/>
    </row>
    <row r="33" spans="1:35" s="2" customFormat="1" ht="18.75" thickBot="1">
      <c r="A33" s="12" t="str">
        <f>+IF(B33=0,"",SUBTOTAL(3,B$5:B33))</f>
        <v/>
      </c>
      <c r="B33" s="13"/>
      <c r="C33" s="14" t="s">
        <v>8</v>
      </c>
      <c r="D33" s="16"/>
      <c r="E33" s="17"/>
      <c r="F33" s="16"/>
      <c r="G33" s="16"/>
      <c r="H33" s="15"/>
      <c r="I33" s="18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9"/>
      <c r="AI33" s="20"/>
    </row>
    <row r="34" spans="1:35" s="2" customFormat="1" ht="18.75" thickBot="1">
      <c r="A34" s="12" t="str">
        <f>+IF(B34=0,"",SUBTOTAL(3,B$5:B34))</f>
        <v/>
      </c>
      <c r="B34" s="13"/>
      <c r="C34" s="14" t="s">
        <v>7</v>
      </c>
      <c r="D34" s="16"/>
      <c r="E34" s="17"/>
      <c r="F34" s="16"/>
      <c r="G34" s="16"/>
      <c r="H34" s="15"/>
      <c r="I34" s="18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9"/>
      <c r="AI34" s="20"/>
    </row>
    <row r="35" spans="1:35" s="2" customFormat="1" ht="18.75" thickBot="1">
      <c r="A35" s="12" t="str">
        <f>+IF(B35=0,"",SUBTOTAL(3,B$5:B35))</f>
        <v/>
      </c>
      <c r="B35" s="13"/>
      <c r="C35" s="14">
        <v>0</v>
      </c>
      <c r="D35" s="16"/>
      <c r="E35" s="17"/>
      <c r="F35" s="16"/>
      <c r="G35" s="16"/>
      <c r="H35" s="15"/>
      <c r="I35" s="18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9"/>
      <c r="AI35" s="20"/>
    </row>
    <row r="36" spans="1:35" s="2" customFormat="1" ht="18.75" thickBot="1">
      <c r="A36" s="12" t="str">
        <f>+IF(B36=0,"",SUBTOTAL(3,B$5:B36))</f>
        <v/>
      </c>
      <c r="B36" s="13"/>
      <c r="C36" s="14" t="s">
        <v>8</v>
      </c>
      <c r="D36" s="16"/>
      <c r="E36" s="17"/>
      <c r="F36" s="16"/>
      <c r="G36" s="16"/>
      <c r="H36" s="15"/>
      <c r="I36" s="18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9"/>
      <c r="AI36" s="20"/>
    </row>
    <row r="37" spans="1:35" s="2" customFormat="1" ht="18.75" thickBot="1">
      <c r="A37" s="12" t="str">
        <f>+IF(B37=0,"",SUBTOTAL(3,B$5:B37))</f>
        <v/>
      </c>
      <c r="B37" s="13"/>
      <c r="C37" s="14">
        <v>0</v>
      </c>
      <c r="D37" s="16"/>
      <c r="E37" s="17"/>
      <c r="F37" s="16"/>
      <c r="G37" s="16"/>
      <c r="H37" s="15"/>
      <c r="I37" s="18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9"/>
      <c r="AI37" s="20"/>
    </row>
    <row r="38" spans="1:35" s="2" customFormat="1" ht="18.75" thickBot="1">
      <c r="A38" s="12" t="str">
        <f>+IF(B38=0,"",SUBTOTAL(3,B$5:B38))</f>
        <v/>
      </c>
      <c r="B38" s="13"/>
      <c r="C38" s="14" t="s">
        <v>9</v>
      </c>
      <c r="D38" s="16"/>
      <c r="E38" s="17"/>
      <c r="F38" s="16"/>
      <c r="G38" s="16"/>
      <c r="H38" s="15"/>
      <c r="I38" s="18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9"/>
      <c r="AI38" s="20"/>
    </row>
    <row r="39" spans="1:35" s="2" customFormat="1" ht="18.75" thickBot="1">
      <c r="A39" s="12" t="str">
        <f>+IF(B39=0,"",SUBTOTAL(3,B$5:B39))</f>
        <v/>
      </c>
      <c r="B39" s="13"/>
      <c r="C39" s="14">
        <v>0</v>
      </c>
      <c r="D39" s="16"/>
      <c r="E39" s="17"/>
      <c r="F39" s="16"/>
      <c r="G39" s="16"/>
      <c r="H39" s="15"/>
      <c r="I39" s="18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9"/>
      <c r="AI39" s="20"/>
    </row>
    <row r="40" spans="1:35" s="2" customFormat="1" ht="18.75" thickBot="1">
      <c r="A40" s="12" t="str">
        <f>+IF(B40=0,"",SUBTOTAL(3,B$5:B40))</f>
        <v/>
      </c>
      <c r="B40" s="13"/>
      <c r="C40" s="14" t="s">
        <v>9</v>
      </c>
      <c r="D40" s="16"/>
      <c r="E40" s="17"/>
      <c r="F40" s="16"/>
      <c r="G40" s="16"/>
      <c r="H40" s="15"/>
      <c r="I40" s="18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9"/>
      <c r="AI40" s="20"/>
    </row>
    <row r="41" spans="1:35" s="2" customFormat="1" ht="18.75" thickBot="1">
      <c r="A41" s="12" t="str">
        <f>+IF(B41=0,"",SUBTOTAL(3,B$5:B41))</f>
        <v/>
      </c>
      <c r="B41" s="13"/>
      <c r="C41" s="14" t="s">
        <v>9</v>
      </c>
      <c r="D41" s="16"/>
      <c r="E41" s="17"/>
      <c r="F41" s="16"/>
      <c r="G41" s="16"/>
      <c r="H41" s="15"/>
      <c r="I41" s="18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9"/>
      <c r="AI41" s="20"/>
    </row>
    <row r="42" spans="1:35" s="2" customFormat="1" ht="18.75" thickBot="1">
      <c r="A42" s="12" t="str">
        <f>+IF(B42=0,"",SUBTOTAL(3,B$5:B42))</f>
        <v/>
      </c>
      <c r="B42" s="13"/>
      <c r="C42" s="14" t="s">
        <v>9</v>
      </c>
      <c r="D42" s="16"/>
      <c r="E42" s="17"/>
      <c r="F42" s="16"/>
      <c r="G42" s="16"/>
      <c r="H42" s="15"/>
      <c r="I42" s="18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9"/>
      <c r="AI42" s="20"/>
    </row>
    <row r="43" spans="1:35" s="2" customFormat="1" ht="18.75" thickBot="1">
      <c r="A43" s="12" t="str">
        <f>+IF(B43=0,"",SUBTOTAL(3,B$5:B43))</f>
        <v/>
      </c>
      <c r="B43" s="13"/>
      <c r="C43" s="14">
        <v>0</v>
      </c>
      <c r="D43" s="16"/>
      <c r="E43" s="17"/>
      <c r="F43" s="16"/>
      <c r="G43" s="16"/>
      <c r="H43" s="15"/>
      <c r="I43" s="18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9"/>
      <c r="AI43" s="20"/>
    </row>
    <row r="44" spans="1:35" s="2" customFormat="1" ht="18.75" thickBot="1">
      <c r="A44" s="12" t="str">
        <f>+IF(B44=0,"",SUBTOTAL(3,B$5:B44))</f>
        <v/>
      </c>
      <c r="B44" s="13"/>
      <c r="C44" s="14" t="s">
        <v>7</v>
      </c>
      <c r="D44" s="16"/>
      <c r="E44" s="17"/>
      <c r="F44" s="16"/>
      <c r="G44" s="16"/>
      <c r="H44" s="15"/>
      <c r="I44" s="18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9"/>
      <c r="AI44" s="20"/>
    </row>
    <row r="45" spans="1:35" s="2" customFormat="1" ht="18.75" thickBot="1">
      <c r="A45" s="12" t="str">
        <f>+IF(B45=0,"",SUBTOTAL(3,B$5:B45))</f>
        <v/>
      </c>
      <c r="B45" s="13"/>
      <c r="C45" s="14" t="s">
        <v>8</v>
      </c>
      <c r="D45" s="16"/>
      <c r="E45" s="17"/>
      <c r="F45" s="16"/>
      <c r="G45" s="16"/>
      <c r="H45" s="15"/>
      <c r="I45" s="18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9"/>
      <c r="AI45" s="20"/>
    </row>
    <row r="46" spans="1:35" s="2" customFormat="1" ht="18.75" thickBot="1">
      <c r="A46" s="12" t="str">
        <f>+IF(B46=0,"",SUBTOTAL(3,B$5:B46))</f>
        <v/>
      </c>
      <c r="B46" s="13"/>
      <c r="C46" s="14" t="s">
        <v>9</v>
      </c>
      <c r="D46" s="16"/>
      <c r="E46" s="17"/>
      <c r="F46" s="16"/>
      <c r="G46" s="16"/>
      <c r="H46" s="15"/>
      <c r="I46" s="18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9"/>
      <c r="AI46" s="20"/>
    </row>
    <row r="47" spans="1:35" s="2" customFormat="1" ht="18.75" thickBot="1">
      <c r="A47" s="12" t="str">
        <f>+IF(B47=0,"",SUBTOTAL(3,B$5:B47))</f>
        <v/>
      </c>
      <c r="B47" s="13"/>
      <c r="C47" s="14" t="s">
        <v>7</v>
      </c>
      <c r="D47" s="16"/>
      <c r="E47" s="17"/>
      <c r="F47" s="16"/>
      <c r="G47" s="16"/>
      <c r="H47" s="15"/>
      <c r="I47" s="18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9"/>
      <c r="AI47" s="20"/>
    </row>
    <row r="48" spans="1:35" s="2" customFormat="1" ht="18.75" thickBot="1">
      <c r="A48" s="12" t="str">
        <f>+IF(B48=0,"",SUBTOTAL(3,B$5:B48))</f>
        <v/>
      </c>
      <c r="B48" s="13"/>
      <c r="C48" s="14" t="s">
        <v>8</v>
      </c>
      <c r="D48" s="16"/>
      <c r="E48" s="17"/>
      <c r="F48" s="16"/>
      <c r="G48" s="16"/>
      <c r="H48" s="15"/>
      <c r="I48" s="18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9"/>
      <c r="AI48" s="20"/>
    </row>
    <row r="49" spans="1:35" s="2" customFormat="1" ht="18.75" thickBot="1">
      <c r="A49" s="12" t="str">
        <f>+IF(B49=0,"",SUBTOTAL(3,B$5:B49))</f>
        <v/>
      </c>
      <c r="B49" s="13"/>
      <c r="C49" s="14" t="s">
        <v>9</v>
      </c>
      <c r="D49" s="16"/>
      <c r="E49" s="17"/>
      <c r="F49" s="16"/>
      <c r="G49" s="16"/>
      <c r="H49" s="15"/>
      <c r="I49" s="18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9"/>
      <c r="AI49" s="20"/>
    </row>
    <row r="50" spans="1:35" s="2" customFormat="1" ht="18.75" thickBot="1">
      <c r="A50" s="12" t="str">
        <f>+IF(B50=0,"",SUBTOTAL(3,B$5:B50))</f>
        <v/>
      </c>
      <c r="B50" s="13"/>
      <c r="C50" s="14" t="s">
        <v>7</v>
      </c>
      <c r="D50" s="16"/>
      <c r="E50" s="17"/>
      <c r="F50" s="16"/>
      <c r="G50" s="16"/>
      <c r="H50" s="15"/>
      <c r="I50" s="18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9"/>
      <c r="AI50" s="20"/>
    </row>
    <row r="51" spans="1:35" s="2" customFormat="1" ht="18.75" thickBot="1">
      <c r="A51" s="12" t="str">
        <f>+IF(B51=0,"",SUBTOTAL(3,B$5:B51))</f>
        <v/>
      </c>
      <c r="B51" s="13"/>
      <c r="C51" s="14" t="s">
        <v>8</v>
      </c>
      <c r="D51" s="16"/>
      <c r="E51" s="17"/>
      <c r="F51" s="16"/>
      <c r="G51" s="16"/>
      <c r="H51" s="15"/>
      <c r="I51" s="18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9"/>
      <c r="AI51" s="20"/>
    </row>
    <row r="52" spans="1:35" s="2" customFormat="1" ht="18.75" thickBot="1">
      <c r="A52" s="12" t="str">
        <f>+IF(B52=0,"",SUBTOTAL(3,B$5:B52))</f>
        <v/>
      </c>
      <c r="B52" s="13"/>
      <c r="C52" s="14" t="s">
        <v>9</v>
      </c>
      <c r="D52" s="16"/>
      <c r="E52" s="17"/>
      <c r="F52" s="16"/>
      <c r="G52" s="16"/>
      <c r="H52" s="15"/>
      <c r="I52" s="18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9"/>
      <c r="AI52" s="20"/>
    </row>
    <row r="53" spans="1:35" s="2" customFormat="1" ht="18.75" thickBot="1">
      <c r="A53" s="12" t="str">
        <f>+IF(B53=0,"",SUBTOTAL(3,B$5:B53))</f>
        <v/>
      </c>
      <c r="B53" s="13"/>
      <c r="C53" s="14" t="s">
        <v>7</v>
      </c>
      <c r="D53" s="16"/>
      <c r="E53" s="17"/>
      <c r="F53" s="16"/>
      <c r="G53" s="16"/>
      <c r="H53" s="15"/>
      <c r="I53" s="18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9"/>
      <c r="AI53" s="20"/>
    </row>
    <row r="54" spans="1:35" s="2" customFormat="1" ht="18.75" thickBot="1">
      <c r="A54" s="12" t="str">
        <f>+IF(B54=0,"",SUBTOTAL(3,B$5:B54))</f>
        <v/>
      </c>
      <c r="B54" s="13"/>
      <c r="C54" s="14">
        <v>0</v>
      </c>
      <c r="D54" s="16"/>
      <c r="E54" s="17"/>
      <c r="F54" s="16"/>
      <c r="G54" s="16"/>
      <c r="H54" s="15"/>
      <c r="I54" s="18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9"/>
      <c r="AI54" s="20"/>
    </row>
    <row r="55" spans="1:35" s="2" customFormat="1" ht="18.75" thickBot="1">
      <c r="A55" s="12" t="str">
        <f>+IF(B55=0,"",SUBTOTAL(3,B$5:B55))</f>
        <v/>
      </c>
      <c r="B55" s="13"/>
      <c r="C55" s="14">
        <v>0</v>
      </c>
      <c r="D55" s="16"/>
      <c r="E55" s="17"/>
      <c r="F55" s="16"/>
      <c r="G55" s="16"/>
      <c r="H55" s="15"/>
      <c r="I55" s="18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9"/>
      <c r="AI55" s="20"/>
    </row>
    <row r="56" spans="1:35" s="2" customFormat="1" ht="18.75" thickBot="1">
      <c r="A56" s="12" t="str">
        <f>+IF(B56=0,"",SUBTOTAL(3,B$5:B56))</f>
        <v/>
      </c>
      <c r="B56" s="13"/>
      <c r="C56" s="14">
        <v>0</v>
      </c>
      <c r="D56" s="16"/>
      <c r="E56" s="17"/>
      <c r="F56" s="16"/>
      <c r="G56" s="16"/>
      <c r="H56" s="15"/>
      <c r="I56" s="18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9"/>
      <c r="AI56" s="20"/>
    </row>
    <row r="57" spans="1:35" s="2" customFormat="1" ht="18.75" thickBot="1">
      <c r="A57" s="12" t="str">
        <f>+IF(B57=0,"",SUBTOTAL(3,B$5:B57))</f>
        <v/>
      </c>
      <c r="B57" s="13"/>
      <c r="C57" s="14">
        <v>0</v>
      </c>
      <c r="D57" s="16"/>
      <c r="E57" s="17"/>
      <c r="F57" s="16"/>
      <c r="G57" s="16"/>
      <c r="H57" s="15"/>
      <c r="I57" s="18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9"/>
      <c r="AI57" s="20"/>
    </row>
    <row r="58" spans="1:35" s="2" customFormat="1" ht="18.75" thickBot="1">
      <c r="A58" s="12" t="str">
        <f>+IF(B58=0,"",SUBTOTAL(3,B$5:B58))</f>
        <v/>
      </c>
      <c r="B58" s="13"/>
      <c r="C58" s="14">
        <v>0</v>
      </c>
      <c r="D58" s="16"/>
      <c r="E58" s="17"/>
      <c r="F58" s="16"/>
      <c r="G58" s="16"/>
      <c r="H58" s="15"/>
      <c r="I58" s="18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9"/>
      <c r="AI58" s="20"/>
    </row>
    <row r="59" spans="1:35" s="2" customFormat="1" ht="18.75" thickBot="1">
      <c r="A59" s="12" t="str">
        <f>+IF(B59=0,"",SUBTOTAL(3,B$5:B59))</f>
        <v/>
      </c>
      <c r="B59" s="13"/>
      <c r="C59" s="14">
        <v>0</v>
      </c>
      <c r="D59" s="16"/>
      <c r="E59" s="17"/>
      <c r="F59" s="16"/>
      <c r="G59" s="16"/>
      <c r="H59" s="15"/>
      <c r="I59" s="18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9"/>
      <c r="AI59" s="20"/>
    </row>
    <row r="60" spans="1:35" s="2" customFormat="1" ht="18.75" thickBot="1">
      <c r="A60" s="12" t="str">
        <f>+IF(B60=0,"",SUBTOTAL(3,B$5:B60))</f>
        <v/>
      </c>
      <c r="B60" s="13"/>
      <c r="C60" s="14" t="s">
        <v>8</v>
      </c>
      <c r="D60" s="16"/>
      <c r="E60" s="17"/>
      <c r="F60" s="16"/>
      <c r="G60" s="16"/>
      <c r="H60" s="15"/>
      <c r="I60" s="18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9"/>
      <c r="AI60" s="20"/>
    </row>
    <row r="61" spans="1:35" s="2" customFormat="1" ht="18.75" thickBot="1">
      <c r="A61" s="12" t="str">
        <f>+IF(B61=0,"",SUBTOTAL(3,B$5:B61))</f>
        <v/>
      </c>
      <c r="B61" s="13"/>
      <c r="C61" s="14" t="s">
        <v>8</v>
      </c>
      <c r="D61" s="16"/>
      <c r="E61" s="17"/>
      <c r="F61" s="16"/>
      <c r="G61" s="16"/>
      <c r="H61" s="15"/>
      <c r="I61" s="18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9"/>
      <c r="AI61" s="20"/>
    </row>
    <row r="62" spans="1:35" s="2" customFormat="1" ht="18.75" thickBot="1">
      <c r="A62" s="12" t="str">
        <f>+IF(B62=0,"",SUBTOTAL(3,B$5:B62))</f>
        <v/>
      </c>
      <c r="B62" s="13"/>
      <c r="C62" s="14" t="s">
        <v>9</v>
      </c>
      <c r="D62" s="16"/>
      <c r="E62" s="17"/>
      <c r="F62" s="16"/>
      <c r="G62" s="16"/>
      <c r="H62" s="15"/>
      <c r="I62" s="18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9"/>
      <c r="AI62" s="20"/>
    </row>
    <row r="63" spans="1:35" s="2" customFormat="1" ht="18.75" thickBot="1">
      <c r="A63" s="12" t="str">
        <f>+IF(B63=0,"",SUBTOTAL(3,B$5:B63))</f>
        <v/>
      </c>
      <c r="B63" s="13"/>
      <c r="C63" s="14" t="s">
        <v>7</v>
      </c>
      <c r="D63" s="16"/>
      <c r="E63" s="17"/>
      <c r="F63" s="16"/>
      <c r="G63" s="16"/>
      <c r="H63" s="15"/>
      <c r="I63" s="18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9"/>
      <c r="AI63" s="20"/>
    </row>
    <row r="64" spans="1:35" s="2" customFormat="1" ht="18.75" thickBot="1">
      <c r="A64" s="12" t="str">
        <f>+IF(B64=0,"",SUBTOTAL(3,B$5:B64))</f>
        <v/>
      </c>
      <c r="B64" s="13"/>
      <c r="C64" s="14" t="s">
        <v>8</v>
      </c>
      <c r="D64" s="16"/>
      <c r="E64" s="17"/>
      <c r="F64" s="16"/>
      <c r="G64" s="16"/>
      <c r="H64" s="15"/>
      <c r="I64" s="18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9"/>
      <c r="AI64" s="20"/>
    </row>
    <row r="65" spans="1:35" s="2" customFormat="1" ht="18.75" thickBot="1">
      <c r="A65" s="12" t="str">
        <f>+IF(B65=0,"",SUBTOTAL(3,B$5:B65))</f>
        <v/>
      </c>
      <c r="B65" s="13"/>
      <c r="C65" s="14" t="s">
        <v>9</v>
      </c>
      <c r="D65" s="16"/>
      <c r="E65" s="17"/>
      <c r="F65" s="16"/>
      <c r="G65" s="16"/>
      <c r="H65" s="15"/>
      <c r="I65" s="18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9"/>
      <c r="AI65" s="20"/>
    </row>
    <row r="66" spans="1:35" s="2" customFormat="1" ht="18.75" thickBot="1">
      <c r="A66" s="12" t="str">
        <f>+IF(B66=0,"",SUBTOTAL(3,B$5:B66))</f>
        <v/>
      </c>
      <c r="B66" s="13"/>
      <c r="C66" s="14" t="s">
        <v>9</v>
      </c>
      <c r="D66" s="16"/>
      <c r="E66" s="17"/>
      <c r="F66" s="16"/>
      <c r="G66" s="16"/>
      <c r="H66" s="15"/>
      <c r="I66" s="18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9"/>
      <c r="AI66" s="20"/>
    </row>
    <row r="67" spans="1:35" s="2" customFormat="1" ht="18.75" thickBot="1">
      <c r="A67" s="12" t="str">
        <f>+IF(B67=0,"",SUBTOTAL(3,B$5:B67))</f>
        <v/>
      </c>
      <c r="B67" s="13"/>
      <c r="C67" s="14">
        <v>0</v>
      </c>
      <c r="D67" s="16"/>
      <c r="E67" s="17"/>
      <c r="F67" s="16"/>
      <c r="G67" s="16"/>
      <c r="H67" s="15"/>
      <c r="I67" s="18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9"/>
      <c r="AI67" s="20"/>
    </row>
    <row r="68" spans="1:35" s="2" customFormat="1" ht="18.75" thickBot="1">
      <c r="A68" s="12" t="str">
        <f>+IF(B68=0,"",SUBTOTAL(3,B$5:B68))</f>
        <v/>
      </c>
      <c r="B68" s="13"/>
      <c r="C68" s="14" t="s">
        <v>7</v>
      </c>
      <c r="D68" s="16"/>
      <c r="E68" s="17"/>
      <c r="F68" s="16"/>
      <c r="G68" s="16"/>
      <c r="H68" s="15"/>
      <c r="I68" s="18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9"/>
      <c r="AI68" s="20"/>
    </row>
    <row r="69" spans="1:35" s="2" customFormat="1" ht="18.75" thickBot="1">
      <c r="A69" s="12" t="str">
        <f>+IF(B69=0,"",SUBTOTAL(3,B$5:B69))</f>
        <v/>
      </c>
      <c r="B69" s="13"/>
      <c r="C69" s="14" t="s">
        <v>8</v>
      </c>
      <c r="D69" s="16"/>
      <c r="E69" s="17"/>
      <c r="F69" s="16"/>
      <c r="G69" s="16"/>
      <c r="H69" s="15"/>
      <c r="I69" s="18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9"/>
      <c r="AI69" s="20"/>
    </row>
    <row r="70" spans="1:35" s="2" customFormat="1" ht="18.75" thickBot="1">
      <c r="A70" s="12" t="str">
        <f>+IF(B70=0,"",SUBTOTAL(3,B$5:B70))</f>
        <v/>
      </c>
      <c r="B70" s="13"/>
      <c r="C70" s="14" t="s">
        <v>9</v>
      </c>
      <c r="D70" s="16"/>
      <c r="E70" s="17"/>
      <c r="F70" s="16"/>
      <c r="G70" s="16"/>
      <c r="H70" s="15"/>
      <c r="I70" s="18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9"/>
      <c r="AI70" s="20"/>
    </row>
    <row r="71" spans="1:35" s="2" customFormat="1" ht="18.75" thickBot="1">
      <c r="A71" s="12" t="str">
        <f>+IF(B71=0,"",SUBTOTAL(3,B$5:B71))</f>
        <v/>
      </c>
      <c r="B71" s="13"/>
      <c r="C71" s="14" t="s">
        <v>7</v>
      </c>
      <c r="D71" s="16"/>
      <c r="E71" s="17"/>
      <c r="F71" s="16"/>
      <c r="G71" s="16"/>
      <c r="H71" s="15"/>
      <c r="I71" s="18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9"/>
      <c r="AI71" s="20"/>
    </row>
    <row r="72" spans="1:35" s="2" customFormat="1" ht="18.75" thickBot="1">
      <c r="A72" s="12" t="str">
        <f>+IF(B72=0,"",SUBTOTAL(3,B$5:B72))</f>
        <v/>
      </c>
      <c r="B72" s="13"/>
      <c r="C72" s="14">
        <v>0</v>
      </c>
      <c r="D72" s="16"/>
      <c r="E72" s="17"/>
      <c r="F72" s="16"/>
      <c r="G72" s="16"/>
      <c r="H72" s="15"/>
      <c r="I72" s="18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9"/>
      <c r="AI72" s="20"/>
    </row>
    <row r="73" spans="1:35" s="2" customFormat="1" ht="18.75" thickBot="1">
      <c r="A73" s="12" t="str">
        <f>+IF(B73=0,"",SUBTOTAL(3,B$5:B73))</f>
        <v/>
      </c>
      <c r="B73" s="13"/>
      <c r="C73" s="14" t="s">
        <v>8</v>
      </c>
      <c r="D73" s="16"/>
      <c r="E73" s="17"/>
      <c r="F73" s="16"/>
      <c r="G73" s="16"/>
      <c r="H73" s="15"/>
      <c r="I73" s="18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9"/>
      <c r="AI73" s="20"/>
    </row>
    <row r="74" spans="1:35" s="2" customFormat="1" ht="18.75" thickBot="1">
      <c r="A74" s="12" t="str">
        <f>+IF(B74=0,"",SUBTOTAL(3,B$5:B74))</f>
        <v/>
      </c>
      <c r="B74" s="13"/>
      <c r="C74" s="14" t="s">
        <v>9</v>
      </c>
      <c r="D74" s="16"/>
      <c r="E74" s="17"/>
      <c r="F74" s="16"/>
      <c r="G74" s="16"/>
      <c r="H74" s="15"/>
      <c r="I74" s="18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9"/>
      <c r="AI74" s="20"/>
    </row>
    <row r="75" spans="1:35" s="2" customFormat="1" ht="18.75" thickBot="1">
      <c r="A75" s="12" t="str">
        <f>+IF(B75=0,"",SUBTOTAL(3,B$5:B75))</f>
        <v/>
      </c>
      <c r="B75" s="13"/>
      <c r="C75" s="14" t="s">
        <v>7</v>
      </c>
      <c r="D75" s="16"/>
      <c r="E75" s="17"/>
      <c r="F75" s="16"/>
      <c r="G75" s="16"/>
      <c r="H75" s="15"/>
      <c r="I75" s="18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9"/>
      <c r="AI75" s="20"/>
    </row>
    <row r="76" spans="1:35" s="2" customFormat="1" ht="18.75" thickBot="1">
      <c r="A76" s="12" t="str">
        <f>+IF(B76=0,"",SUBTOTAL(3,B$5:B76))</f>
        <v/>
      </c>
      <c r="B76" s="13"/>
      <c r="C76" s="14" t="s">
        <v>8</v>
      </c>
      <c r="D76" s="16"/>
      <c r="E76" s="17"/>
      <c r="F76" s="16"/>
      <c r="G76" s="16"/>
      <c r="H76" s="15"/>
      <c r="I76" s="18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9"/>
      <c r="AI76" s="20"/>
    </row>
    <row r="77" spans="1:35" s="2" customFormat="1" ht="18.75" thickBot="1">
      <c r="A77" s="12" t="str">
        <f>+IF(B77=0,"",SUBTOTAL(3,B$5:B77))</f>
        <v/>
      </c>
      <c r="B77" s="13"/>
      <c r="C77" s="14" t="s">
        <v>8</v>
      </c>
      <c r="D77" s="16"/>
      <c r="E77" s="17"/>
      <c r="F77" s="16"/>
      <c r="G77" s="16"/>
      <c r="H77" s="15"/>
      <c r="I77" s="18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9"/>
      <c r="AI77" s="20"/>
    </row>
    <row r="78" spans="1:35" s="2" customFormat="1" ht="18.75" thickBot="1">
      <c r="A78" s="12" t="str">
        <f>+IF(B78=0,"",SUBTOTAL(3,B$5:B78))</f>
        <v/>
      </c>
      <c r="B78" s="13"/>
      <c r="C78" s="14" t="s">
        <v>9</v>
      </c>
      <c r="D78" s="16"/>
      <c r="E78" s="17"/>
      <c r="F78" s="16"/>
      <c r="G78" s="16"/>
      <c r="H78" s="15"/>
      <c r="I78" s="18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9"/>
      <c r="AI78" s="20"/>
    </row>
    <row r="79" spans="1:35" s="2" customFormat="1" ht="18.75" thickBot="1">
      <c r="A79" s="12" t="str">
        <f>+IF(B79=0,"",SUBTOTAL(3,B$5:B79))</f>
        <v/>
      </c>
      <c r="B79" s="13"/>
      <c r="C79" s="14" t="s">
        <v>7</v>
      </c>
      <c r="D79" s="16"/>
      <c r="E79" s="17"/>
      <c r="F79" s="16"/>
      <c r="G79" s="16"/>
      <c r="H79" s="15"/>
      <c r="I79" s="18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9"/>
      <c r="AI79" s="20"/>
    </row>
    <row r="80" spans="1:35" s="2" customFormat="1" ht="18.75" thickBot="1">
      <c r="A80" s="12" t="str">
        <f>+IF(B80=0,"",SUBTOTAL(3,B$5:B80))</f>
        <v/>
      </c>
      <c r="B80" s="13"/>
      <c r="C80" s="14" t="s">
        <v>8</v>
      </c>
      <c r="D80" s="16"/>
      <c r="E80" s="17"/>
      <c r="F80" s="16"/>
      <c r="G80" s="16"/>
      <c r="H80" s="15"/>
      <c r="I80" s="18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9"/>
      <c r="AI80" s="20"/>
    </row>
    <row r="81" spans="1:35" s="2" customFormat="1" ht="18.75" thickBot="1">
      <c r="A81" s="12" t="str">
        <f>+IF(B81=0,"",SUBTOTAL(3,B$5:B81))</f>
        <v/>
      </c>
      <c r="B81" s="13"/>
      <c r="C81" s="14" t="s">
        <v>8</v>
      </c>
      <c r="D81" s="16"/>
      <c r="E81" s="17"/>
      <c r="F81" s="16"/>
      <c r="G81" s="16"/>
      <c r="H81" s="15"/>
      <c r="I81" s="18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9"/>
      <c r="AI81" s="20"/>
    </row>
    <row r="82" spans="1:35" s="2" customFormat="1" ht="18.75" thickBot="1">
      <c r="A82" s="12" t="str">
        <f>+IF(B82=0,"",SUBTOTAL(3,B$5:B82))</f>
        <v/>
      </c>
      <c r="B82" s="13"/>
      <c r="C82" s="14" t="s">
        <v>7</v>
      </c>
      <c r="D82" s="16"/>
      <c r="E82" s="17"/>
      <c r="F82" s="16"/>
      <c r="G82" s="16"/>
      <c r="H82" s="15"/>
      <c r="I82" s="18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9"/>
      <c r="AI82" s="20"/>
    </row>
    <row r="83" spans="1:35" s="2" customFormat="1" ht="18.75" thickBot="1">
      <c r="A83" s="12" t="str">
        <f>+IF(B83=0,"",SUBTOTAL(3,B$5:B83))</f>
        <v/>
      </c>
      <c r="B83" s="13"/>
      <c r="C83" s="14" t="s">
        <v>8</v>
      </c>
      <c r="D83" s="16"/>
      <c r="E83" s="17"/>
      <c r="F83" s="16"/>
      <c r="G83" s="16"/>
      <c r="H83" s="15"/>
      <c r="I83" s="18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9"/>
      <c r="AI83" s="20"/>
    </row>
    <row r="84" spans="1:35" s="2" customFormat="1" ht="18.75" thickBot="1">
      <c r="A84" s="12" t="str">
        <f>+IF(B84=0,"",SUBTOTAL(3,B$5:B84))</f>
        <v/>
      </c>
      <c r="B84" s="13"/>
      <c r="C84" s="14" t="s">
        <v>7</v>
      </c>
      <c r="D84" s="16"/>
      <c r="E84" s="17"/>
      <c r="F84" s="16"/>
      <c r="G84" s="16"/>
      <c r="H84" s="15"/>
      <c r="I84" s="18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9"/>
      <c r="AI84" s="20"/>
    </row>
    <row r="85" spans="1:35" s="2" customFormat="1" ht="18.75" thickBot="1">
      <c r="A85" s="12" t="str">
        <f>+IF(B85=0,"",SUBTOTAL(3,B$5:B85))</f>
        <v/>
      </c>
      <c r="B85" s="13"/>
      <c r="C85" s="14">
        <v>0</v>
      </c>
      <c r="D85" s="16"/>
      <c r="E85" s="17"/>
      <c r="F85" s="16"/>
      <c r="G85" s="16"/>
      <c r="H85" s="15"/>
      <c r="I85" s="18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9"/>
      <c r="AI85" s="20"/>
    </row>
    <row r="86" spans="1:35" s="2" customFormat="1" ht="18.75" thickBot="1">
      <c r="A86" s="12" t="str">
        <f>+IF(B86=0,"",SUBTOTAL(3,B$5:B86))</f>
        <v/>
      </c>
      <c r="B86" s="13"/>
      <c r="C86" s="14" t="s">
        <v>7</v>
      </c>
      <c r="D86" s="16"/>
      <c r="E86" s="17"/>
      <c r="F86" s="16"/>
      <c r="G86" s="16"/>
      <c r="H86" s="15"/>
      <c r="I86" s="18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9"/>
      <c r="AI86" s="20"/>
    </row>
    <row r="87" spans="1:35" s="2" customFormat="1" ht="18.75" thickBot="1">
      <c r="A87" s="12" t="str">
        <f>+IF(B87=0,"",SUBTOTAL(3,B$5:B87))</f>
        <v/>
      </c>
      <c r="B87" s="13"/>
      <c r="C87" s="14" t="s">
        <v>8</v>
      </c>
      <c r="D87" s="16"/>
      <c r="E87" s="17"/>
      <c r="F87" s="16"/>
      <c r="G87" s="16"/>
      <c r="H87" s="15"/>
      <c r="I87" s="18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9"/>
      <c r="AI87" s="20"/>
    </row>
    <row r="88" spans="1:35" s="2" customFormat="1" ht="18.75" thickBot="1">
      <c r="A88" s="12" t="str">
        <f>+IF(B88=0,"",SUBTOTAL(3,B$5:B88))</f>
        <v/>
      </c>
      <c r="B88" s="13"/>
      <c r="C88" s="14" t="s">
        <v>9</v>
      </c>
      <c r="D88" s="16"/>
      <c r="E88" s="17"/>
      <c r="F88" s="16"/>
      <c r="G88" s="16"/>
      <c r="H88" s="15"/>
      <c r="I88" s="18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9"/>
      <c r="AI88" s="20"/>
    </row>
    <row r="89" spans="1:35" s="2" customFormat="1" ht="18.75" thickBot="1">
      <c r="A89" s="12" t="str">
        <f>+IF(B89=0,"",SUBTOTAL(3,B$5:B89))</f>
        <v/>
      </c>
      <c r="B89" s="13"/>
      <c r="C89" s="14" t="s">
        <v>7</v>
      </c>
      <c r="D89" s="16"/>
      <c r="E89" s="17"/>
      <c r="F89" s="16"/>
      <c r="G89" s="16"/>
      <c r="H89" s="15"/>
      <c r="I89" s="18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9"/>
      <c r="AI89" s="20"/>
    </row>
    <row r="90" spans="1:35" s="2" customFormat="1" ht="18.75" thickBot="1">
      <c r="A90" s="12" t="str">
        <f>+IF(B90=0,"",SUBTOTAL(3,B$5:B90))</f>
        <v/>
      </c>
      <c r="B90" s="13"/>
      <c r="C90" s="14" t="s">
        <v>8</v>
      </c>
      <c r="D90" s="16"/>
      <c r="E90" s="17"/>
      <c r="F90" s="16"/>
      <c r="G90" s="16"/>
      <c r="H90" s="15"/>
      <c r="I90" s="18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9"/>
      <c r="AI90" s="20"/>
    </row>
    <row r="91" spans="1:35" s="2" customFormat="1" ht="18.75" thickBot="1">
      <c r="A91" s="12" t="str">
        <f>+IF(B91=0,"",SUBTOTAL(3,B$5:B91))</f>
        <v/>
      </c>
      <c r="B91" s="13"/>
      <c r="C91" s="14" t="s">
        <v>9</v>
      </c>
      <c r="D91" s="16"/>
      <c r="E91" s="17"/>
      <c r="F91" s="16"/>
      <c r="G91" s="16"/>
      <c r="H91" s="15"/>
      <c r="I91" s="18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9"/>
      <c r="AI91" s="20"/>
    </row>
    <row r="92" spans="1:35" s="2" customFormat="1" ht="18.75" thickBot="1">
      <c r="A92" s="12" t="str">
        <f>+IF(B92=0,"",SUBTOTAL(3,B$5:B92))</f>
        <v/>
      </c>
      <c r="B92" s="13"/>
      <c r="C92" s="14" t="s">
        <v>7</v>
      </c>
      <c r="D92" s="16"/>
      <c r="E92" s="17"/>
      <c r="F92" s="16"/>
      <c r="G92" s="16"/>
      <c r="H92" s="15"/>
      <c r="I92" s="18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9"/>
      <c r="AI92" s="20"/>
    </row>
    <row r="93" spans="1:35" s="2" customFormat="1" ht="18.75" thickBot="1">
      <c r="A93" s="12" t="str">
        <f>+IF(B93=0,"",SUBTOTAL(3,B$5:B93))</f>
        <v/>
      </c>
      <c r="B93" s="13"/>
      <c r="C93" s="14" t="s">
        <v>8</v>
      </c>
      <c r="D93" s="16"/>
      <c r="E93" s="17"/>
      <c r="F93" s="16"/>
      <c r="G93" s="16"/>
      <c r="H93" s="15"/>
      <c r="I93" s="18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9"/>
      <c r="AI93" s="20"/>
    </row>
    <row r="94" spans="1:35" s="2" customFormat="1" ht="18.75" thickBot="1">
      <c r="A94" s="12" t="str">
        <f>+IF(B94=0,"",SUBTOTAL(3,B$5:B94))</f>
        <v/>
      </c>
      <c r="B94" s="13"/>
      <c r="C94" s="14">
        <v>0</v>
      </c>
      <c r="D94" s="16"/>
      <c r="E94" s="17"/>
      <c r="F94" s="16"/>
      <c r="G94" s="16"/>
      <c r="H94" s="15"/>
      <c r="I94" s="18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9"/>
      <c r="AI94" s="20"/>
    </row>
    <row r="95" spans="1:35" s="2" customFormat="1" ht="18.75" thickBot="1">
      <c r="A95" s="12" t="str">
        <f>+IF(B95=0,"",SUBTOTAL(3,B$5:B95))</f>
        <v/>
      </c>
      <c r="B95" s="13"/>
      <c r="C95" s="14" t="s">
        <v>8</v>
      </c>
      <c r="D95" s="16"/>
      <c r="E95" s="17"/>
      <c r="F95" s="16"/>
      <c r="G95" s="16"/>
      <c r="H95" s="15"/>
      <c r="I95" s="18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9"/>
      <c r="AI95" s="20"/>
    </row>
    <row r="96" spans="1:35" s="2" customFormat="1" ht="18.75" thickBot="1">
      <c r="A96" s="12" t="str">
        <f>+IF(B96=0,"",SUBTOTAL(3,B$5:B96))</f>
        <v/>
      </c>
      <c r="B96" s="13"/>
      <c r="C96" s="14" t="s">
        <v>7</v>
      </c>
      <c r="D96" s="16"/>
      <c r="E96" s="17"/>
      <c r="F96" s="16"/>
      <c r="G96" s="16"/>
      <c r="H96" s="15"/>
      <c r="I96" s="18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9"/>
      <c r="AI96" s="20"/>
    </row>
    <row r="97" spans="1:35" s="2" customFormat="1" ht="18.75" thickBot="1">
      <c r="A97" s="12" t="str">
        <f>+IF(B97=0,"",SUBTOTAL(3,B$5:B97))</f>
        <v/>
      </c>
      <c r="B97" s="13"/>
      <c r="C97" s="14" t="s">
        <v>8</v>
      </c>
      <c r="D97" s="16"/>
      <c r="E97" s="17"/>
      <c r="F97" s="16"/>
      <c r="G97" s="16"/>
      <c r="H97" s="15"/>
      <c r="I97" s="18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9"/>
      <c r="AI97" s="20"/>
    </row>
    <row r="98" spans="1:35" s="2" customFormat="1" ht="18.75" thickBot="1">
      <c r="A98" s="12" t="str">
        <f>+IF(B98=0,"",SUBTOTAL(3,B$5:B98))</f>
        <v/>
      </c>
      <c r="B98" s="13"/>
      <c r="C98" s="14" t="s">
        <v>9</v>
      </c>
      <c r="D98" s="16"/>
      <c r="E98" s="17"/>
      <c r="F98" s="16"/>
      <c r="G98" s="16"/>
      <c r="H98" s="15"/>
      <c r="I98" s="18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9"/>
      <c r="AI98" s="20"/>
    </row>
    <row r="99" spans="1:35" s="2" customFormat="1" ht="18.75" thickBot="1">
      <c r="A99" s="12" t="str">
        <f>+IF(B99=0,"",SUBTOTAL(3,B$5:B99))</f>
        <v/>
      </c>
      <c r="B99" s="13"/>
      <c r="C99" s="14" t="s">
        <v>7</v>
      </c>
      <c r="D99" s="16"/>
      <c r="E99" s="17"/>
      <c r="F99" s="16"/>
      <c r="G99" s="16"/>
      <c r="H99" s="15"/>
      <c r="I99" s="18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9"/>
      <c r="AI99" s="20"/>
    </row>
    <row r="100" spans="1:35" s="2" customFormat="1" ht="18.75" thickBot="1">
      <c r="A100" s="12" t="str">
        <f>+IF(B100=0,"",SUBTOTAL(3,B$5:B100))</f>
        <v/>
      </c>
      <c r="B100" s="13"/>
      <c r="C100" s="14" t="s">
        <v>8</v>
      </c>
      <c r="D100" s="16"/>
      <c r="E100" s="17"/>
      <c r="F100" s="16"/>
      <c r="G100" s="16"/>
      <c r="H100" s="15"/>
      <c r="I100" s="18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9"/>
      <c r="AI100" s="20"/>
    </row>
    <row r="101" spans="1:35" s="2" customFormat="1" ht="18.75" thickBot="1">
      <c r="A101" s="12" t="str">
        <f>+IF(B101=0,"",SUBTOTAL(3,B$5:B101))</f>
        <v/>
      </c>
      <c r="B101" s="13"/>
      <c r="C101" s="14" t="s">
        <v>9</v>
      </c>
      <c r="D101" s="16"/>
      <c r="E101" s="17"/>
      <c r="F101" s="16"/>
      <c r="G101" s="16"/>
      <c r="H101" s="15"/>
      <c r="I101" s="18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9"/>
      <c r="AI101" s="20"/>
    </row>
    <row r="102" spans="1:35" s="2" customFormat="1" ht="18.75" thickBot="1">
      <c r="A102" s="12" t="str">
        <f>+IF(B102=0,"",SUBTOTAL(3,B$5:B102))</f>
        <v/>
      </c>
      <c r="B102" s="13"/>
      <c r="C102" s="14">
        <v>0</v>
      </c>
      <c r="D102" s="16"/>
      <c r="E102" s="17"/>
      <c r="F102" s="16"/>
      <c r="G102" s="16"/>
      <c r="H102" s="15"/>
      <c r="I102" s="18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9"/>
      <c r="AI102" s="20"/>
    </row>
    <row r="103" spans="1:35" s="2" customFormat="1" ht="18.75" thickBot="1">
      <c r="A103" s="12" t="str">
        <f>+IF(B103=0,"",SUBTOTAL(3,B$5:B103))</f>
        <v/>
      </c>
      <c r="B103" s="13"/>
      <c r="C103" s="14" t="s">
        <v>7</v>
      </c>
      <c r="D103" s="16"/>
      <c r="E103" s="17"/>
      <c r="F103" s="16"/>
      <c r="G103" s="16"/>
      <c r="H103" s="15"/>
      <c r="I103" s="18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9"/>
      <c r="AI103" s="20"/>
    </row>
    <row r="104" spans="1:35" s="2" customFormat="1" ht="18.75" thickBot="1">
      <c r="A104" s="12" t="str">
        <f>+IF(B104=0,"",SUBTOTAL(3,B$5:B104))</f>
        <v/>
      </c>
      <c r="B104" s="13"/>
      <c r="C104" s="14">
        <v>0</v>
      </c>
      <c r="D104" s="16"/>
      <c r="E104" s="17"/>
      <c r="F104" s="16"/>
      <c r="G104" s="16"/>
      <c r="H104" s="15"/>
      <c r="I104" s="18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9"/>
      <c r="AI104" s="20"/>
    </row>
    <row r="105" spans="1:35" s="2" customFormat="1" ht="18.75" thickBot="1">
      <c r="A105" s="12" t="str">
        <f>+IF(B105=0,"",SUBTOTAL(3,B$5:B105))</f>
        <v/>
      </c>
      <c r="B105" s="13"/>
      <c r="C105" s="14">
        <v>0</v>
      </c>
      <c r="D105" s="16"/>
      <c r="E105" s="17"/>
      <c r="F105" s="16"/>
      <c r="G105" s="16"/>
      <c r="H105" s="15"/>
      <c r="I105" s="18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9"/>
      <c r="AI105" s="20"/>
    </row>
    <row r="106" spans="1:35" s="2" customFormat="1" ht="18.75" thickBot="1">
      <c r="A106" s="12" t="str">
        <f>+IF(B106=0,"",SUBTOTAL(3,B$5:B106))</f>
        <v/>
      </c>
      <c r="B106" s="13"/>
      <c r="C106" s="14" t="s">
        <v>8</v>
      </c>
      <c r="D106" s="16"/>
      <c r="E106" s="17"/>
      <c r="F106" s="16"/>
      <c r="G106" s="16"/>
      <c r="H106" s="15"/>
      <c r="I106" s="18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9"/>
      <c r="AI106" s="20"/>
    </row>
    <row r="107" spans="1:35" s="2" customFormat="1" ht="18.75" thickBot="1">
      <c r="A107" s="12" t="str">
        <f>+IF(B107=0,"",SUBTOTAL(3,B$5:B107))</f>
        <v/>
      </c>
      <c r="B107" s="13"/>
      <c r="C107" s="14" t="s">
        <v>9</v>
      </c>
      <c r="D107" s="16"/>
      <c r="E107" s="17"/>
      <c r="F107" s="16"/>
      <c r="G107" s="16"/>
      <c r="H107" s="15"/>
      <c r="I107" s="18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9"/>
      <c r="AI107" s="20"/>
    </row>
    <row r="108" spans="1:35" s="2" customFormat="1" ht="18.75" thickBot="1">
      <c r="A108" s="12" t="str">
        <f>+IF(B108=0,"",SUBTOTAL(3,B$5:B108))</f>
        <v/>
      </c>
      <c r="B108" s="13"/>
      <c r="C108" s="14" t="s">
        <v>7</v>
      </c>
      <c r="D108" s="16"/>
      <c r="E108" s="17"/>
      <c r="F108" s="16"/>
      <c r="G108" s="16"/>
      <c r="H108" s="15"/>
      <c r="I108" s="18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9"/>
      <c r="AI108" s="20"/>
    </row>
    <row r="109" spans="1:35" s="2" customFormat="1" ht="18.75" thickBot="1">
      <c r="A109" s="12" t="str">
        <f>+IF(B109=0,"",SUBTOTAL(3,B$5:B109))</f>
        <v/>
      </c>
      <c r="B109" s="13"/>
      <c r="C109" s="14" t="s">
        <v>8</v>
      </c>
      <c r="D109" s="16"/>
      <c r="E109" s="17"/>
      <c r="F109" s="16"/>
      <c r="G109" s="16"/>
      <c r="H109" s="15"/>
      <c r="I109" s="18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9"/>
      <c r="AI109" s="20"/>
    </row>
    <row r="110" spans="1:35" s="2" customFormat="1" ht="18.75" thickBot="1">
      <c r="A110" s="12" t="str">
        <f>+IF(B110=0,"",SUBTOTAL(3,B$5:B110))</f>
        <v/>
      </c>
      <c r="B110" s="13"/>
      <c r="C110" s="14">
        <v>0</v>
      </c>
      <c r="D110" s="16"/>
      <c r="E110" s="17"/>
      <c r="F110" s="16"/>
      <c r="G110" s="16"/>
      <c r="H110" s="15"/>
      <c r="I110" s="18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9"/>
      <c r="AI110" s="20"/>
    </row>
    <row r="111" spans="1:35" s="2" customFormat="1" ht="18.75" thickBot="1">
      <c r="A111" s="12" t="str">
        <f>+IF(B111=0,"",SUBTOTAL(3,B$5:B111))</f>
        <v/>
      </c>
      <c r="B111" s="13"/>
      <c r="C111" s="14" t="s">
        <v>8</v>
      </c>
      <c r="D111" s="16"/>
      <c r="E111" s="17"/>
      <c r="F111" s="16"/>
      <c r="G111" s="16"/>
      <c r="H111" s="15"/>
      <c r="I111" s="18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9"/>
      <c r="AI111" s="20"/>
    </row>
    <row r="112" spans="1:35" s="2" customFormat="1" ht="18.75" thickBot="1">
      <c r="A112" s="12" t="str">
        <f>+IF(B112=0,"",SUBTOTAL(3,B$5:B112))</f>
        <v/>
      </c>
      <c r="B112" s="13"/>
      <c r="C112" s="14" t="s">
        <v>9</v>
      </c>
      <c r="D112" s="16"/>
      <c r="E112" s="17"/>
      <c r="F112" s="16"/>
      <c r="G112" s="16"/>
      <c r="H112" s="15"/>
      <c r="I112" s="18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9"/>
      <c r="AI112" s="20"/>
    </row>
    <row r="113" spans="1:35" s="2" customFormat="1" ht="18.75" thickBot="1">
      <c r="A113" s="12" t="str">
        <f>+IF(B113=0,"",SUBTOTAL(3,B$5:B113))</f>
        <v/>
      </c>
      <c r="B113" s="13"/>
      <c r="C113" s="14">
        <v>0</v>
      </c>
      <c r="D113" s="16"/>
      <c r="E113" s="17"/>
      <c r="F113" s="16"/>
      <c r="G113" s="16"/>
      <c r="H113" s="15"/>
      <c r="I113" s="18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9"/>
      <c r="AI113" s="20"/>
    </row>
    <row r="114" spans="1:35" s="2" customFormat="1" ht="18.75" thickBot="1">
      <c r="A114" s="12" t="str">
        <f>+IF(B114=0,"",SUBTOTAL(3,B$5:B114))</f>
        <v/>
      </c>
      <c r="B114" s="13"/>
      <c r="C114" s="14" t="s">
        <v>7</v>
      </c>
      <c r="D114" s="16"/>
      <c r="E114" s="17"/>
      <c r="F114" s="16"/>
      <c r="G114" s="16"/>
      <c r="H114" s="15"/>
      <c r="I114" s="18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9"/>
      <c r="AI114" s="20"/>
    </row>
    <row r="115" spans="1:35" s="2" customFormat="1" ht="18.75" thickBot="1">
      <c r="A115" s="12" t="str">
        <f>+IF(B115=0,"",SUBTOTAL(3,B$5:B115))</f>
        <v/>
      </c>
      <c r="B115" s="13"/>
      <c r="C115" s="14" t="s">
        <v>7</v>
      </c>
      <c r="D115" s="16"/>
      <c r="E115" s="17"/>
      <c r="F115" s="16"/>
      <c r="G115" s="16"/>
      <c r="H115" s="15"/>
      <c r="I115" s="18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9"/>
      <c r="AI115" s="20"/>
    </row>
    <row r="116" spans="1:35" s="2" customFormat="1" ht="18.75" thickBot="1">
      <c r="A116" s="12" t="str">
        <f>+IF(B116=0,"",SUBTOTAL(3,B$5:B116))</f>
        <v/>
      </c>
      <c r="B116" s="13"/>
      <c r="C116" s="14" t="s">
        <v>9</v>
      </c>
      <c r="D116" s="16"/>
      <c r="E116" s="17"/>
      <c r="F116" s="16"/>
      <c r="G116" s="16"/>
      <c r="H116" s="15"/>
      <c r="I116" s="18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9"/>
      <c r="AI116" s="20"/>
    </row>
    <row r="117" spans="1:35" s="2" customFormat="1" ht="18.75" thickBot="1">
      <c r="A117" s="12" t="str">
        <f>+IF(B117=0,"",SUBTOTAL(3,B$5:B117))</f>
        <v/>
      </c>
      <c r="B117" s="13"/>
      <c r="C117" s="14" t="s">
        <v>7</v>
      </c>
      <c r="D117" s="16"/>
      <c r="E117" s="17"/>
      <c r="F117" s="16"/>
      <c r="G117" s="16"/>
      <c r="H117" s="15"/>
      <c r="I117" s="18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9"/>
      <c r="AI117" s="20"/>
    </row>
    <row r="118" spans="1:35" s="2" customFormat="1" ht="18.75" thickBot="1">
      <c r="A118" s="12" t="str">
        <f>+IF(B118=0,"",SUBTOTAL(3,B$5:B118))</f>
        <v/>
      </c>
      <c r="B118" s="13"/>
      <c r="C118" s="14" t="s">
        <v>9</v>
      </c>
      <c r="D118" s="16"/>
      <c r="E118" s="17"/>
      <c r="F118" s="16"/>
      <c r="G118" s="16"/>
      <c r="H118" s="15"/>
      <c r="I118" s="18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9"/>
      <c r="AI118" s="20"/>
    </row>
    <row r="119" spans="1:35" s="2" customFormat="1" ht="18.75" thickBot="1">
      <c r="A119" s="12" t="str">
        <f>+IF(B119=0,"",SUBTOTAL(3,B$5:B119))</f>
        <v/>
      </c>
      <c r="B119" s="13"/>
      <c r="C119" s="14" t="s">
        <v>8</v>
      </c>
      <c r="D119" s="16"/>
      <c r="E119" s="17"/>
      <c r="F119" s="16"/>
      <c r="G119" s="16"/>
      <c r="H119" s="15"/>
      <c r="I119" s="18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9"/>
      <c r="AI119" s="20"/>
    </row>
    <row r="120" spans="1:35" s="2" customFormat="1" ht="18.75" thickBot="1">
      <c r="A120" s="12" t="str">
        <f>+IF(B120=0,"",SUBTOTAL(3,B$5:B120))</f>
        <v/>
      </c>
      <c r="B120" s="13"/>
      <c r="C120" s="14" t="s">
        <v>9</v>
      </c>
      <c r="D120" s="16"/>
      <c r="E120" s="17"/>
      <c r="F120" s="16"/>
      <c r="G120" s="16"/>
      <c r="H120" s="15"/>
      <c r="I120" s="18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9"/>
      <c r="AI120" s="20"/>
    </row>
    <row r="121" spans="1:35" s="2" customFormat="1" ht="18.75" thickBot="1">
      <c r="A121" s="12" t="str">
        <f>+IF(B121=0,"",SUBTOTAL(3,B$5:B121))</f>
        <v/>
      </c>
      <c r="B121" s="13"/>
      <c r="C121" s="14" t="s">
        <v>7</v>
      </c>
      <c r="D121" s="16"/>
      <c r="E121" s="17"/>
      <c r="F121" s="16"/>
      <c r="G121" s="16"/>
      <c r="H121" s="15"/>
      <c r="I121" s="18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9"/>
      <c r="AI121" s="20"/>
    </row>
    <row r="122" spans="1:35" s="2" customFormat="1" ht="18.75" thickBot="1">
      <c r="A122" s="12" t="str">
        <f>+IF(B122=0,"",SUBTOTAL(3,B$5:B122))</f>
        <v/>
      </c>
      <c r="B122" s="13"/>
      <c r="C122" s="14" t="s">
        <v>8</v>
      </c>
      <c r="D122" s="16"/>
      <c r="E122" s="17"/>
      <c r="F122" s="16"/>
      <c r="G122" s="16"/>
      <c r="H122" s="15"/>
      <c r="I122" s="18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9"/>
      <c r="AI122" s="20"/>
    </row>
    <row r="123" spans="1:35" s="2" customFormat="1" ht="18.75" thickBot="1">
      <c r="A123" s="12" t="str">
        <f>+IF(B123=0,"",SUBTOTAL(3,B$5:B123))</f>
        <v/>
      </c>
      <c r="B123" s="13"/>
      <c r="C123" s="14" t="s">
        <v>9</v>
      </c>
      <c r="D123" s="16"/>
      <c r="E123" s="17"/>
      <c r="F123" s="16"/>
      <c r="G123" s="16"/>
      <c r="H123" s="15"/>
      <c r="I123" s="18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9"/>
      <c r="AI123" s="20"/>
    </row>
    <row r="124" spans="1:35" s="2" customFormat="1" ht="18.75" thickBot="1">
      <c r="A124" s="12" t="str">
        <f>+IF(B124=0,"",SUBTOTAL(3,B$5:B124))</f>
        <v/>
      </c>
      <c r="B124" s="13"/>
      <c r="C124" s="14" t="s">
        <v>8</v>
      </c>
      <c r="D124" s="16"/>
      <c r="E124" s="17"/>
      <c r="F124" s="16"/>
      <c r="G124" s="16"/>
      <c r="H124" s="15"/>
      <c r="I124" s="18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9"/>
      <c r="AI124" s="20"/>
    </row>
    <row r="125" spans="1:35" s="2" customFormat="1" ht="18.75" thickBot="1">
      <c r="A125" s="12" t="str">
        <f>+IF(B125=0,"",SUBTOTAL(3,B$5:B125))</f>
        <v/>
      </c>
      <c r="B125" s="13"/>
      <c r="C125" s="14">
        <v>0</v>
      </c>
      <c r="D125" s="16"/>
      <c r="E125" s="17"/>
      <c r="F125" s="16"/>
      <c r="G125" s="16"/>
      <c r="H125" s="15"/>
      <c r="I125" s="18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9"/>
      <c r="AI125" s="20"/>
    </row>
    <row r="126" spans="1:35" s="2" customFormat="1" ht="18.75" thickBot="1">
      <c r="A126" s="12" t="str">
        <f>+IF(B126=0,"",SUBTOTAL(3,B$5:B126))</f>
        <v/>
      </c>
      <c r="B126" s="13"/>
      <c r="C126" s="14">
        <v>0</v>
      </c>
      <c r="D126" s="16"/>
      <c r="E126" s="17"/>
      <c r="F126" s="16"/>
      <c r="G126" s="16"/>
      <c r="H126" s="15"/>
      <c r="I126" s="18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9"/>
      <c r="AI126" s="20"/>
    </row>
    <row r="127" spans="1:35" s="2" customFormat="1" ht="18.75" thickBot="1">
      <c r="A127" s="12" t="str">
        <f>+IF(B127=0,"",SUBTOTAL(3,B$5:B127))</f>
        <v/>
      </c>
      <c r="B127" s="13"/>
      <c r="C127" s="14" t="s">
        <v>9</v>
      </c>
      <c r="D127" s="16"/>
      <c r="E127" s="17"/>
      <c r="F127" s="16"/>
      <c r="G127" s="16"/>
      <c r="H127" s="15"/>
      <c r="I127" s="18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9"/>
      <c r="AI127" s="20"/>
    </row>
    <row r="128" spans="1:35" s="2" customFormat="1" ht="18.75" thickBot="1">
      <c r="A128" s="12" t="str">
        <f>+IF(B128=0,"",SUBTOTAL(3,B$5:B128))</f>
        <v/>
      </c>
      <c r="B128" s="13"/>
      <c r="C128" s="14" t="s">
        <v>7</v>
      </c>
      <c r="D128" s="16"/>
      <c r="E128" s="17"/>
      <c r="F128" s="16"/>
      <c r="G128" s="16"/>
      <c r="H128" s="15"/>
      <c r="I128" s="18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9"/>
      <c r="AI128" s="20"/>
    </row>
    <row r="129" spans="1:35" s="2" customFormat="1" ht="18.75" thickBot="1">
      <c r="A129" s="12" t="str">
        <f>+IF(B129=0,"",SUBTOTAL(3,B$5:B129))</f>
        <v/>
      </c>
      <c r="B129" s="13"/>
      <c r="C129" s="14" t="s">
        <v>7</v>
      </c>
      <c r="D129" s="16"/>
      <c r="E129" s="17"/>
      <c r="F129" s="16"/>
      <c r="G129" s="16"/>
      <c r="H129" s="15"/>
      <c r="I129" s="18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9"/>
      <c r="AI129" s="20"/>
    </row>
    <row r="130" spans="1:35" s="2" customFormat="1" ht="18.75" thickBot="1">
      <c r="A130" s="12" t="str">
        <f>+IF(B130=0,"",SUBTOTAL(3,B$5:B130))</f>
        <v/>
      </c>
      <c r="B130" s="13"/>
      <c r="C130" s="14" t="s">
        <v>8</v>
      </c>
      <c r="D130" s="16"/>
      <c r="E130" s="17"/>
      <c r="F130" s="16"/>
      <c r="G130" s="16"/>
      <c r="H130" s="15"/>
      <c r="I130" s="18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9"/>
      <c r="AI130" s="20"/>
    </row>
    <row r="131" spans="1:35" s="2" customFormat="1" ht="18.75" thickBot="1">
      <c r="A131" s="12" t="str">
        <f>+IF(B131=0,"",SUBTOTAL(3,B$5:B131))</f>
        <v/>
      </c>
      <c r="B131" s="13"/>
      <c r="C131" s="14" t="s">
        <v>7</v>
      </c>
      <c r="D131" s="16"/>
      <c r="E131" s="17"/>
      <c r="F131" s="16"/>
      <c r="G131" s="16"/>
      <c r="H131" s="15"/>
      <c r="I131" s="18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9"/>
      <c r="AI131" s="20"/>
    </row>
    <row r="132" spans="1:35" s="2" customFormat="1" ht="18.75" thickBot="1">
      <c r="A132" s="12" t="str">
        <f>+IF(B132=0,"",SUBTOTAL(3,B$5:B132))</f>
        <v/>
      </c>
      <c r="B132" s="13"/>
      <c r="C132" s="14">
        <v>0</v>
      </c>
      <c r="D132" s="16"/>
      <c r="E132" s="17"/>
      <c r="F132" s="16"/>
      <c r="G132" s="16"/>
      <c r="H132" s="15"/>
      <c r="I132" s="18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9"/>
      <c r="AI132" s="20"/>
    </row>
    <row r="133" spans="1:35" s="2" customFormat="1" ht="18.75" thickBot="1">
      <c r="A133" s="12" t="str">
        <f>+IF(B133=0,"",SUBTOTAL(3,B$5:B133))</f>
        <v/>
      </c>
      <c r="B133" s="13"/>
      <c r="C133" s="14" t="s">
        <v>9</v>
      </c>
      <c r="D133" s="16"/>
      <c r="E133" s="17"/>
      <c r="F133" s="16"/>
      <c r="G133" s="16"/>
      <c r="H133" s="15"/>
      <c r="I133" s="18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9"/>
      <c r="AI133" s="20"/>
    </row>
    <row r="134" spans="1:35" s="2" customFormat="1" ht="18.75" thickBot="1">
      <c r="A134" s="12" t="str">
        <f>+IF(B134=0,"",SUBTOTAL(3,B$5:B134))</f>
        <v/>
      </c>
      <c r="B134" s="13"/>
      <c r="C134" s="14" t="s">
        <v>7</v>
      </c>
      <c r="D134" s="16"/>
      <c r="E134" s="17"/>
      <c r="F134" s="16"/>
      <c r="G134" s="16"/>
      <c r="H134" s="15"/>
      <c r="I134" s="18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9"/>
      <c r="AI134" s="20"/>
    </row>
    <row r="135" spans="1:35" s="2" customFormat="1" ht="18.75" thickBot="1">
      <c r="A135" s="12" t="str">
        <f>+IF(B135=0,"",SUBTOTAL(3,B$5:B135))</f>
        <v/>
      </c>
      <c r="B135" s="13"/>
      <c r="C135" s="14" t="s">
        <v>9</v>
      </c>
      <c r="D135" s="16"/>
      <c r="E135" s="17"/>
      <c r="F135" s="16"/>
      <c r="G135" s="16"/>
      <c r="H135" s="15"/>
      <c r="I135" s="18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9"/>
      <c r="AI135" s="20"/>
    </row>
    <row r="136" spans="1:35" s="2" customFormat="1" ht="18.75" thickBot="1">
      <c r="A136" s="12" t="str">
        <f>+IF(B136=0,"",SUBTOTAL(3,B$5:B136))</f>
        <v/>
      </c>
      <c r="B136" s="13"/>
      <c r="C136" s="14" t="s">
        <v>7</v>
      </c>
      <c r="D136" s="16"/>
      <c r="E136" s="17"/>
      <c r="F136" s="16"/>
      <c r="G136" s="16"/>
      <c r="H136" s="15"/>
      <c r="I136" s="18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9"/>
      <c r="AI136" s="20"/>
    </row>
    <row r="137" spans="1:35" s="2" customFormat="1" ht="18.75" thickBot="1">
      <c r="A137" s="12" t="str">
        <f>+IF(B137=0,"",SUBTOTAL(3,B$5:B137))</f>
        <v/>
      </c>
      <c r="B137" s="13"/>
      <c r="C137" s="14" t="s">
        <v>9</v>
      </c>
      <c r="D137" s="16"/>
      <c r="E137" s="17"/>
      <c r="F137" s="16"/>
      <c r="G137" s="16"/>
      <c r="H137" s="15"/>
      <c r="I137" s="18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9"/>
      <c r="AI137" s="20"/>
    </row>
    <row r="138" spans="1:35" s="2" customFormat="1" ht="18.75" thickBot="1">
      <c r="A138" s="12" t="str">
        <f>+IF(B138=0,"",SUBTOTAL(3,B$5:B138))</f>
        <v/>
      </c>
      <c r="B138" s="13"/>
      <c r="C138" s="14" t="s">
        <v>8</v>
      </c>
      <c r="D138" s="16"/>
      <c r="E138" s="17"/>
      <c r="F138" s="16"/>
      <c r="G138" s="16"/>
      <c r="H138" s="15"/>
      <c r="I138" s="18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9"/>
      <c r="AI138" s="20"/>
    </row>
    <row r="139" spans="1:35" s="2" customFormat="1" ht="18.75" thickBot="1">
      <c r="A139" s="12" t="str">
        <f>+IF(B139=0,"",SUBTOTAL(3,B$5:B139))</f>
        <v/>
      </c>
      <c r="B139" s="13"/>
      <c r="C139" s="14" t="s">
        <v>7</v>
      </c>
      <c r="D139" s="16"/>
      <c r="E139" s="17"/>
      <c r="F139" s="16"/>
      <c r="G139" s="16"/>
      <c r="H139" s="15"/>
      <c r="I139" s="18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9"/>
      <c r="AI139" s="20"/>
    </row>
    <row r="140" spans="1:35" s="2" customFormat="1" ht="18.75" thickBot="1">
      <c r="A140" s="12" t="str">
        <f>+IF(B140=0,"",SUBTOTAL(3,B$5:B140))</f>
        <v/>
      </c>
      <c r="B140" s="13"/>
      <c r="C140" s="14" t="s">
        <v>8</v>
      </c>
      <c r="D140" s="16"/>
      <c r="E140" s="17"/>
      <c r="F140" s="16"/>
      <c r="G140" s="16"/>
      <c r="H140" s="15"/>
      <c r="I140" s="18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9"/>
      <c r="AI140" s="20"/>
    </row>
    <row r="141" spans="1:35" s="2" customFormat="1" ht="18.75" thickBot="1">
      <c r="A141" s="12" t="str">
        <f>+IF(B141=0,"",SUBTOTAL(3,B$5:B141))</f>
        <v/>
      </c>
      <c r="B141" s="13"/>
      <c r="C141" s="14" t="s">
        <v>9</v>
      </c>
      <c r="D141" s="16"/>
      <c r="E141" s="17"/>
      <c r="F141" s="16"/>
      <c r="G141" s="16"/>
      <c r="H141" s="15"/>
      <c r="I141" s="18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9"/>
      <c r="AI141" s="20"/>
    </row>
    <row r="142" spans="1:35" s="2" customFormat="1" ht="18.75" thickBot="1">
      <c r="A142" s="12" t="str">
        <f>+IF(B142=0,"",SUBTOTAL(3,B$5:B142))</f>
        <v/>
      </c>
      <c r="B142" s="13"/>
      <c r="C142" s="14" t="s">
        <v>7</v>
      </c>
      <c r="D142" s="16"/>
      <c r="E142" s="17"/>
      <c r="F142" s="16"/>
      <c r="G142" s="16"/>
      <c r="H142" s="15"/>
      <c r="I142" s="18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9"/>
      <c r="AI142" s="20"/>
    </row>
    <row r="143" spans="1:35" s="2" customFormat="1" ht="18.75" thickBot="1">
      <c r="A143" s="12" t="str">
        <f>+IF(B143=0,"",SUBTOTAL(3,B$5:B143))</f>
        <v/>
      </c>
      <c r="B143" s="13"/>
      <c r="C143" s="14" t="s">
        <v>9</v>
      </c>
      <c r="D143" s="16"/>
      <c r="E143" s="17"/>
      <c r="F143" s="16"/>
      <c r="G143" s="16"/>
      <c r="H143" s="15"/>
      <c r="I143" s="18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9"/>
      <c r="AI143" s="20"/>
    </row>
    <row r="144" spans="1:35" s="2" customFormat="1" ht="18.75" thickBot="1">
      <c r="A144" s="12" t="str">
        <f>+IF(B144=0,"",SUBTOTAL(3,B$5:B144))</f>
        <v/>
      </c>
      <c r="B144" s="13"/>
      <c r="C144" s="14">
        <v>0</v>
      </c>
      <c r="D144" s="16"/>
      <c r="E144" s="17"/>
      <c r="F144" s="16"/>
      <c r="G144" s="16"/>
      <c r="H144" s="15"/>
      <c r="I144" s="18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9"/>
      <c r="AI144" s="20"/>
    </row>
    <row r="145" spans="1:35" s="2" customFormat="1" ht="18.75" thickBot="1">
      <c r="A145" s="12" t="str">
        <f>+IF(B145=0,"",SUBTOTAL(3,B$5:B145))</f>
        <v/>
      </c>
      <c r="B145" s="13"/>
      <c r="C145" s="14" t="s">
        <v>9</v>
      </c>
      <c r="D145" s="16"/>
      <c r="E145" s="17"/>
      <c r="F145" s="16"/>
      <c r="G145" s="16"/>
      <c r="H145" s="15"/>
      <c r="I145" s="18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9"/>
      <c r="AI145" s="20"/>
    </row>
    <row r="146" spans="1:35" s="2" customFormat="1" ht="18.75" thickBot="1">
      <c r="A146" s="12" t="str">
        <f>+IF(B146=0,"",SUBTOTAL(3,B$5:B146))</f>
        <v/>
      </c>
      <c r="B146" s="13"/>
      <c r="C146" s="14">
        <v>0</v>
      </c>
      <c r="D146" s="16"/>
      <c r="E146" s="17"/>
      <c r="F146" s="16"/>
      <c r="G146" s="16"/>
      <c r="H146" s="15"/>
      <c r="I146" s="18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9"/>
      <c r="AI146" s="20"/>
    </row>
    <row r="147" spans="1:35" s="2" customFormat="1" ht="18.75" thickBot="1">
      <c r="A147" s="12" t="str">
        <f>+IF(B147=0,"",SUBTOTAL(3,B$5:B147))</f>
        <v/>
      </c>
      <c r="B147" s="13"/>
      <c r="C147" s="14" t="s">
        <v>9</v>
      </c>
      <c r="D147" s="16"/>
      <c r="E147" s="17"/>
      <c r="F147" s="16"/>
      <c r="G147" s="16"/>
      <c r="H147" s="15"/>
      <c r="I147" s="18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9"/>
      <c r="AI147" s="20"/>
    </row>
    <row r="148" spans="1:35" s="2" customFormat="1" ht="18.75" thickBot="1">
      <c r="A148" s="12" t="str">
        <f>+IF(B148=0,"",SUBTOTAL(3,B$5:B148))</f>
        <v/>
      </c>
      <c r="B148" s="13"/>
      <c r="C148" s="14">
        <v>0</v>
      </c>
      <c r="D148" s="16"/>
      <c r="E148" s="17"/>
      <c r="F148" s="16"/>
      <c r="G148" s="16"/>
      <c r="H148" s="15"/>
      <c r="I148" s="18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9"/>
      <c r="AI148" s="20"/>
    </row>
    <row r="149" spans="1:35" s="2" customFormat="1" ht="18.75" thickBot="1">
      <c r="A149" s="12" t="str">
        <f>+IF(B149=0,"",SUBTOTAL(3,B$5:B149))</f>
        <v/>
      </c>
      <c r="B149" s="13"/>
      <c r="C149" s="14" t="s">
        <v>7</v>
      </c>
      <c r="D149" s="16"/>
      <c r="E149" s="17"/>
      <c r="F149" s="16"/>
      <c r="G149" s="16"/>
      <c r="H149" s="15"/>
      <c r="I149" s="18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9"/>
      <c r="AI149" s="20"/>
    </row>
    <row r="150" spans="1:35" s="2" customFormat="1" ht="18.75" thickBot="1">
      <c r="A150" s="12" t="str">
        <f>+IF(B150=0,"",SUBTOTAL(3,B$5:B150))</f>
        <v/>
      </c>
      <c r="B150" s="13"/>
      <c r="C150" s="14" t="s">
        <v>8</v>
      </c>
      <c r="D150" s="16"/>
      <c r="E150" s="17"/>
      <c r="F150" s="16"/>
      <c r="G150" s="16"/>
      <c r="H150" s="15"/>
      <c r="I150" s="18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9"/>
      <c r="AI150" s="20"/>
    </row>
    <row r="151" spans="1:35" s="2" customFormat="1" ht="18.75" thickBot="1">
      <c r="A151" s="12" t="str">
        <f>+IF(B151=0,"",SUBTOTAL(3,B$5:B151))</f>
        <v/>
      </c>
      <c r="B151" s="13"/>
      <c r="C151" s="14">
        <v>0</v>
      </c>
      <c r="D151" s="16"/>
      <c r="E151" s="17"/>
      <c r="F151" s="16"/>
      <c r="G151" s="16"/>
      <c r="H151" s="15"/>
      <c r="I151" s="18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9"/>
      <c r="AI151" s="20"/>
    </row>
    <row r="152" spans="1:35" s="2" customFormat="1" ht="18.75" thickBot="1">
      <c r="A152" s="12" t="str">
        <f>+IF(B152=0,"",SUBTOTAL(3,B$5:B152))</f>
        <v/>
      </c>
      <c r="B152" s="13"/>
      <c r="C152" s="14" t="s">
        <v>9</v>
      </c>
      <c r="D152" s="16"/>
      <c r="E152" s="17"/>
      <c r="F152" s="16"/>
      <c r="G152" s="16"/>
      <c r="H152" s="15"/>
      <c r="I152" s="18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9"/>
      <c r="AI152" s="20"/>
    </row>
    <row r="153" spans="1:35" s="2" customFormat="1" ht="18.75" thickBot="1">
      <c r="A153" s="12" t="str">
        <f>+IF(B153=0,"",SUBTOTAL(3,B$5:B153))</f>
        <v/>
      </c>
      <c r="B153" s="13"/>
      <c r="C153" s="14" t="s">
        <v>8</v>
      </c>
      <c r="D153" s="16"/>
      <c r="E153" s="17"/>
      <c r="F153" s="16"/>
      <c r="G153" s="16"/>
      <c r="H153" s="15"/>
      <c r="I153" s="18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9"/>
      <c r="AI153" s="20"/>
    </row>
    <row r="154" spans="1:35" s="2" customFormat="1" ht="18.75" thickBot="1">
      <c r="A154" s="12" t="str">
        <f>+IF(B154=0,"",SUBTOTAL(3,B$5:B154))</f>
        <v/>
      </c>
      <c r="B154" s="13"/>
      <c r="C154" s="14" t="s">
        <v>9</v>
      </c>
      <c r="D154" s="16"/>
      <c r="E154" s="17"/>
      <c r="F154" s="16"/>
      <c r="G154" s="16"/>
      <c r="H154" s="15"/>
      <c r="I154" s="18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9"/>
      <c r="AI154" s="20"/>
    </row>
    <row r="155" spans="1:35" s="2" customFormat="1" ht="18.75" thickBot="1">
      <c r="A155" s="12" t="str">
        <f>+IF(B155=0,"",SUBTOTAL(3,B$5:B155))</f>
        <v/>
      </c>
      <c r="B155" s="13"/>
      <c r="C155" s="14" t="s">
        <v>7</v>
      </c>
      <c r="D155" s="16"/>
      <c r="E155" s="17"/>
      <c r="F155" s="16"/>
      <c r="G155" s="16"/>
      <c r="H155" s="15"/>
      <c r="I155" s="18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9"/>
      <c r="AI155" s="20"/>
    </row>
    <row r="156" spans="1:35" s="2" customFormat="1" ht="18.75" thickBot="1">
      <c r="A156" s="12" t="str">
        <f>+IF(B156=0,"",SUBTOTAL(3,B$5:B156))</f>
        <v/>
      </c>
      <c r="B156" s="13"/>
      <c r="C156" s="14" t="s">
        <v>9</v>
      </c>
      <c r="D156" s="16"/>
      <c r="E156" s="17"/>
      <c r="F156" s="16"/>
      <c r="G156" s="16"/>
      <c r="H156" s="15"/>
      <c r="I156" s="18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9"/>
      <c r="AI156" s="20"/>
    </row>
    <row r="157" spans="1:35" s="2" customFormat="1" ht="18.75" thickBot="1">
      <c r="A157" s="12" t="str">
        <f>+IF(B157=0,"",SUBTOTAL(3,B$5:B157))</f>
        <v/>
      </c>
      <c r="B157" s="13"/>
      <c r="C157" s="14" t="s">
        <v>8</v>
      </c>
      <c r="D157" s="16"/>
      <c r="E157" s="17"/>
      <c r="F157" s="16"/>
      <c r="G157" s="16"/>
      <c r="H157" s="15"/>
      <c r="I157" s="18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9"/>
      <c r="AI157" s="20"/>
    </row>
    <row r="158" spans="1:35" s="2" customFormat="1" ht="18.75" thickBot="1">
      <c r="A158" s="12" t="str">
        <f>+IF(B158=0,"",SUBTOTAL(3,B$5:B158))</f>
        <v/>
      </c>
      <c r="B158" s="13"/>
      <c r="C158" s="14" t="s">
        <v>9</v>
      </c>
      <c r="D158" s="16"/>
      <c r="E158" s="17"/>
      <c r="F158" s="16"/>
      <c r="G158" s="16"/>
      <c r="H158" s="15"/>
      <c r="I158" s="18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9"/>
      <c r="AI158" s="20"/>
    </row>
    <row r="159" spans="1:35" s="2" customFormat="1" ht="18.75" thickBot="1">
      <c r="A159" s="12" t="str">
        <f>+IF(B159=0,"",SUBTOTAL(3,B$5:B159))</f>
        <v/>
      </c>
      <c r="B159" s="13"/>
      <c r="C159" s="14" t="s">
        <v>7</v>
      </c>
      <c r="D159" s="16"/>
      <c r="E159" s="17"/>
      <c r="F159" s="16"/>
      <c r="G159" s="16"/>
      <c r="H159" s="15"/>
      <c r="I159" s="18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9"/>
      <c r="AI159" s="20"/>
    </row>
    <row r="160" spans="1:35" s="2" customFormat="1" ht="18.75" thickBot="1">
      <c r="A160" s="12" t="str">
        <f>+IF(B160=0,"",SUBTOTAL(3,B$5:B160))</f>
        <v/>
      </c>
      <c r="B160" s="13"/>
      <c r="C160" s="14" t="s">
        <v>8</v>
      </c>
      <c r="D160" s="16"/>
      <c r="E160" s="17"/>
      <c r="F160" s="16"/>
      <c r="G160" s="16"/>
      <c r="H160" s="15"/>
      <c r="I160" s="18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9"/>
      <c r="AI160" s="20"/>
    </row>
    <row r="161" spans="1:35" s="2" customFormat="1" ht="18.75" thickBot="1">
      <c r="A161" s="12" t="str">
        <f>+IF(B161=0,"",SUBTOTAL(3,B$5:B161))</f>
        <v/>
      </c>
      <c r="B161" s="13"/>
      <c r="C161" s="14" t="s">
        <v>9</v>
      </c>
      <c r="D161" s="16"/>
      <c r="E161" s="17"/>
      <c r="F161" s="16"/>
      <c r="G161" s="16"/>
      <c r="H161" s="15"/>
      <c r="I161" s="18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9"/>
      <c r="AI161" s="20"/>
    </row>
    <row r="162" spans="1:35" s="2" customFormat="1" ht="18.75" thickBot="1">
      <c r="A162" s="12" t="str">
        <f>+IF(B162=0,"",SUBTOTAL(3,B$5:B162))</f>
        <v/>
      </c>
      <c r="B162" s="13"/>
      <c r="C162" s="14" t="s">
        <v>7</v>
      </c>
      <c r="D162" s="16"/>
      <c r="E162" s="17"/>
      <c r="F162" s="16"/>
      <c r="G162" s="16"/>
      <c r="H162" s="15"/>
      <c r="I162" s="18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9"/>
      <c r="AI162" s="20"/>
    </row>
    <row r="163" spans="1:35" s="2" customFormat="1" ht="18.75" thickBot="1">
      <c r="A163" s="12" t="str">
        <f>+IF(B163=0,"",SUBTOTAL(3,B$5:B163))</f>
        <v/>
      </c>
      <c r="B163" s="13"/>
      <c r="C163" s="14" t="s">
        <v>8</v>
      </c>
      <c r="D163" s="16"/>
      <c r="E163" s="17"/>
      <c r="F163" s="16"/>
      <c r="G163" s="16"/>
      <c r="H163" s="15"/>
      <c r="I163" s="18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9"/>
      <c r="AI163" s="20"/>
    </row>
    <row r="164" spans="1:35" s="2" customFormat="1" ht="18.75" thickBot="1">
      <c r="A164" s="12" t="str">
        <f>+IF(B164=0,"",SUBTOTAL(3,B$5:B164))</f>
        <v/>
      </c>
      <c r="B164" s="13"/>
      <c r="C164" s="14" t="s">
        <v>9</v>
      </c>
      <c r="D164" s="16"/>
      <c r="E164" s="17"/>
      <c r="F164" s="16"/>
      <c r="G164" s="16"/>
      <c r="H164" s="15"/>
      <c r="I164" s="18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9"/>
      <c r="AI164" s="20"/>
    </row>
    <row r="165" spans="1:35" s="2" customFormat="1" ht="18.75" thickBot="1">
      <c r="A165" s="12" t="str">
        <f>+IF(B165=0,"",SUBTOTAL(3,B$5:B165))</f>
        <v/>
      </c>
      <c r="B165" s="13"/>
      <c r="C165" s="14" t="s">
        <v>7</v>
      </c>
      <c r="D165" s="16"/>
      <c r="E165" s="17"/>
      <c r="F165" s="16"/>
      <c r="G165" s="16"/>
      <c r="H165" s="15"/>
      <c r="I165" s="18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9"/>
      <c r="AI165" s="20"/>
    </row>
    <row r="166" spans="1:35" s="2" customFormat="1" ht="18.75" thickBot="1">
      <c r="A166" s="12" t="str">
        <f>+IF(B166=0,"",SUBTOTAL(3,B$5:B166))</f>
        <v/>
      </c>
      <c r="B166" s="13"/>
      <c r="C166" s="14" t="s">
        <v>9</v>
      </c>
      <c r="D166" s="16"/>
      <c r="E166" s="17"/>
      <c r="F166" s="16"/>
      <c r="G166" s="16"/>
      <c r="H166" s="15"/>
      <c r="I166" s="18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9"/>
      <c r="AI166" s="20"/>
    </row>
    <row r="167" spans="1:35" s="2" customFormat="1" ht="18.75" thickBot="1">
      <c r="A167" s="12" t="str">
        <f>+IF(B167=0,"",SUBTOTAL(3,B$5:B167))</f>
        <v/>
      </c>
      <c r="B167" s="13"/>
      <c r="C167" s="14" t="s">
        <v>8</v>
      </c>
      <c r="D167" s="16"/>
      <c r="E167" s="17"/>
      <c r="F167" s="16"/>
      <c r="G167" s="16"/>
      <c r="H167" s="15"/>
      <c r="I167" s="18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9"/>
      <c r="AI167" s="20"/>
    </row>
    <row r="168" spans="1:35" s="2" customFormat="1" ht="18.75" thickBot="1">
      <c r="A168" s="12" t="str">
        <f>+IF(B168=0,"",SUBTOTAL(3,B$5:B168))</f>
        <v/>
      </c>
      <c r="B168" s="13"/>
      <c r="C168" s="14" t="s">
        <v>8</v>
      </c>
      <c r="D168" s="16"/>
      <c r="E168" s="17"/>
      <c r="F168" s="16"/>
      <c r="G168" s="16"/>
      <c r="H168" s="15"/>
      <c r="I168" s="18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9"/>
      <c r="AI168" s="20"/>
    </row>
    <row r="169" spans="1:35" s="2" customFormat="1" ht="18.75" thickBot="1">
      <c r="A169" s="12" t="str">
        <f>+IF(B169=0,"",SUBTOTAL(3,B$5:B169))</f>
        <v/>
      </c>
      <c r="B169" s="13"/>
      <c r="C169" s="14">
        <v>0</v>
      </c>
      <c r="D169" s="16"/>
      <c r="E169" s="17"/>
      <c r="F169" s="16"/>
      <c r="G169" s="16"/>
      <c r="H169" s="15"/>
      <c r="I169" s="18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9"/>
      <c r="AI169" s="20"/>
    </row>
    <row r="170" spans="1:35" s="2" customFormat="1" ht="18.75" thickBot="1">
      <c r="A170" s="12" t="str">
        <f>+IF(B170=0,"",SUBTOTAL(3,B$5:B170))</f>
        <v/>
      </c>
      <c r="B170" s="13"/>
      <c r="C170" s="14" t="s">
        <v>7</v>
      </c>
      <c r="D170" s="16"/>
      <c r="E170" s="17"/>
      <c r="F170" s="16"/>
      <c r="G170" s="16"/>
      <c r="H170" s="15"/>
      <c r="I170" s="18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9"/>
      <c r="AI170" s="20"/>
    </row>
    <row r="171" spans="1:35" s="2" customFormat="1" ht="18.75" thickBot="1">
      <c r="A171" s="12" t="str">
        <f>+IF(B171=0,"",SUBTOTAL(3,B$5:B171))</f>
        <v/>
      </c>
      <c r="B171" s="13"/>
      <c r="C171" s="14" t="s">
        <v>8</v>
      </c>
      <c r="D171" s="16"/>
      <c r="E171" s="17"/>
      <c r="F171" s="16"/>
      <c r="G171" s="16"/>
      <c r="H171" s="15"/>
      <c r="I171" s="18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9"/>
      <c r="AI171" s="20"/>
    </row>
    <row r="172" spans="1:35" s="2" customFormat="1" ht="18.75" thickBot="1">
      <c r="A172" s="12" t="str">
        <f>+IF(B172=0,"",SUBTOTAL(3,B$5:B172))</f>
        <v/>
      </c>
      <c r="B172" s="13"/>
      <c r="C172" s="14" t="s">
        <v>8</v>
      </c>
      <c r="D172" s="16"/>
      <c r="E172" s="17"/>
      <c r="F172" s="16"/>
      <c r="G172" s="16"/>
      <c r="H172" s="15"/>
      <c r="I172" s="18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9"/>
      <c r="AI172" s="20"/>
    </row>
    <row r="173" spans="1:35" s="2" customFormat="1" ht="18.75" thickBot="1">
      <c r="A173" s="12" t="str">
        <f>+IF(B173=0,"",SUBTOTAL(3,B$5:B173))</f>
        <v/>
      </c>
      <c r="B173" s="13"/>
      <c r="C173" s="14" t="s">
        <v>9</v>
      </c>
      <c r="D173" s="16"/>
      <c r="E173" s="17"/>
      <c r="F173" s="16"/>
      <c r="G173" s="16"/>
      <c r="H173" s="15"/>
      <c r="I173" s="18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9"/>
      <c r="AI173" s="20"/>
    </row>
    <row r="174" spans="1:35" s="2" customFormat="1" ht="18.75" thickBot="1">
      <c r="A174" s="12" t="str">
        <f>+IF(B174=0,"",SUBTOTAL(3,B$5:B174))</f>
        <v/>
      </c>
      <c r="B174" s="13"/>
      <c r="C174" s="14">
        <v>0</v>
      </c>
      <c r="D174" s="16"/>
      <c r="E174" s="17"/>
      <c r="F174" s="16"/>
      <c r="G174" s="16"/>
      <c r="H174" s="15"/>
      <c r="I174" s="18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9"/>
      <c r="AI174" s="20"/>
    </row>
    <row r="175" spans="1:35" s="2" customFormat="1" ht="18.75" thickBot="1">
      <c r="A175" s="12" t="str">
        <f>+IF(B175=0,"",SUBTOTAL(3,B$5:B175))</f>
        <v/>
      </c>
      <c r="B175" s="13"/>
      <c r="C175" s="14" t="s">
        <v>7</v>
      </c>
      <c r="D175" s="16"/>
      <c r="E175" s="17"/>
      <c r="F175" s="16"/>
      <c r="G175" s="16"/>
      <c r="H175" s="15"/>
      <c r="I175" s="18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9"/>
      <c r="AI175" s="20"/>
    </row>
    <row r="176" spans="1:35" s="2" customFormat="1" ht="18.75" thickBot="1">
      <c r="A176" s="12" t="str">
        <f>+IF(B176=0,"",SUBTOTAL(3,B$5:B176))</f>
        <v/>
      </c>
      <c r="B176" s="13"/>
      <c r="C176" s="14" t="s">
        <v>7</v>
      </c>
      <c r="D176" s="16"/>
      <c r="E176" s="17"/>
      <c r="F176" s="16"/>
      <c r="G176" s="16"/>
      <c r="H176" s="15"/>
      <c r="I176" s="18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9"/>
      <c r="AI176" s="20"/>
    </row>
    <row r="177" spans="1:35" s="2" customFormat="1" ht="18.75" thickBot="1">
      <c r="A177" s="12" t="str">
        <f>+IF(B177=0,"",SUBTOTAL(3,B$5:B177))</f>
        <v/>
      </c>
      <c r="B177" s="13"/>
      <c r="C177" s="14" t="s">
        <v>8</v>
      </c>
      <c r="D177" s="16"/>
      <c r="E177" s="17"/>
      <c r="F177" s="16"/>
      <c r="G177" s="16"/>
      <c r="H177" s="15"/>
      <c r="I177" s="18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9"/>
      <c r="AI177" s="20"/>
    </row>
    <row r="178" spans="1:35" s="2" customFormat="1" ht="18.75" thickBot="1">
      <c r="A178" s="12" t="str">
        <f>+IF(B178=0,"",SUBTOTAL(3,B$5:B178))</f>
        <v/>
      </c>
      <c r="B178" s="13"/>
      <c r="C178" s="14">
        <v>0</v>
      </c>
      <c r="D178" s="16"/>
      <c r="E178" s="17"/>
      <c r="F178" s="16"/>
      <c r="G178" s="16"/>
      <c r="H178" s="15"/>
      <c r="I178" s="18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9"/>
      <c r="AI178" s="20"/>
    </row>
    <row r="179" spans="1:35" s="2" customFormat="1" ht="18.75" thickBot="1">
      <c r="A179" s="12" t="str">
        <f>+IF(B179=0,"",SUBTOTAL(3,B$5:B179))</f>
        <v/>
      </c>
      <c r="B179" s="13"/>
      <c r="C179" s="14" t="s">
        <v>7</v>
      </c>
      <c r="D179" s="16"/>
      <c r="E179" s="17"/>
      <c r="F179" s="16"/>
      <c r="G179" s="16"/>
      <c r="H179" s="15"/>
      <c r="I179" s="18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9"/>
      <c r="AI179" s="20"/>
    </row>
    <row r="180" spans="1:35" s="2" customFormat="1" ht="18.75" thickBot="1">
      <c r="A180" s="12" t="str">
        <f>+IF(B180=0,"",SUBTOTAL(3,B$5:B180))</f>
        <v/>
      </c>
      <c r="B180" s="13"/>
      <c r="C180" s="14" t="s">
        <v>8</v>
      </c>
      <c r="D180" s="16"/>
      <c r="E180" s="17"/>
      <c r="F180" s="16"/>
      <c r="G180" s="16"/>
      <c r="H180" s="15"/>
      <c r="I180" s="18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9"/>
      <c r="AI180" s="20"/>
    </row>
    <row r="181" spans="1:35" s="2" customFormat="1" ht="18.75" thickBot="1">
      <c r="A181" s="12" t="str">
        <f>+IF(B181=0,"",SUBTOTAL(3,B$5:B181))</f>
        <v/>
      </c>
      <c r="B181" s="13"/>
      <c r="C181" s="14" t="s">
        <v>7</v>
      </c>
      <c r="D181" s="16"/>
      <c r="E181" s="17"/>
      <c r="F181" s="16"/>
      <c r="G181" s="16"/>
      <c r="H181" s="15"/>
      <c r="I181" s="18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9"/>
      <c r="AI181" s="20"/>
    </row>
    <row r="182" spans="1:35" s="2" customFormat="1" ht="18.75" thickBot="1">
      <c r="A182" s="12" t="str">
        <f>+IF(B182=0,"",SUBTOTAL(3,B$5:B182))</f>
        <v/>
      </c>
      <c r="B182" s="13"/>
      <c r="C182" s="14" t="s">
        <v>9</v>
      </c>
      <c r="D182" s="16"/>
      <c r="E182" s="17"/>
      <c r="F182" s="16"/>
      <c r="G182" s="16"/>
      <c r="H182" s="15"/>
      <c r="I182" s="18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9"/>
      <c r="AI182" s="20"/>
    </row>
    <row r="183" spans="1:35" s="2" customFormat="1" ht="18.75" thickBot="1">
      <c r="A183" s="12" t="str">
        <f>+IF(B183=0,"",SUBTOTAL(3,B$5:B183))</f>
        <v/>
      </c>
      <c r="B183" s="13"/>
      <c r="C183" s="14" t="s">
        <v>8</v>
      </c>
      <c r="D183" s="16"/>
      <c r="E183" s="17"/>
      <c r="F183" s="16"/>
      <c r="G183" s="16"/>
      <c r="H183" s="15"/>
      <c r="I183" s="18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9"/>
      <c r="AI183" s="20"/>
    </row>
    <row r="184" spans="1:35" s="2" customFormat="1" ht="18.75" thickBot="1">
      <c r="A184" s="12" t="str">
        <f>+IF(B184=0,"",SUBTOTAL(3,B$5:B184))</f>
        <v/>
      </c>
      <c r="B184" s="13"/>
      <c r="C184" s="14" t="s">
        <v>8</v>
      </c>
      <c r="D184" s="16"/>
      <c r="E184" s="17"/>
      <c r="F184" s="16"/>
      <c r="G184" s="16"/>
      <c r="H184" s="15"/>
      <c r="I184" s="18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9"/>
      <c r="AI184" s="20"/>
    </row>
    <row r="185" spans="1:35" s="2" customFormat="1" ht="18.75" thickBot="1">
      <c r="A185" s="12" t="str">
        <f>+IF(B185=0,"",SUBTOTAL(3,B$5:B185))</f>
        <v/>
      </c>
      <c r="B185" s="13"/>
      <c r="C185" s="14">
        <v>0</v>
      </c>
      <c r="D185" s="16"/>
      <c r="E185" s="17"/>
      <c r="F185" s="16"/>
      <c r="G185" s="16"/>
      <c r="H185" s="15"/>
      <c r="I185" s="18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9"/>
      <c r="AI185" s="20"/>
    </row>
    <row r="186" spans="1:35" s="2" customFormat="1" ht="18.75" thickBot="1">
      <c r="A186" s="12" t="str">
        <f>+IF(B186=0,"",SUBTOTAL(3,B$5:B186))</f>
        <v/>
      </c>
      <c r="B186" s="13"/>
      <c r="C186" s="14">
        <v>0</v>
      </c>
      <c r="D186" s="16"/>
      <c r="E186" s="17"/>
      <c r="F186" s="16"/>
      <c r="G186" s="16"/>
      <c r="H186" s="15"/>
      <c r="I186" s="18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9"/>
      <c r="AI186" s="20"/>
    </row>
    <row r="187" spans="1:35" s="2" customFormat="1" ht="18.75" thickBot="1">
      <c r="A187" s="12" t="str">
        <f>+IF(B187=0,"",SUBTOTAL(3,B$5:B187))</f>
        <v/>
      </c>
      <c r="B187" s="13"/>
      <c r="C187" s="14" t="s">
        <v>9</v>
      </c>
      <c r="D187" s="16"/>
      <c r="E187" s="17"/>
      <c r="F187" s="16"/>
      <c r="G187" s="16"/>
      <c r="H187" s="15"/>
      <c r="I187" s="18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9"/>
      <c r="AI187" s="20"/>
    </row>
    <row r="188" spans="1:35" s="2" customFormat="1" ht="18.75" thickBot="1">
      <c r="A188" s="12" t="str">
        <f>+IF(B188=0,"",SUBTOTAL(3,B$5:B188))</f>
        <v/>
      </c>
      <c r="B188" s="13"/>
      <c r="C188" s="14" t="s">
        <v>7</v>
      </c>
      <c r="D188" s="16"/>
      <c r="E188" s="17"/>
      <c r="F188" s="16"/>
      <c r="G188" s="16"/>
      <c r="H188" s="15"/>
      <c r="I188" s="18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9"/>
      <c r="AI188" s="20"/>
    </row>
    <row r="189" spans="1:35" s="2" customFormat="1" ht="18.75" thickBot="1">
      <c r="A189" s="12" t="str">
        <f>+IF(B189=0,"",SUBTOTAL(3,B$5:B189))</f>
        <v/>
      </c>
      <c r="B189" s="13"/>
      <c r="C189" s="14">
        <v>0</v>
      </c>
      <c r="D189" s="16"/>
      <c r="E189" s="17"/>
      <c r="F189" s="16"/>
      <c r="G189" s="16"/>
      <c r="H189" s="15"/>
      <c r="I189" s="18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9"/>
      <c r="AI189" s="20"/>
    </row>
    <row r="190" spans="1:35" s="2" customFormat="1" ht="18.75" thickBot="1">
      <c r="A190" s="12" t="str">
        <f>+IF(B190=0,"",SUBTOTAL(3,B$5:B190))</f>
        <v/>
      </c>
      <c r="B190" s="13"/>
      <c r="C190" s="14">
        <v>0</v>
      </c>
      <c r="D190" s="16"/>
      <c r="E190" s="17"/>
      <c r="F190" s="16"/>
      <c r="G190" s="16"/>
      <c r="H190" s="15"/>
      <c r="I190" s="18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9"/>
      <c r="AI190" s="20"/>
    </row>
    <row r="191" spans="1:35" s="2" customFormat="1" ht="18.75" thickBot="1">
      <c r="A191" s="12" t="str">
        <f>+IF(B191=0,"",SUBTOTAL(3,B$5:B191))</f>
        <v/>
      </c>
      <c r="B191" s="13"/>
      <c r="C191" s="14" t="s">
        <v>9</v>
      </c>
      <c r="D191" s="16"/>
      <c r="E191" s="17"/>
      <c r="F191" s="16"/>
      <c r="G191" s="16"/>
      <c r="H191" s="15"/>
      <c r="I191" s="18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9"/>
      <c r="AI191" s="20"/>
    </row>
    <row r="192" spans="1:35" s="2" customFormat="1" ht="18.75" thickBot="1">
      <c r="A192" s="12" t="str">
        <f>+IF(B192=0,"",SUBTOTAL(3,B$5:B192))</f>
        <v/>
      </c>
      <c r="B192" s="13"/>
      <c r="C192" s="14" t="s">
        <v>9</v>
      </c>
      <c r="D192" s="16"/>
      <c r="E192" s="17"/>
      <c r="F192" s="16"/>
      <c r="G192" s="16"/>
      <c r="H192" s="15"/>
      <c r="I192" s="18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9"/>
      <c r="AI192" s="20"/>
    </row>
    <row r="193" spans="1:35" s="2" customFormat="1" ht="18.75" thickBot="1">
      <c r="A193" s="12" t="str">
        <f>+IF(B193=0,"",SUBTOTAL(3,B$5:B193))</f>
        <v/>
      </c>
      <c r="B193" s="13"/>
      <c r="C193" s="14" t="s">
        <v>7</v>
      </c>
      <c r="D193" s="16"/>
      <c r="E193" s="17"/>
      <c r="F193" s="16"/>
      <c r="G193" s="16"/>
      <c r="H193" s="15"/>
      <c r="I193" s="18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9"/>
      <c r="AI193" s="20"/>
    </row>
    <row r="194" spans="1:35" s="2" customFormat="1" ht="18.75" thickBot="1">
      <c r="A194" s="12" t="str">
        <f>+IF(B194=0,"",SUBTOTAL(3,B$5:B194))</f>
        <v/>
      </c>
      <c r="B194" s="13"/>
      <c r="C194" s="14" t="s">
        <v>8</v>
      </c>
      <c r="D194" s="16"/>
      <c r="E194" s="17"/>
      <c r="F194" s="16"/>
      <c r="G194" s="16"/>
      <c r="H194" s="15"/>
      <c r="I194" s="18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9"/>
      <c r="AI194" s="20"/>
    </row>
    <row r="195" spans="1:35" s="2" customFormat="1" ht="18.75" thickBot="1">
      <c r="A195" s="12" t="str">
        <f>+IF(B195=0,"",SUBTOTAL(3,B$5:B195))</f>
        <v/>
      </c>
      <c r="B195" s="13"/>
      <c r="C195" s="14" t="s">
        <v>9</v>
      </c>
      <c r="D195" s="16"/>
      <c r="E195" s="17"/>
      <c r="F195" s="16"/>
      <c r="G195" s="16"/>
      <c r="H195" s="15"/>
      <c r="I195" s="18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9"/>
      <c r="AI195" s="20"/>
    </row>
    <row r="196" spans="1:35" s="2" customFormat="1" ht="18.75" thickBot="1">
      <c r="A196" s="12" t="str">
        <f>+IF(B196=0,"",SUBTOTAL(3,B$5:B196))</f>
        <v/>
      </c>
      <c r="B196" s="13"/>
      <c r="C196" s="14" t="s">
        <v>7</v>
      </c>
      <c r="D196" s="16"/>
      <c r="E196" s="17"/>
      <c r="F196" s="16"/>
      <c r="G196" s="16"/>
      <c r="H196" s="15"/>
      <c r="I196" s="18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9"/>
      <c r="AI196" s="20"/>
    </row>
    <row r="197" spans="1:35" s="2" customFormat="1" ht="18.75" thickBot="1">
      <c r="A197" s="12" t="str">
        <f>+IF(B197=0,"",SUBTOTAL(3,B$5:B197))</f>
        <v/>
      </c>
      <c r="B197" s="13"/>
      <c r="C197" s="14">
        <v>0</v>
      </c>
      <c r="D197" s="16"/>
      <c r="E197" s="17"/>
      <c r="F197" s="16"/>
      <c r="G197" s="16"/>
      <c r="H197" s="15"/>
      <c r="I197" s="18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9"/>
      <c r="AI197" s="20"/>
    </row>
    <row r="198" spans="1:35" s="2" customFormat="1" ht="18.75" thickBot="1">
      <c r="A198" s="12" t="str">
        <f>+IF(B198=0,"",SUBTOTAL(3,B$5:B198))</f>
        <v/>
      </c>
      <c r="B198" s="13"/>
      <c r="C198" s="14" t="s">
        <v>8</v>
      </c>
      <c r="D198" s="16"/>
      <c r="E198" s="17"/>
      <c r="F198" s="16"/>
      <c r="G198" s="16"/>
      <c r="H198" s="15"/>
      <c r="I198" s="18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9"/>
      <c r="AI198" s="20"/>
    </row>
    <row r="199" spans="1:35" s="2" customFormat="1" ht="18.75" thickBot="1">
      <c r="A199" s="12" t="str">
        <f>+IF(B199=0,"",SUBTOTAL(3,B$5:B199))</f>
        <v/>
      </c>
      <c r="B199" s="13"/>
      <c r="C199" s="14">
        <v>0</v>
      </c>
      <c r="D199" s="16"/>
      <c r="E199" s="17"/>
      <c r="F199" s="16"/>
      <c r="G199" s="16"/>
      <c r="H199" s="15"/>
      <c r="I199" s="18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9"/>
      <c r="AI199" s="20"/>
    </row>
    <row r="200" spans="1:35" s="2" customFormat="1" ht="18.75" thickBot="1">
      <c r="A200" s="12" t="str">
        <f>+IF(B200=0,"",SUBTOTAL(3,B$5:B200))</f>
        <v/>
      </c>
      <c r="B200" s="13"/>
      <c r="C200" s="14" t="s">
        <v>8</v>
      </c>
      <c r="D200" s="16"/>
      <c r="E200" s="17"/>
      <c r="F200" s="16"/>
      <c r="G200" s="16"/>
      <c r="H200" s="15"/>
      <c r="I200" s="18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9"/>
      <c r="AI200" s="20"/>
    </row>
    <row r="201" spans="1:35" s="2" customFormat="1" ht="18.75" thickBot="1">
      <c r="A201" s="12" t="str">
        <f>+IF(B201=0,"",SUBTOTAL(3,B$5:B201))</f>
        <v/>
      </c>
      <c r="B201" s="13"/>
      <c r="C201" s="14" t="s">
        <v>7</v>
      </c>
      <c r="D201" s="16"/>
      <c r="E201" s="17"/>
      <c r="F201" s="16"/>
      <c r="G201" s="16"/>
      <c r="H201" s="15"/>
      <c r="I201" s="18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9"/>
      <c r="AI201" s="20"/>
    </row>
    <row r="202" spans="1:35" s="2" customFormat="1" ht="18.75" thickBot="1">
      <c r="A202" s="12" t="str">
        <f>+IF(B202=0,"",SUBTOTAL(3,B$5:B202))</f>
        <v/>
      </c>
      <c r="B202" s="13"/>
      <c r="C202" s="14">
        <v>0</v>
      </c>
      <c r="D202" s="16"/>
      <c r="E202" s="17"/>
      <c r="F202" s="16"/>
      <c r="G202" s="16"/>
      <c r="H202" s="15"/>
      <c r="I202" s="18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9"/>
      <c r="AI202" s="20"/>
    </row>
    <row r="203" spans="1:35" s="2" customFormat="1" ht="18.75" thickBot="1">
      <c r="A203" s="12" t="str">
        <f>+IF(B203=0,"",SUBTOTAL(3,B$5:B203))</f>
        <v/>
      </c>
      <c r="B203" s="13"/>
      <c r="C203" s="14">
        <v>0</v>
      </c>
      <c r="D203" s="16"/>
      <c r="E203" s="17"/>
      <c r="F203" s="16"/>
      <c r="G203" s="16"/>
      <c r="H203" s="15"/>
      <c r="I203" s="18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9"/>
      <c r="AI203" s="20"/>
    </row>
    <row r="204" spans="1:35" s="2" customFormat="1" ht="18.75" thickBot="1">
      <c r="A204" s="12" t="str">
        <f>+IF(B204=0,"",SUBTOTAL(3,B$5:B204))</f>
        <v/>
      </c>
      <c r="B204" s="13"/>
      <c r="C204" s="14">
        <v>0</v>
      </c>
      <c r="D204" s="16"/>
      <c r="E204" s="17"/>
      <c r="F204" s="16"/>
      <c r="G204" s="16"/>
      <c r="H204" s="15"/>
      <c r="I204" s="18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9"/>
      <c r="AI204" s="20"/>
    </row>
    <row r="205" spans="1:35" s="2" customFormat="1" ht="18.75" thickBot="1">
      <c r="A205" s="12" t="str">
        <f>+IF(B205=0,"",SUBTOTAL(3,B$5:B205))</f>
        <v/>
      </c>
      <c r="B205" s="13"/>
      <c r="C205" s="14">
        <v>0</v>
      </c>
      <c r="D205" s="16"/>
      <c r="E205" s="17"/>
      <c r="F205" s="16"/>
      <c r="G205" s="16"/>
      <c r="H205" s="15"/>
      <c r="I205" s="18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9"/>
      <c r="AI205" s="20"/>
    </row>
    <row r="206" spans="1:35" s="2" customFormat="1" ht="18.75" thickBot="1">
      <c r="A206" s="12" t="str">
        <f>+IF(B206=0,"",SUBTOTAL(3,B$5:B206))</f>
        <v/>
      </c>
      <c r="B206" s="13"/>
      <c r="C206" s="14">
        <v>0</v>
      </c>
      <c r="D206" s="16"/>
      <c r="E206" s="17"/>
      <c r="F206" s="16"/>
      <c r="G206" s="16"/>
      <c r="H206" s="15"/>
      <c r="I206" s="18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9"/>
      <c r="AI206" s="20"/>
    </row>
    <row r="207" spans="1:35" s="2" customFormat="1" ht="18.75" thickBot="1">
      <c r="A207" s="12" t="str">
        <f>+IF(B207=0,"",SUBTOTAL(3,B$5:B207))</f>
        <v/>
      </c>
      <c r="B207" s="13"/>
      <c r="C207" s="14">
        <v>0</v>
      </c>
      <c r="D207" s="16"/>
      <c r="E207" s="17"/>
      <c r="F207" s="16"/>
      <c r="G207" s="16"/>
      <c r="H207" s="15"/>
      <c r="I207" s="18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9"/>
      <c r="AI207" s="20"/>
    </row>
    <row r="208" spans="1:35" s="2" customFormat="1" ht="18.75" thickBot="1">
      <c r="A208" s="12" t="str">
        <f>+IF(B208=0,"",SUBTOTAL(3,B$5:B208))</f>
        <v/>
      </c>
      <c r="B208" s="13"/>
      <c r="C208" s="14">
        <v>0</v>
      </c>
      <c r="D208" s="16"/>
      <c r="E208" s="17"/>
      <c r="F208" s="16"/>
      <c r="G208" s="16"/>
      <c r="H208" s="15"/>
      <c r="I208" s="18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9"/>
      <c r="AI208" s="20"/>
    </row>
    <row r="209" spans="1:35" s="2" customFormat="1" ht="18.75" thickBot="1">
      <c r="A209" s="12" t="str">
        <f>+IF(B209=0,"",SUBTOTAL(3,B$5:B209))</f>
        <v/>
      </c>
      <c r="B209" s="13"/>
      <c r="C209" s="14">
        <v>0</v>
      </c>
      <c r="D209" s="16"/>
      <c r="E209" s="17"/>
      <c r="F209" s="16"/>
      <c r="G209" s="16"/>
      <c r="H209" s="15"/>
      <c r="I209" s="18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9"/>
      <c r="AI209" s="20"/>
    </row>
    <row r="210" spans="1:35" s="2" customFormat="1" ht="18.75" thickBot="1">
      <c r="A210" s="12" t="str">
        <f>+IF(B210=0,"",SUBTOTAL(3,B$5:B210))</f>
        <v/>
      </c>
      <c r="B210" s="13"/>
      <c r="C210" s="14">
        <v>0</v>
      </c>
      <c r="D210" s="16"/>
      <c r="E210" s="17"/>
      <c r="F210" s="16"/>
      <c r="G210" s="16"/>
      <c r="H210" s="15"/>
      <c r="I210" s="18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9"/>
      <c r="AI210" s="20"/>
    </row>
    <row r="211" spans="1:35" s="2" customFormat="1" ht="18.75" thickBot="1">
      <c r="A211" s="12" t="str">
        <f>+IF(B211=0,"",SUBTOTAL(3,B$5:B211))</f>
        <v/>
      </c>
      <c r="B211" s="13"/>
      <c r="C211" s="14">
        <v>0</v>
      </c>
      <c r="D211" s="16"/>
      <c r="E211" s="17"/>
      <c r="F211" s="16"/>
      <c r="G211" s="16"/>
      <c r="H211" s="15"/>
      <c r="I211" s="18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9"/>
      <c r="AI211" s="20"/>
    </row>
    <row r="212" spans="1:35" s="2" customFormat="1" ht="18.75" thickBot="1">
      <c r="A212" s="12" t="str">
        <f>+IF(B212=0,"",SUBTOTAL(3,B$5:B212))</f>
        <v/>
      </c>
      <c r="B212" s="13"/>
      <c r="C212" s="14">
        <v>0</v>
      </c>
      <c r="D212" s="16"/>
      <c r="E212" s="17"/>
      <c r="F212" s="16"/>
      <c r="G212" s="16"/>
      <c r="H212" s="15"/>
      <c r="I212" s="18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9"/>
      <c r="AI212" s="20"/>
    </row>
    <row r="213" spans="1:35" s="2" customFormat="1" ht="18.75" thickBot="1">
      <c r="A213" s="12" t="str">
        <f>+IF(B213=0,"",SUBTOTAL(3,B$5:B213))</f>
        <v/>
      </c>
      <c r="B213" s="13"/>
      <c r="C213" s="14">
        <v>0</v>
      </c>
      <c r="D213" s="16"/>
      <c r="E213" s="17"/>
      <c r="F213" s="16"/>
      <c r="G213" s="16"/>
      <c r="H213" s="15"/>
      <c r="I213" s="18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9"/>
      <c r="AI213" s="20"/>
    </row>
    <row r="214" spans="1:35" s="2" customFormat="1" ht="18.75" thickBot="1">
      <c r="A214" s="12" t="str">
        <f>+IF(B214=0,"",SUBTOTAL(3,B$5:B214))</f>
        <v/>
      </c>
      <c r="B214" s="13"/>
      <c r="C214" s="14">
        <v>0</v>
      </c>
      <c r="D214" s="16"/>
      <c r="E214" s="17"/>
      <c r="F214" s="16"/>
      <c r="G214" s="16"/>
      <c r="H214" s="15"/>
      <c r="I214" s="18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9"/>
      <c r="AI214" s="20"/>
    </row>
    <row r="215" spans="1:35" s="2" customFormat="1" ht="18.75" thickBot="1">
      <c r="A215" s="12" t="str">
        <f>+IF(B215=0,"",SUBTOTAL(3,B$5:B215))</f>
        <v/>
      </c>
      <c r="B215" s="13"/>
      <c r="C215" s="14">
        <v>0</v>
      </c>
      <c r="D215" s="16"/>
      <c r="E215" s="17"/>
      <c r="F215" s="16"/>
      <c r="G215" s="16"/>
      <c r="H215" s="15"/>
      <c r="I215" s="18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9"/>
      <c r="AI215" s="20"/>
    </row>
    <row r="216" spans="1:35" s="2" customFormat="1" ht="18.75" thickBot="1">
      <c r="A216" s="12" t="str">
        <f>+IF(B216=0,"",SUBTOTAL(3,B$5:B216))</f>
        <v/>
      </c>
      <c r="B216" s="13"/>
      <c r="C216" s="14">
        <v>0</v>
      </c>
      <c r="D216" s="16"/>
      <c r="E216" s="17"/>
      <c r="F216" s="16"/>
      <c r="G216" s="16"/>
      <c r="H216" s="15"/>
      <c r="I216" s="18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9"/>
      <c r="AI216" s="20"/>
    </row>
    <row r="217" spans="1:35" s="2" customFormat="1" ht="18.75" thickBot="1">
      <c r="A217" s="12" t="str">
        <f>+IF(B217=0,"",SUBTOTAL(3,B$5:B217))</f>
        <v/>
      </c>
      <c r="B217" s="13"/>
      <c r="C217" s="14">
        <v>0</v>
      </c>
      <c r="D217" s="16"/>
      <c r="E217" s="17"/>
      <c r="F217" s="16"/>
      <c r="G217" s="16"/>
      <c r="H217" s="15"/>
      <c r="I217" s="18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9"/>
      <c r="AI217" s="20"/>
    </row>
    <row r="218" spans="1:35" s="2" customFormat="1" ht="18.75" thickBot="1">
      <c r="A218" s="12" t="str">
        <f>+IF(B218=0,"",SUBTOTAL(3,B$5:B218))</f>
        <v/>
      </c>
      <c r="B218" s="13"/>
      <c r="C218" s="14">
        <v>0</v>
      </c>
      <c r="D218" s="16"/>
      <c r="E218" s="17"/>
      <c r="F218" s="16"/>
      <c r="G218" s="16"/>
      <c r="H218" s="15"/>
      <c r="I218" s="18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9"/>
      <c r="AI218" s="20"/>
    </row>
    <row r="219" spans="1:35" s="2" customFormat="1" ht="18.75" thickBot="1">
      <c r="A219" s="12" t="str">
        <f>+IF(B219=0,"",SUBTOTAL(3,B$5:B219))</f>
        <v/>
      </c>
      <c r="B219" s="13"/>
      <c r="C219" s="14">
        <v>0</v>
      </c>
      <c r="D219" s="16"/>
      <c r="E219" s="17"/>
      <c r="F219" s="16"/>
      <c r="G219" s="16"/>
      <c r="H219" s="15"/>
      <c r="I219" s="18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9"/>
      <c r="AI219" s="20"/>
    </row>
    <row r="220" spans="1:35" s="2" customFormat="1" ht="18.75" thickBot="1">
      <c r="A220" s="12" t="str">
        <f>+IF(B220=0,"",SUBTOTAL(3,B$5:B220))</f>
        <v/>
      </c>
      <c r="B220" s="13"/>
      <c r="C220" s="14">
        <v>0</v>
      </c>
      <c r="D220" s="16"/>
      <c r="E220" s="17"/>
      <c r="F220" s="16"/>
      <c r="G220" s="16"/>
      <c r="H220" s="15"/>
      <c r="I220" s="18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9"/>
      <c r="AI220" s="20"/>
    </row>
    <row r="221" spans="1:35" s="2" customFormat="1" ht="18.75" thickBot="1">
      <c r="A221" s="12" t="str">
        <f>+IF(B221=0,"",SUBTOTAL(3,B$5:B221))</f>
        <v/>
      </c>
      <c r="B221" s="13"/>
      <c r="C221" s="14">
        <v>0</v>
      </c>
      <c r="D221" s="16"/>
      <c r="E221" s="17"/>
      <c r="F221" s="16"/>
      <c r="G221" s="16"/>
      <c r="H221" s="15"/>
      <c r="I221" s="18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9"/>
      <c r="AI221" s="20"/>
    </row>
    <row r="222" spans="1:35" s="2" customFormat="1" ht="18.75" thickBot="1">
      <c r="A222" s="12" t="str">
        <f>+IF(B222=0,"",SUBTOTAL(3,B$5:B222))</f>
        <v/>
      </c>
      <c r="B222" s="13"/>
      <c r="C222" s="14">
        <v>0</v>
      </c>
      <c r="D222" s="16"/>
      <c r="E222" s="17"/>
      <c r="F222" s="16"/>
      <c r="G222" s="16"/>
      <c r="H222" s="15"/>
      <c r="I222" s="18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9"/>
      <c r="AI222" s="20"/>
    </row>
    <row r="223" spans="1:35" s="2" customFormat="1" ht="18.75" thickBot="1">
      <c r="A223" s="12" t="str">
        <f>+IF(B223=0,"",SUBTOTAL(3,B$5:B223))</f>
        <v/>
      </c>
      <c r="B223" s="13"/>
      <c r="C223" s="14">
        <v>0</v>
      </c>
      <c r="D223" s="16"/>
      <c r="E223" s="17"/>
      <c r="F223" s="16"/>
      <c r="G223" s="16"/>
      <c r="H223" s="15"/>
      <c r="I223" s="18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9"/>
      <c r="AI223" s="20"/>
    </row>
    <row r="224" spans="1:35" s="2" customFormat="1" ht="18.75" thickBot="1">
      <c r="A224" s="12" t="str">
        <f>+IF(B224=0,"",SUBTOTAL(3,B$5:B224))</f>
        <v/>
      </c>
      <c r="B224" s="13"/>
      <c r="C224" s="14">
        <v>0</v>
      </c>
      <c r="D224" s="16"/>
      <c r="E224" s="17"/>
      <c r="F224" s="16"/>
      <c r="G224" s="16"/>
      <c r="H224" s="15"/>
      <c r="I224" s="18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9"/>
      <c r="AI224" s="20"/>
    </row>
    <row r="225" spans="1:35" s="2" customFormat="1" ht="18.75" thickBot="1">
      <c r="A225" s="12" t="str">
        <f>+IF(B225=0,"",SUBTOTAL(3,B$5:B225))</f>
        <v/>
      </c>
      <c r="B225" s="13"/>
      <c r="C225" s="14">
        <v>0</v>
      </c>
      <c r="D225" s="16"/>
      <c r="E225" s="17"/>
      <c r="F225" s="16"/>
      <c r="G225" s="16"/>
      <c r="H225" s="15"/>
      <c r="I225" s="18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9"/>
      <c r="AI225" s="20"/>
    </row>
    <row r="226" spans="1:35" s="2" customFormat="1" ht="18.75" thickBot="1">
      <c r="A226" s="12" t="str">
        <f>+IF(B226=0,"",SUBTOTAL(3,B$5:B226))</f>
        <v/>
      </c>
      <c r="B226" s="13"/>
      <c r="C226" s="14">
        <v>0</v>
      </c>
      <c r="D226" s="16"/>
      <c r="E226" s="17"/>
      <c r="F226" s="16"/>
      <c r="G226" s="16"/>
      <c r="H226" s="15"/>
      <c r="I226" s="18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9"/>
      <c r="AI226" s="20"/>
    </row>
    <row r="227" spans="1:35" s="2" customFormat="1" ht="18.75" thickBot="1">
      <c r="A227" s="12" t="str">
        <f>+IF(B227=0,"",SUBTOTAL(3,B$5:B227))</f>
        <v/>
      </c>
      <c r="B227" s="13"/>
      <c r="C227" s="14">
        <v>0</v>
      </c>
      <c r="D227" s="16"/>
      <c r="E227" s="17"/>
      <c r="F227" s="16"/>
      <c r="G227" s="16"/>
      <c r="H227" s="15"/>
      <c r="I227" s="18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9"/>
      <c r="AI227" s="20"/>
    </row>
    <row r="228" spans="1:35" s="2" customFormat="1" ht="18.75" thickBot="1">
      <c r="A228" s="12" t="str">
        <f>+IF(B228=0,"",SUBTOTAL(3,B$5:B228))</f>
        <v/>
      </c>
      <c r="B228" s="13"/>
      <c r="C228" s="14">
        <v>0</v>
      </c>
      <c r="D228" s="16"/>
      <c r="E228" s="17"/>
      <c r="F228" s="16"/>
      <c r="G228" s="16"/>
      <c r="H228" s="15"/>
      <c r="I228" s="18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9"/>
      <c r="AI228" s="20"/>
    </row>
    <row r="229" spans="1:35" s="2" customFormat="1" ht="18.75" thickBot="1">
      <c r="A229" s="12" t="str">
        <f>+IF(B229=0,"",SUBTOTAL(3,B$5:B229))</f>
        <v/>
      </c>
      <c r="B229" s="13"/>
      <c r="C229" s="14">
        <v>0</v>
      </c>
      <c r="D229" s="16"/>
      <c r="E229" s="17"/>
      <c r="F229" s="16"/>
      <c r="G229" s="16"/>
      <c r="H229" s="15"/>
      <c r="I229" s="18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9"/>
      <c r="AI229" s="20"/>
    </row>
    <row r="230" spans="1:35" s="2" customFormat="1" ht="18.75" thickBot="1">
      <c r="A230" s="12" t="str">
        <f>+IF(B230=0,"",SUBTOTAL(3,B$5:B230))</f>
        <v/>
      </c>
      <c r="B230" s="13"/>
      <c r="C230" s="14">
        <v>0</v>
      </c>
      <c r="D230" s="16"/>
      <c r="E230" s="17"/>
      <c r="F230" s="16"/>
      <c r="G230" s="16"/>
      <c r="H230" s="15"/>
      <c r="I230" s="18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9"/>
      <c r="AI230" s="20"/>
    </row>
    <row r="231" spans="1:35" s="2" customFormat="1" ht="18.75" thickBot="1">
      <c r="A231" s="12" t="str">
        <f>+IF(B231=0,"",SUBTOTAL(3,B$5:B231))</f>
        <v/>
      </c>
      <c r="B231" s="13"/>
      <c r="C231" s="14">
        <v>0</v>
      </c>
      <c r="D231" s="16"/>
      <c r="E231" s="17"/>
      <c r="F231" s="16"/>
      <c r="G231" s="16"/>
      <c r="H231" s="15"/>
      <c r="I231" s="18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9"/>
      <c r="AI231" s="20"/>
    </row>
    <row r="232" spans="1:35" s="2" customFormat="1" ht="18.75" thickBot="1">
      <c r="A232" s="12" t="str">
        <f>+IF(B232=0,"",SUBTOTAL(3,B$5:B232))</f>
        <v/>
      </c>
      <c r="B232" s="13"/>
      <c r="C232" s="14">
        <v>0</v>
      </c>
      <c r="D232" s="16"/>
      <c r="E232" s="17"/>
      <c r="F232" s="16"/>
      <c r="G232" s="16"/>
      <c r="H232" s="15"/>
      <c r="I232" s="18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9"/>
      <c r="AI232" s="20"/>
    </row>
    <row r="233" spans="1:35" s="2" customFormat="1" ht="18.75" thickBot="1">
      <c r="A233" s="12" t="str">
        <f>+IF(B233=0,"",SUBTOTAL(3,B$5:B233))</f>
        <v/>
      </c>
      <c r="B233" s="13"/>
      <c r="C233" s="14">
        <v>0</v>
      </c>
      <c r="D233" s="16"/>
      <c r="E233" s="17"/>
      <c r="F233" s="16"/>
      <c r="G233" s="16"/>
      <c r="H233" s="15"/>
      <c r="I233" s="18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9"/>
      <c r="AI233" s="20"/>
    </row>
    <row r="234" spans="1:35" s="2" customFormat="1" ht="18.75" thickBot="1">
      <c r="A234" s="12" t="str">
        <f>+IF(B234=0,"",SUBTOTAL(3,B$5:B234))</f>
        <v/>
      </c>
      <c r="B234" s="13"/>
      <c r="C234" s="14">
        <v>0</v>
      </c>
      <c r="D234" s="16"/>
      <c r="E234" s="17"/>
      <c r="F234" s="16"/>
      <c r="G234" s="16"/>
      <c r="H234" s="15"/>
      <c r="I234" s="18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9"/>
      <c r="AI234" s="20"/>
    </row>
    <row r="235" spans="1:35" s="2" customFormat="1" ht="18.75" thickBot="1">
      <c r="A235" s="12" t="str">
        <f>+IF(B235=0,"",SUBTOTAL(3,B$5:B235))</f>
        <v/>
      </c>
      <c r="B235" s="13"/>
      <c r="C235" s="14">
        <v>0</v>
      </c>
      <c r="D235" s="16"/>
      <c r="E235" s="17"/>
      <c r="F235" s="16"/>
      <c r="G235" s="16"/>
      <c r="H235" s="15"/>
      <c r="I235" s="18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9"/>
      <c r="AI235" s="20"/>
    </row>
    <row r="236" spans="1:35" s="2" customFormat="1" ht="18.75" thickBot="1">
      <c r="A236" s="12" t="str">
        <f>+IF(B236=0,"",SUBTOTAL(3,B$5:B236))</f>
        <v/>
      </c>
      <c r="B236" s="13"/>
      <c r="C236" s="14">
        <v>0</v>
      </c>
      <c r="D236" s="16"/>
      <c r="E236" s="17"/>
      <c r="F236" s="16"/>
      <c r="G236" s="16"/>
      <c r="H236" s="15"/>
      <c r="I236" s="18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9"/>
      <c r="AI236" s="20"/>
    </row>
    <row r="237" spans="1:35" s="2" customFormat="1" ht="18.75" thickBot="1">
      <c r="A237" s="12" t="str">
        <f>+IF(B237=0,"",SUBTOTAL(3,B$5:B237))</f>
        <v/>
      </c>
      <c r="B237" s="13"/>
      <c r="C237" s="14">
        <v>0</v>
      </c>
      <c r="D237" s="16"/>
      <c r="E237" s="17"/>
      <c r="F237" s="16"/>
      <c r="G237" s="16"/>
      <c r="H237" s="15"/>
      <c r="I237" s="18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9"/>
      <c r="AI237" s="20"/>
    </row>
    <row r="238" spans="1:35" s="2" customFormat="1" ht="18.75" thickBot="1">
      <c r="A238" s="12" t="str">
        <f>+IF(B238=0,"",SUBTOTAL(3,B$5:B238))</f>
        <v/>
      </c>
      <c r="B238" s="13"/>
      <c r="C238" s="14">
        <v>0</v>
      </c>
      <c r="D238" s="16"/>
      <c r="E238" s="17"/>
      <c r="F238" s="16"/>
      <c r="G238" s="16"/>
      <c r="H238" s="15"/>
      <c r="I238" s="18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9"/>
      <c r="AI238" s="20"/>
    </row>
    <row r="239" spans="1:35" s="2" customFormat="1" ht="18.75" thickBot="1">
      <c r="A239" s="12" t="str">
        <f>+IF(B239=0,"",SUBTOTAL(3,B$5:B239))</f>
        <v/>
      </c>
      <c r="B239" s="13"/>
      <c r="C239" s="14">
        <v>0</v>
      </c>
      <c r="D239" s="16"/>
      <c r="E239" s="17"/>
      <c r="F239" s="16"/>
      <c r="G239" s="16"/>
      <c r="H239" s="15"/>
      <c r="I239" s="18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9"/>
      <c r="AI239" s="20"/>
    </row>
    <row r="240" spans="1:35" s="2" customFormat="1" ht="18.75" thickBot="1">
      <c r="A240" s="12" t="str">
        <f>+IF(B240=0,"",SUBTOTAL(3,B$5:B240))</f>
        <v/>
      </c>
      <c r="B240" s="13"/>
      <c r="C240" s="14">
        <v>0</v>
      </c>
      <c r="D240" s="16"/>
      <c r="E240" s="17"/>
      <c r="F240" s="16"/>
      <c r="G240" s="16"/>
      <c r="H240" s="15"/>
      <c r="I240" s="18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9"/>
      <c r="AI240" s="20"/>
    </row>
    <row r="241" spans="1:41" s="2" customFormat="1" ht="18.75" thickBot="1">
      <c r="A241" s="12" t="str">
        <f>+IF(B241=0,"",SUBTOTAL(3,B$5:B241))</f>
        <v/>
      </c>
      <c r="B241" s="13"/>
      <c r="C241" s="14">
        <v>0</v>
      </c>
      <c r="D241" s="16"/>
      <c r="E241" s="17"/>
      <c r="F241" s="16"/>
      <c r="G241" s="16"/>
      <c r="H241" s="15"/>
      <c r="I241" s="18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9"/>
      <c r="AI241" s="20"/>
    </row>
    <row r="242" spans="1:41" s="2" customFormat="1" ht="18.75" thickBot="1">
      <c r="A242" s="12" t="str">
        <f>+IF(B242=0,"",SUBTOTAL(3,B$5:B242))</f>
        <v/>
      </c>
      <c r="B242" s="13"/>
      <c r="C242" s="14">
        <v>0</v>
      </c>
      <c r="D242" s="16"/>
      <c r="E242" s="17"/>
      <c r="F242" s="16"/>
      <c r="G242" s="16"/>
      <c r="H242" s="15"/>
      <c r="I242" s="18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9"/>
      <c r="AI242" s="20"/>
    </row>
    <row r="243" spans="1:41" s="2" customFormat="1" ht="18.75" thickBot="1">
      <c r="A243" s="12" t="str">
        <f>+IF(B243=0,"",SUBTOTAL(3,B$5:B243))</f>
        <v/>
      </c>
      <c r="B243" s="13"/>
      <c r="C243" s="14">
        <v>0</v>
      </c>
      <c r="D243" s="16"/>
      <c r="E243" s="17"/>
      <c r="F243" s="16"/>
      <c r="G243" s="16"/>
      <c r="H243" s="15"/>
      <c r="I243" s="18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9"/>
      <c r="AI243" s="20"/>
    </row>
    <row r="244" spans="1:41" s="2" customFormat="1" ht="18.75" thickBot="1">
      <c r="A244" s="12" t="str">
        <f>+IF(B244=0,"",SUBTOTAL(3,B$5:B244))</f>
        <v/>
      </c>
      <c r="B244" s="13"/>
      <c r="C244" s="14">
        <v>0</v>
      </c>
      <c r="D244" s="16"/>
      <c r="E244" s="17"/>
      <c r="F244" s="16"/>
      <c r="G244" s="16"/>
      <c r="H244" s="15"/>
      <c r="I244" s="18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9"/>
      <c r="AI244" s="20"/>
    </row>
    <row r="245" spans="1:41" s="2" customFormat="1" ht="18.75" thickBot="1">
      <c r="A245" s="21" t="str">
        <f>+IF(B245=0,"",SUBTOTAL(3,B$5:B245))</f>
        <v/>
      </c>
      <c r="B245" s="13"/>
      <c r="C245" s="14">
        <v>0</v>
      </c>
      <c r="D245" s="22"/>
      <c r="E245" s="23"/>
      <c r="F245" s="24"/>
      <c r="G245" s="24"/>
      <c r="H245" s="25"/>
      <c r="I245" s="26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7"/>
      <c r="AI245" s="28"/>
    </row>
    <row r="246" spans="1:41" s="2" customFormat="1" ht="19.5" thickTop="1" thickBot="1">
      <c r="A246" s="29" t="s">
        <v>10</v>
      </c>
      <c r="B246" s="30"/>
      <c r="C246" s="31" t="s">
        <v>7</v>
      </c>
      <c r="D246" s="32"/>
      <c r="E246" s="33"/>
      <c r="F246" s="34"/>
      <c r="G246" s="34"/>
      <c r="H246" s="35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7"/>
      <c r="AI246" s="38"/>
    </row>
    <row r="247" spans="1:41" s="2" customFormat="1" ht="19.5" thickTop="1" thickBot="1">
      <c r="A247" s="29" t="s">
        <v>10</v>
      </c>
      <c r="B247" s="30"/>
      <c r="C247" s="31" t="s">
        <v>8</v>
      </c>
      <c r="D247" s="32"/>
      <c r="E247" s="33"/>
      <c r="F247" s="34"/>
      <c r="G247" s="34"/>
      <c r="H247" s="35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7"/>
      <c r="AI247" s="38"/>
    </row>
    <row r="248" spans="1:41" s="2" customFormat="1" ht="19.5" thickTop="1" thickBot="1">
      <c r="A248" s="29" t="s">
        <v>10</v>
      </c>
      <c r="B248" s="30"/>
      <c r="C248" s="31" t="s">
        <v>9</v>
      </c>
      <c r="D248" s="32"/>
      <c r="E248" s="33"/>
      <c r="F248" s="34"/>
      <c r="G248" s="34"/>
      <c r="H248" s="35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7"/>
      <c r="AI248" s="38"/>
    </row>
    <row r="249" spans="1:41" s="2" customFormat="1" ht="19.5" thickTop="1" thickBot="1">
      <c r="A249" s="29" t="s">
        <v>10</v>
      </c>
      <c r="B249" s="30"/>
      <c r="C249" s="31" t="s">
        <v>11</v>
      </c>
      <c r="D249" s="32"/>
      <c r="E249" s="33"/>
      <c r="F249" s="34"/>
      <c r="G249" s="34"/>
      <c r="H249" s="35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7"/>
      <c r="AI249" s="38"/>
    </row>
    <row r="250" spans="1:41" s="40" customFormat="1" ht="13.5" thickTop="1">
      <c r="A250" s="39" t="str">
        <f>+IF(C250=0,"",SUBTOTAL(3,C$5:C250))</f>
        <v/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</row>
    <row r="251" spans="1:41" s="40" customFormat="1" ht="12.75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</row>
    <row r="252" spans="1:41" s="40" customFormat="1" ht="12.75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</row>
    <row r="253" spans="1:41" s="40" customFormat="1" ht="12.75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</row>
    <row r="254" spans="1:41" s="40" customFormat="1" ht="12.75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</row>
    <row r="255" spans="1:41" s="40" customFormat="1" ht="12.7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</row>
    <row r="256" spans="1:41" s="40" customFormat="1" ht="12.75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</row>
    <row r="257" spans="1:41" s="40" customFormat="1" ht="12.75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</row>
    <row r="258" spans="1:41" s="40" customFormat="1" ht="12.75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</row>
    <row r="259" spans="1:41" s="40" customFormat="1" ht="12.75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</row>
    <row r="260" spans="1:41" s="40" customFormat="1" ht="12.75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</row>
    <row r="261" spans="1:41" s="40" customFormat="1" ht="12.75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</row>
    <row r="262" spans="1:41" s="40" customFormat="1" ht="12.75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</row>
    <row r="263" spans="1:41" s="40" customFormat="1" ht="12.75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</row>
    <row r="264" spans="1:41" s="40" customFormat="1" ht="12.75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</row>
    <row r="265" spans="1:41" s="40" customFormat="1" ht="12.7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</row>
    <row r="266" spans="1:41" s="40" customFormat="1" ht="12.75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</row>
    <row r="267" spans="1:41" s="40" customFormat="1" ht="12.75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</row>
    <row r="268" spans="1:41" s="40" customFormat="1" ht="12.75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</row>
    <row r="269" spans="1:41" s="40" customFormat="1" ht="12.75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</row>
    <row r="270" spans="1:41" s="40" customFormat="1" ht="12.75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</row>
    <row r="271" spans="1:41" s="40" customFormat="1" ht="12.75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</row>
    <row r="272" spans="1:41" s="40" customFormat="1" ht="12.75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</row>
    <row r="273" spans="1:41" s="40" customFormat="1" ht="12.75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</row>
    <row r="274" spans="1:41" s="40" customFormat="1" ht="12.75">
      <c r="A274" s="39"/>
      <c r="B274" s="39"/>
      <c r="C274" s="39"/>
      <c r="D274" s="39"/>
      <c r="E274" s="39"/>
      <c r="F274" s="39"/>
      <c r="G274" s="39"/>
      <c r="H274" s="39"/>
      <c r="I274" s="42"/>
      <c r="J274" s="42"/>
      <c r="K274" s="42"/>
      <c r="L274" s="42"/>
      <c r="M274" s="42"/>
      <c r="N274" s="42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</row>
    <row r="275" spans="1:41" s="40" customFormat="1" ht="14.25">
      <c r="A275" s="39"/>
      <c r="B275" s="39"/>
      <c r="C275" s="39"/>
      <c r="D275" s="39"/>
      <c r="E275" s="39"/>
      <c r="F275" s="39"/>
      <c r="G275" s="39"/>
      <c r="H275" s="39"/>
      <c r="I275" t="str">
        <f ca="1">IF(L275=M275,"  "&amp;K275,IF(M275=N275," كل الفصول"," بعض الفصول"))</f>
        <v xml:space="preserve"> بعض الفصول</v>
      </c>
      <c r="J275"/>
      <c r="K275" t="str">
        <f ca="1">INDEX($C:$C,INDEX(4^8-MAX((INDEX(SUBTOTAL(103,OFFSET($C$6:$C$1007,ROW($C$6:$C$1007)-ROW($C$6),0,1,1))&gt;0,0,0))*(4^8-ROW($C$6:$C$1007))),0),0)</f>
        <v>1 / 2</v>
      </c>
      <c r="L275">
        <f ca="1">SUMPRODUCT((SUBTOTAL(103,OFFSET($C$6:$C$1007,ROW($C$6:$C$1007)-ROW($C$6),0,1,1))&gt;0)*($C$6:$C$1007=K275))</f>
        <v>57</v>
      </c>
      <c r="M275">
        <f ca="1">SUMPRODUCT(--(SUBTOTAL(103,OFFSET($C$6:$C$1007,ROW($C$6:$C$1007)-ROW($C$6),0,1,1))&gt;0))</f>
        <v>244</v>
      </c>
      <c r="N275" s="43">
        <f>COUNTIF($C$6:$C$1007,"*")</f>
        <v>160</v>
      </c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</row>
    <row r="276" spans="1:41" s="40" customFormat="1" ht="12.75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</row>
    <row r="277" spans="1:41" s="40" customFormat="1" ht="12.75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</row>
    <row r="278" spans="1:41" s="40" customFormat="1" ht="12.75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</row>
    <row r="279" spans="1:41" s="40" customFormat="1" ht="12.75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</row>
    <row r="280" spans="1:41" s="40" customFormat="1" ht="12.75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</row>
    <row r="281" spans="1:41" s="40" customFormat="1" ht="12.7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</row>
    <row r="282" spans="1:41" s="40" customFormat="1" ht="12.7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</row>
    <row r="283" spans="1:41" s="40" customFormat="1" ht="12.75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</row>
    <row r="284" spans="1:41" s="40" customFormat="1" ht="12.7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</row>
    <row r="285" spans="1:41" s="40" customFormat="1" ht="12.7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</row>
    <row r="286" spans="1:41" s="40" customFormat="1" ht="12.7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</row>
    <row r="287" spans="1:41" s="40" customFormat="1" ht="12.7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</row>
    <row r="288" spans="1:41" s="40" customFormat="1" ht="12.7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</row>
    <row r="289" spans="1:41" s="40" customFormat="1" ht="12.7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</row>
    <row r="290" spans="1:41" s="40" customFormat="1" ht="12.7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</row>
    <row r="291" spans="1:41" s="40" customFormat="1" ht="12.75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</row>
    <row r="292" spans="1:41" s="40" customFormat="1" ht="12.7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</row>
    <row r="293" spans="1:41" s="40" customFormat="1" ht="12.7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</row>
    <row r="294" spans="1:41" s="40" customFormat="1" ht="12.7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</row>
    <row r="295" spans="1:41" s="40" customFormat="1" ht="12.7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</row>
    <row r="296" spans="1:41" s="40" customFormat="1" ht="12.75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</row>
    <row r="297" spans="1:41" s="40" customFormat="1" ht="12.75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</row>
    <row r="298" spans="1:41" s="40" customFormat="1" ht="12.75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</row>
    <row r="299" spans="1:41" s="40" customFormat="1" ht="12.75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</row>
    <row r="300" spans="1:41" s="40" customFormat="1" ht="12.75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</row>
    <row r="301" spans="1:41" s="40" customFormat="1" ht="12.75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</row>
    <row r="302" spans="1:41" s="40" customFormat="1" ht="12.75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</row>
    <row r="303" spans="1:41" s="40" customFormat="1" ht="12.75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</row>
    <row r="304" spans="1:41" s="40" customFormat="1" ht="12.75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</row>
    <row r="305" spans="1:41" s="40" customFormat="1" ht="12.75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</row>
    <row r="306" spans="1:41" s="40" customFormat="1" ht="12.75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</row>
    <row r="307" spans="1:41" s="40" customFormat="1" ht="12.75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</row>
    <row r="308" spans="1:41" s="40" customFormat="1" ht="12.75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</row>
    <row r="309" spans="1:41" s="40" customFormat="1" ht="12.75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</row>
    <row r="310" spans="1:41" s="40" customFormat="1" ht="12.75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</row>
    <row r="311" spans="1:41" s="40" customFormat="1" ht="12.75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</row>
    <row r="312" spans="1:41" s="40" customFormat="1" ht="12.75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</row>
    <row r="313" spans="1:41" s="40" customFormat="1" ht="12.75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</row>
    <row r="314" spans="1:41" s="40" customFormat="1" ht="12.75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</row>
    <row r="315" spans="1:41" s="40" customFormat="1" ht="12.75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</row>
    <row r="316" spans="1:41" s="40" customFormat="1" ht="12.75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</row>
    <row r="317" spans="1:41" s="40" customFormat="1" ht="12.75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</row>
    <row r="318" spans="1:41" s="40" customFormat="1" ht="12.75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</row>
    <row r="319" spans="1:41" s="40" customFormat="1" ht="12.75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</row>
    <row r="320" spans="1:41" s="40" customFormat="1" ht="12.75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</row>
    <row r="321" spans="1:41" s="40" customFormat="1" ht="12.75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</row>
    <row r="322" spans="1:41" s="40" customFormat="1" ht="12.75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</row>
    <row r="323" spans="1:41" s="40" customFormat="1" ht="12.75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</row>
    <row r="324" spans="1:41" s="40" customFormat="1" ht="12.75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</row>
    <row r="325" spans="1:41" s="40" customFormat="1" ht="12.75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</row>
    <row r="326" spans="1:41" s="40" customFormat="1" ht="12.75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</row>
    <row r="327" spans="1:41" s="40" customFormat="1" ht="12.75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</row>
    <row r="328" spans="1:41" s="40" customFormat="1" ht="12.75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</row>
    <row r="329" spans="1:41" s="40" customFormat="1" ht="12.75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</row>
    <row r="330" spans="1:41" s="40" customFormat="1" ht="12.75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</row>
    <row r="331" spans="1:41" s="40" customFormat="1" ht="12.75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</row>
    <row r="332" spans="1:41" s="40" customFormat="1" ht="12.75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</row>
    <row r="333" spans="1:41" s="40" customFormat="1" ht="12.75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</row>
    <row r="334" spans="1:41" s="40" customFormat="1" ht="12.75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</row>
    <row r="335" spans="1:41" s="40" customFormat="1" ht="12.75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</row>
    <row r="336" spans="1:41" s="40" customFormat="1" ht="12.75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</row>
    <row r="337" spans="1:41" s="40" customFormat="1" ht="12.75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</row>
    <row r="338" spans="1:41" s="40" customFormat="1" ht="12.75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</row>
    <row r="339" spans="1:41" s="40" customFormat="1" ht="12.75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</row>
    <row r="340" spans="1:41" s="40" customFormat="1" ht="12.75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</row>
    <row r="341" spans="1:41" s="40" customFormat="1" ht="12.75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</row>
    <row r="342" spans="1:41" s="40" customFormat="1" ht="12.75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</row>
    <row r="343" spans="1:41" s="41" customFormat="1" ht="12.75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</row>
    <row r="344" spans="1:41" s="41" customFormat="1" ht="12.75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</row>
    <row r="345" spans="1:41" s="41" customFormat="1" ht="12.75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</row>
    <row r="346" spans="1:41" s="41" customFormat="1" ht="12.75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</row>
    <row r="347" spans="1:41" s="41" customFormat="1" ht="12.75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</row>
    <row r="348" spans="1:41" s="41" customFormat="1" ht="12.75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</row>
    <row r="349" spans="1:41" s="41" customFormat="1" ht="12.75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</row>
    <row r="350" spans="1:41" s="41" customFormat="1" ht="12.75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</row>
    <row r="351" spans="1:41" s="41" customFormat="1" ht="12.75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</row>
    <row r="352" spans="1:41" s="41" customFormat="1" ht="12.75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</row>
    <row r="353" spans="1:41" s="41" customFormat="1" ht="12.75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</row>
    <row r="354" spans="1:41" s="41" customFormat="1" ht="12.75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</row>
    <row r="355" spans="1:41" s="41" customFormat="1" ht="12.75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</row>
    <row r="356" spans="1:41" s="41" customFormat="1" ht="12.75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</row>
    <row r="357" spans="1:41" s="41" customFormat="1" ht="12.75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</row>
    <row r="358" spans="1:41" s="41" customFormat="1" ht="12.75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</row>
    <row r="359" spans="1:41" s="41" customFormat="1" ht="12.75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</row>
    <row r="360" spans="1:41" s="41" customFormat="1" ht="12.75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</row>
    <row r="361" spans="1:41" s="41" customFormat="1" ht="12.75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</row>
    <row r="362" spans="1:41" s="41" customFormat="1" ht="12.75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</row>
    <row r="363" spans="1:41" s="41" customFormat="1" ht="12.75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</row>
    <row r="364" spans="1:41" s="41" customFormat="1" ht="12.75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</row>
    <row r="365" spans="1:41" s="41" customFormat="1" ht="12.75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</row>
    <row r="366" spans="1:41" s="41" customFormat="1" ht="12.75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</row>
    <row r="367" spans="1:41" s="41" customFormat="1" ht="12.75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</row>
    <row r="368" spans="1:41" s="41" customFormat="1" ht="12.75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</row>
    <row r="369" spans="1:41" s="41" customFormat="1" ht="12.75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</row>
    <row r="370" spans="1:41" s="41" customFormat="1" ht="12.75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</row>
    <row r="371" spans="1:41" s="41" customFormat="1" ht="12.75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</row>
    <row r="372" spans="1:41" s="41" customFormat="1" ht="12.75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</row>
    <row r="373" spans="1:41" s="41" customFormat="1" ht="12.75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</row>
    <row r="374" spans="1:41" s="41" customFormat="1" ht="12.75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</row>
    <row r="375" spans="1:41" s="41" customFormat="1" ht="12.75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</row>
    <row r="376" spans="1:41" s="41" customFormat="1" ht="12.75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</row>
    <row r="377" spans="1:41" s="41" customFormat="1" ht="12.75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</row>
    <row r="378" spans="1:41" s="41" customFormat="1" ht="12.75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</row>
    <row r="379" spans="1:41" s="41" customFormat="1" ht="12.75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</row>
    <row r="380" spans="1:41" s="41" customFormat="1" ht="12.75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</row>
    <row r="381" spans="1:41" s="41" customFormat="1" ht="12.75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</row>
    <row r="382" spans="1:41" s="41" customFormat="1" ht="12.75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</row>
    <row r="383" spans="1:41" s="41" customFormat="1" ht="12.75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</row>
    <row r="384" spans="1:41" s="41" customFormat="1" ht="12.75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</row>
    <row r="385" spans="1:41" s="41" customFormat="1" ht="12.75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</row>
    <row r="386" spans="1:41" s="41" customFormat="1" ht="12.75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</row>
    <row r="387" spans="1:41" s="41" customFormat="1" ht="12.75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</row>
    <row r="388" spans="1:41" s="41" customFormat="1" ht="12.75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</row>
    <row r="389" spans="1:41" s="41" customFormat="1" ht="12.75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</row>
    <row r="390" spans="1:41" s="41" customFormat="1" ht="12.75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</row>
    <row r="391" spans="1:41" s="41" customFormat="1" ht="12.75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</row>
    <row r="392" spans="1:41" s="41" customFormat="1" ht="12.75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</row>
    <row r="393" spans="1:41" s="41" customFormat="1" ht="12.75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</row>
    <row r="394" spans="1:41" s="41" customFormat="1" ht="12.75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</row>
    <row r="395" spans="1:41" s="41" customFormat="1" ht="12.75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</row>
    <row r="396" spans="1:41" s="41" customFormat="1" ht="12.75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</row>
    <row r="397" spans="1:41" s="41" customFormat="1" ht="12.75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</row>
    <row r="398" spans="1:41" s="41" customFormat="1" ht="12.75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</row>
    <row r="399" spans="1:41" s="41" customFormat="1" ht="12.75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</row>
    <row r="400" spans="1:41" s="41" customFormat="1" ht="12.75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</row>
    <row r="401" spans="1:41" s="41" customFormat="1" ht="12.75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</row>
    <row r="402" spans="1:41" s="41" customFormat="1" ht="12.75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</row>
    <row r="403" spans="1:41" s="41" customFormat="1" ht="12.75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</row>
    <row r="404" spans="1:41" s="41" customFormat="1" ht="12.75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</row>
    <row r="405" spans="1:41" s="41" customFormat="1" ht="12.75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</row>
    <row r="406" spans="1:41" s="41" customFormat="1" ht="12.75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</row>
    <row r="407" spans="1:41" s="41" customFormat="1" ht="12.75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</row>
    <row r="408" spans="1:41" s="41" customFormat="1" ht="12.75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</row>
    <row r="409" spans="1:41" s="41" customFormat="1" ht="12.75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</row>
    <row r="410" spans="1:41" s="41" customFormat="1" ht="12.75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</row>
    <row r="411" spans="1:41" s="41" customFormat="1" ht="12.75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</row>
    <row r="412" spans="1:41" s="41" customFormat="1" ht="12.75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</row>
    <row r="413" spans="1:41" s="41" customFormat="1" ht="12.75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</row>
    <row r="414" spans="1:41" s="41" customFormat="1" ht="12.75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</row>
    <row r="415" spans="1:41" s="41" customFormat="1" ht="12.75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</row>
    <row r="416" spans="1:41" s="41" customFormat="1" ht="12.75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</row>
    <row r="417" spans="1:41" s="41" customFormat="1" ht="12.75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</row>
    <row r="418" spans="1:41" s="41" customFormat="1" ht="12.75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</row>
    <row r="419" spans="1:41" s="41" customFormat="1" ht="12.75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</row>
    <row r="420" spans="1:41" s="41" customFormat="1" ht="12.75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</row>
    <row r="421" spans="1:41" s="41" customFormat="1" ht="12.75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</row>
    <row r="422" spans="1:41" s="41" customFormat="1" ht="12.75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</row>
    <row r="423" spans="1:41" s="41" customFormat="1" ht="12.75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</row>
    <row r="424" spans="1:41" s="41" customFormat="1" ht="12.75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</row>
    <row r="425" spans="1:41" s="41" customFormat="1" ht="12.75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</row>
    <row r="426" spans="1:41" s="41" customFormat="1" ht="12.75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</row>
    <row r="427" spans="1:41" s="41" customFormat="1" ht="12.75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</row>
    <row r="428" spans="1:41" s="41" customFormat="1" ht="12.75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</row>
    <row r="429" spans="1:41" s="41" customFormat="1" ht="12.75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</row>
    <row r="430" spans="1:41" s="41" customFormat="1" ht="12.75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</row>
    <row r="431" spans="1:41" s="41" customFormat="1" ht="12.75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</row>
    <row r="432" spans="1:41" s="41" customFormat="1" ht="12.75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</row>
    <row r="433" spans="1:41" s="41" customFormat="1" ht="12.75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</row>
    <row r="434" spans="1:41" s="41" customFormat="1" ht="12.75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</row>
    <row r="435" spans="1:41" s="41" customFormat="1" ht="12.75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</row>
    <row r="436" spans="1:41" s="41" customFormat="1" ht="12.75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</row>
    <row r="437" spans="1:41" s="41" customFormat="1" ht="12.75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</row>
    <row r="438" spans="1:41" s="41" customFormat="1" ht="12.75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</row>
    <row r="439" spans="1:41" s="41" customFormat="1" ht="12.75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</row>
    <row r="440" spans="1:41" s="41" customFormat="1" ht="12.75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</row>
    <row r="441" spans="1:41" s="41" customFormat="1" ht="12.75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</row>
    <row r="442" spans="1:41" s="41" customFormat="1" ht="12.75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</row>
    <row r="443" spans="1:41" s="41" customFormat="1" ht="12.75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</row>
    <row r="444" spans="1:41" s="41" customFormat="1" ht="12.75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</row>
    <row r="445" spans="1:41" s="41" customFormat="1" ht="12.7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</row>
    <row r="446" spans="1:41" s="41" customFormat="1" ht="12.75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</row>
    <row r="447" spans="1:41" s="41" customFormat="1" ht="12.75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</row>
    <row r="448" spans="1:41" s="41" customFormat="1" ht="12.75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</row>
    <row r="449" spans="1:41" s="41" customFormat="1" ht="12.75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</row>
    <row r="450" spans="1:41" s="41" customFormat="1" ht="12.75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</row>
    <row r="451" spans="1:41" s="41" customFormat="1" ht="12.75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</row>
    <row r="452" spans="1:41" s="41" customFormat="1" ht="12.75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</row>
    <row r="453" spans="1:41" s="41" customFormat="1" ht="12.75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</row>
    <row r="454" spans="1:41" s="41" customFormat="1" ht="12.75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</row>
    <row r="455" spans="1:41" s="41" customFormat="1" ht="12.75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</row>
    <row r="456" spans="1:41" s="41" customFormat="1" ht="12.75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</row>
    <row r="457" spans="1:41" s="41" customFormat="1" ht="12.75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</row>
    <row r="458" spans="1:41" s="41" customFormat="1" ht="12.75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</row>
    <row r="459" spans="1:41" s="41" customFormat="1" ht="12.75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</row>
    <row r="460" spans="1:41" s="41" customFormat="1" ht="12.75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</row>
    <row r="461" spans="1:41" s="41" customFormat="1" ht="12.75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</row>
    <row r="462" spans="1:41" s="41" customFormat="1" ht="12.75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</row>
    <row r="463" spans="1:41" s="41" customFormat="1" ht="12.75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</row>
    <row r="464" spans="1:41" s="41" customFormat="1" ht="12.75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</row>
    <row r="465" spans="1:41" s="41" customFormat="1" ht="12.75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</row>
    <row r="466" spans="1:41" s="41" customFormat="1" ht="12.75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</row>
    <row r="467" spans="1:41" s="41" customFormat="1" ht="12.75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</row>
    <row r="468" spans="1:41" s="41" customFormat="1" ht="12.75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</row>
    <row r="469" spans="1:41" s="41" customFormat="1" ht="12.75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</row>
    <row r="470" spans="1:41" s="41" customFormat="1" ht="12.75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</row>
    <row r="471" spans="1:41" s="41" customFormat="1" ht="12.75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</row>
    <row r="472" spans="1:41" s="41" customFormat="1" ht="12.75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</row>
    <row r="473" spans="1:41" s="41" customFormat="1" ht="12.75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</row>
    <row r="474" spans="1:41" s="41" customFormat="1" ht="12.75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</row>
    <row r="475" spans="1:41" s="41" customFormat="1" ht="12.75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</row>
    <row r="476" spans="1:41" s="41" customFormat="1" ht="12.75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</row>
    <row r="477" spans="1:41" s="41" customFormat="1" ht="12.75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</row>
    <row r="478" spans="1:41" s="41" customFormat="1" ht="12.75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</row>
    <row r="479" spans="1:41" s="41" customFormat="1" ht="12.75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</row>
    <row r="480" spans="1:41" s="41" customFormat="1" ht="12.75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</row>
    <row r="481" spans="1:41" s="41" customFormat="1" ht="12.75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</row>
    <row r="482" spans="1:41" s="41" customFormat="1" ht="12.75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</row>
    <row r="483" spans="1:41" s="41" customFormat="1" ht="12.75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</row>
    <row r="484" spans="1:41" s="41" customFormat="1" ht="12.75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</row>
    <row r="485" spans="1:41" s="41" customFormat="1" ht="12.75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</row>
    <row r="486" spans="1:41" s="41" customFormat="1" ht="12.75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</row>
    <row r="487" spans="1:41" s="41" customFormat="1" ht="12.75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</row>
    <row r="488" spans="1:41" s="41" customFormat="1" ht="12.75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</row>
    <row r="489" spans="1:41" s="41" customFormat="1" ht="12.75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</row>
    <row r="490" spans="1:41" s="41" customFormat="1" ht="12.75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</row>
    <row r="491" spans="1:41" s="41" customFormat="1" ht="12.75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</row>
    <row r="492" spans="1:41" s="41" customFormat="1" ht="12.75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</row>
    <row r="493" spans="1:41" s="41" customFormat="1" ht="12.75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</row>
    <row r="494" spans="1:41" s="41" customFormat="1" ht="12.75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</row>
    <row r="495" spans="1:41" s="41" customFormat="1" ht="12.75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</row>
    <row r="496" spans="1:41" s="41" customFormat="1" ht="12.75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</row>
    <row r="497" spans="1:41" s="41" customFormat="1" ht="12.75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</row>
    <row r="498" spans="1:41" s="41" customFormat="1" ht="12.75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</row>
    <row r="499" spans="1:41" s="41" customFormat="1" ht="12.75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</row>
    <row r="500" spans="1:41" s="41" customFormat="1" ht="12.75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</row>
    <row r="501" spans="1:41" s="41" customFormat="1" ht="12.75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</row>
    <row r="502" spans="1:41" s="41" customFormat="1" ht="12.75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</row>
    <row r="503" spans="1:41" s="41" customFormat="1" ht="12.75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</row>
    <row r="504" spans="1:41" s="41" customFormat="1" ht="12.75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</row>
    <row r="505" spans="1:41" s="41" customFormat="1" ht="12.75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</row>
    <row r="506" spans="1:41" s="41" customFormat="1" ht="12.75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</row>
    <row r="507" spans="1:41" s="41" customFormat="1" ht="12.75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</row>
    <row r="508" spans="1:41" s="41" customFormat="1" ht="12.75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</row>
    <row r="509" spans="1:41" s="41" customFormat="1" ht="12.75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</row>
    <row r="510" spans="1:41" s="41" customFormat="1" ht="12.75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</row>
    <row r="511" spans="1:41" s="41" customFormat="1" ht="12.75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</row>
    <row r="512" spans="1:41" s="41" customFormat="1" ht="12.75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</row>
    <row r="513" spans="1:41" s="41" customFormat="1" ht="12.75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</row>
    <row r="514" spans="1:41" s="41" customFormat="1" ht="12.75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</row>
    <row r="515" spans="1:41" s="41" customFormat="1" ht="12.75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</row>
    <row r="516" spans="1:41" s="41" customFormat="1" ht="12.75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</row>
    <row r="517" spans="1:41" s="41" customFormat="1" ht="12.75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</row>
    <row r="518" spans="1:41" s="41" customFormat="1" ht="12.75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</row>
    <row r="519" spans="1:41" s="41" customFormat="1" ht="12.75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</row>
    <row r="520" spans="1:41" s="41" customFormat="1" ht="12.75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</row>
    <row r="521" spans="1:41" s="41" customFormat="1" ht="12.75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</row>
    <row r="522" spans="1:41" s="41" customFormat="1" ht="12.75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</row>
    <row r="523" spans="1:41" s="41" customFormat="1" ht="12.75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</row>
    <row r="524" spans="1:41" s="41" customFormat="1" ht="12.75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39"/>
      <c r="AO524" s="39"/>
    </row>
    <row r="525" spans="1:41" s="41" customFormat="1" ht="12.75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39"/>
      <c r="AO525" s="39"/>
    </row>
    <row r="526" spans="1:41" s="41" customFormat="1" ht="12.75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</row>
    <row r="527" spans="1:41" s="41" customFormat="1" ht="12.75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</row>
    <row r="528" spans="1:41" s="41" customFormat="1" ht="12.75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</row>
    <row r="529" spans="1:41" s="41" customFormat="1" ht="12.75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</row>
    <row r="530" spans="1:41" s="41" customFormat="1" ht="12.75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</row>
    <row r="531" spans="1:41" s="41" customFormat="1" ht="12.75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</row>
    <row r="532" spans="1:41" s="41" customFormat="1" ht="12.75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39"/>
      <c r="AO532" s="39"/>
    </row>
    <row r="533" spans="1:41" s="41" customFormat="1" ht="12.75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</row>
    <row r="534" spans="1:41" s="41" customFormat="1" ht="12.75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39"/>
      <c r="AO534" s="39"/>
    </row>
    <row r="535" spans="1:41" s="41" customFormat="1" ht="12.75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39"/>
      <c r="AO535" s="39"/>
    </row>
    <row r="536" spans="1:41" s="41" customFormat="1" ht="12.75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39"/>
      <c r="AO536" s="39"/>
    </row>
    <row r="537" spans="1:41" s="41" customFormat="1" ht="12.75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39"/>
      <c r="AO537" s="39"/>
    </row>
    <row r="538" spans="1:41" s="41" customFormat="1" ht="12.75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</row>
    <row r="539" spans="1:41" s="41" customFormat="1" ht="12.75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39"/>
      <c r="AO539" s="39"/>
    </row>
    <row r="540" spans="1:41" s="41" customFormat="1" ht="12.75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</row>
    <row r="541" spans="1:41" s="41" customFormat="1" ht="12.75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39"/>
      <c r="AO541" s="39"/>
    </row>
    <row r="542" spans="1:41" s="41" customFormat="1" ht="12.75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</row>
    <row r="543" spans="1:41" s="41" customFormat="1" ht="12.75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</row>
    <row r="544" spans="1:41" s="41" customFormat="1" ht="12.75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39"/>
      <c r="AO544" s="39"/>
    </row>
    <row r="545" spans="1:41" s="41" customFormat="1" ht="12.75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39"/>
      <c r="AO545" s="39"/>
    </row>
    <row r="546" spans="1:41" s="41" customFormat="1" ht="12.75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39"/>
      <c r="AO546" s="39"/>
    </row>
    <row r="547" spans="1:41" s="41" customFormat="1" ht="12.75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39"/>
      <c r="AO547" s="39"/>
    </row>
    <row r="548" spans="1:41" s="41" customFormat="1" ht="12.75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</row>
    <row r="549" spans="1:41" s="41" customFormat="1" ht="12.75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39"/>
      <c r="AO549" s="39"/>
    </row>
    <row r="550" spans="1:41" s="41" customFormat="1" ht="12.75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</row>
    <row r="551" spans="1:41" s="41" customFormat="1" ht="12.75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39"/>
      <c r="AO551" s="39"/>
    </row>
    <row r="552" spans="1:41" s="41" customFormat="1" ht="12.75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39"/>
      <c r="AO552" s="39"/>
    </row>
    <row r="553" spans="1:41" s="41" customFormat="1" ht="12.75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</row>
    <row r="554" spans="1:41" s="41" customFormat="1" ht="12.75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</row>
    <row r="555" spans="1:41" s="41" customFormat="1" ht="12.75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39"/>
      <c r="AO555" s="39"/>
    </row>
    <row r="556" spans="1:41" s="41" customFormat="1" ht="12.75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</row>
    <row r="557" spans="1:41" s="41" customFormat="1" ht="12.75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</row>
    <row r="558" spans="1:41" s="41" customFormat="1" ht="12.75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</row>
    <row r="559" spans="1:41" s="41" customFormat="1" ht="12.75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39"/>
      <c r="AO559" s="39"/>
    </row>
    <row r="560" spans="1:41" s="41" customFormat="1" ht="12.75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</row>
    <row r="561" spans="1:41" s="41" customFormat="1" ht="12.75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39"/>
      <c r="AO561" s="39"/>
    </row>
    <row r="562" spans="1:41" s="41" customFormat="1" ht="12.75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</row>
    <row r="563" spans="1:41" s="41" customFormat="1" ht="12.75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</row>
    <row r="564" spans="1:41" s="41" customFormat="1" ht="12.75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</row>
    <row r="565" spans="1:41" s="41" customFormat="1" ht="12.75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</row>
    <row r="566" spans="1:41" s="41" customFormat="1" ht="12.75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</row>
    <row r="567" spans="1:41" s="41" customFormat="1" ht="12.75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</row>
    <row r="568" spans="1:41" s="41" customFormat="1" ht="12.75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</row>
    <row r="569" spans="1:41" s="41" customFormat="1" ht="12.75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</row>
    <row r="570" spans="1:41" s="41" customFormat="1" ht="12.75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</row>
    <row r="571" spans="1:41" s="41" customFormat="1" ht="12.75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39"/>
      <c r="AO571" s="39"/>
    </row>
    <row r="572" spans="1:41" s="41" customFormat="1" ht="12.75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39"/>
      <c r="AO572" s="39"/>
    </row>
    <row r="573" spans="1:41" s="41" customFormat="1" ht="12.75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</row>
    <row r="574" spans="1:41" s="41" customFormat="1" ht="12.75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</row>
    <row r="575" spans="1:41" s="41" customFormat="1" ht="12.75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</row>
    <row r="576" spans="1:41" s="41" customFormat="1" ht="12.75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</row>
    <row r="577" spans="1:41" s="41" customFormat="1" ht="12.75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</row>
    <row r="578" spans="1:41" s="41" customFormat="1" ht="12.75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</row>
    <row r="579" spans="1:41" s="41" customFormat="1" ht="12.75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</row>
    <row r="580" spans="1:41" s="41" customFormat="1" ht="12.75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</row>
    <row r="581" spans="1:41" s="41" customFormat="1" ht="12.75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</row>
    <row r="582" spans="1:41" s="41" customFormat="1" ht="12.75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</row>
    <row r="583" spans="1:41" s="41" customFormat="1" ht="12.75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</row>
    <row r="584" spans="1:41" s="41" customFormat="1" ht="12.75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</row>
    <row r="585" spans="1:41" s="41" customFormat="1" ht="12.75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</row>
    <row r="586" spans="1:41" s="41" customFormat="1" ht="12.75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</row>
    <row r="587" spans="1:41" s="41" customFormat="1" ht="12.75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</row>
    <row r="588" spans="1:41" s="41" customFormat="1" ht="12.75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</row>
    <row r="589" spans="1:41" s="41" customFormat="1" ht="12.75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39"/>
      <c r="AO589" s="39"/>
    </row>
    <row r="590" spans="1:41" s="41" customFormat="1" ht="12.75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</row>
    <row r="591" spans="1:41" s="41" customFormat="1" ht="12.75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39"/>
      <c r="AO591" s="39"/>
    </row>
    <row r="592" spans="1:41" s="41" customFormat="1" ht="12.75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39"/>
      <c r="AO592" s="39"/>
    </row>
    <row r="593" spans="1:41" s="41" customFormat="1" ht="12.75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</row>
    <row r="594" spans="1:41" s="41" customFormat="1" ht="12.75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39"/>
      <c r="AO594" s="39"/>
    </row>
    <row r="595" spans="1:41" s="41" customFormat="1" ht="12.75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39"/>
      <c r="AO595" s="39"/>
    </row>
    <row r="596" spans="1:41" s="41" customFormat="1" ht="12.75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39"/>
      <c r="AO596" s="39"/>
    </row>
    <row r="597" spans="1:41" s="41" customFormat="1" ht="12.75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39"/>
      <c r="AO597" s="39"/>
    </row>
    <row r="598" spans="1:41" s="41" customFormat="1" ht="12.75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</row>
    <row r="599" spans="1:41" s="41" customFormat="1" ht="12.75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39"/>
      <c r="AO599" s="39"/>
    </row>
    <row r="600" spans="1:41" s="41" customFormat="1" ht="12.75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</row>
    <row r="601" spans="1:41" s="41" customFormat="1" ht="12.75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39"/>
      <c r="AO601" s="39"/>
    </row>
    <row r="602" spans="1:41" s="41" customFormat="1" ht="12.75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</row>
    <row r="603" spans="1:41" s="41" customFormat="1" ht="12.75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</row>
    <row r="604" spans="1:41" s="41" customFormat="1" ht="12.75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39"/>
      <c r="AO604" s="39"/>
    </row>
    <row r="605" spans="1:41" s="41" customFormat="1" ht="12.75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39"/>
      <c r="AO605" s="39"/>
    </row>
    <row r="606" spans="1:41" s="41" customFormat="1" ht="12.75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39"/>
      <c r="AO606" s="39"/>
    </row>
    <row r="607" spans="1:41" s="41" customFormat="1" ht="12.75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39"/>
      <c r="AO607" s="39"/>
    </row>
    <row r="608" spans="1:41" s="41" customFormat="1" ht="12.75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</row>
    <row r="609" spans="1:41" s="41" customFormat="1" ht="12.75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</row>
    <row r="610" spans="1:41" s="41" customFormat="1" ht="12.75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</row>
    <row r="611" spans="1:41" s="41" customFormat="1" ht="12.75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</row>
    <row r="612" spans="1:41" s="41" customFormat="1" ht="12.75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39"/>
      <c r="AO612" s="39"/>
    </row>
    <row r="613" spans="1:41" s="41" customFormat="1" ht="12.75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</row>
    <row r="614" spans="1:41" s="41" customFormat="1" ht="12.75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</row>
    <row r="615" spans="1:41" s="41" customFormat="1" ht="12.75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39"/>
      <c r="AO615" s="39"/>
    </row>
    <row r="616" spans="1:41" s="41" customFormat="1" ht="12.75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39"/>
      <c r="AO616" s="39"/>
    </row>
    <row r="617" spans="1:41" s="41" customFormat="1" ht="12.75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39"/>
      <c r="AO617" s="39"/>
    </row>
    <row r="618" spans="1:41" s="41" customFormat="1" ht="12.75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</row>
    <row r="619" spans="1:41" s="41" customFormat="1" ht="12.75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</row>
    <row r="620" spans="1:41" s="41" customFormat="1" ht="12.75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</row>
    <row r="621" spans="1:41" s="41" customFormat="1" ht="12.75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</row>
    <row r="622" spans="1:41" s="41" customFormat="1" ht="12.75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39"/>
      <c r="AO622" s="39"/>
    </row>
    <row r="623" spans="1:41" s="41" customFormat="1" ht="12.75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</row>
    <row r="624" spans="1:41" s="41" customFormat="1" ht="12.75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</row>
    <row r="625" spans="1:41" s="41" customFormat="1" ht="12.75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39"/>
      <c r="AO625" s="39"/>
    </row>
    <row r="626" spans="1:41" s="41" customFormat="1" ht="12.75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</row>
    <row r="627" spans="1:41" s="41" customFormat="1" ht="12.75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</row>
    <row r="628" spans="1:41" s="41" customFormat="1" ht="12.75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</row>
    <row r="629" spans="1:41" s="41" customFormat="1" ht="12.75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39"/>
      <c r="AO629" s="39"/>
    </row>
    <row r="630" spans="1:41" s="41" customFormat="1" ht="12.75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</row>
    <row r="631" spans="1:41" s="41" customFormat="1" ht="12.75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39"/>
      <c r="AO631" s="39"/>
    </row>
    <row r="632" spans="1:41" s="41" customFormat="1" ht="12.75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39"/>
      <c r="AO632" s="39"/>
    </row>
    <row r="633" spans="1:41" s="41" customFormat="1" ht="12.75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</row>
    <row r="634" spans="1:41" s="41" customFormat="1" ht="12.75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</row>
    <row r="635" spans="1:41" s="41" customFormat="1" ht="12.75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</row>
    <row r="636" spans="1:41" s="41" customFormat="1" ht="12.75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</row>
    <row r="637" spans="1:41" s="41" customFormat="1" ht="12.75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</row>
    <row r="638" spans="1:41" s="41" customFormat="1" ht="12.75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</row>
    <row r="639" spans="1:41" s="41" customFormat="1" ht="12.75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</row>
    <row r="640" spans="1:41" s="41" customFormat="1" ht="12.75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</row>
    <row r="641" spans="1:41" s="41" customFormat="1" ht="12.75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39"/>
      <c r="AO641" s="39"/>
    </row>
    <row r="642" spans="1:41" s="41" customFormat="1" ht="12.75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39"/>
      <c r="AO642" s="39"/>
    </row>
    <row r="643" spans="1:41" s="41" customFormat="1" ht="12.75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</row>
    <row r="644" spans="1:41" s="41" customFormat="1" ht="12.75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39"/>
      <c r="AO644" s="39"/>
    </row>
    <row r="645" spans="1:41" s="41" customFormat="1" ht="12.75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39"/>
      <c r="AO645" s="39"/>
    </row>
    <row r="646" spans="1:41" s="41" customFormat="1" ht="12.75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39"/>
      <c r="AO646" s="39"/>
    </row>
    <row r="647" spans="1:41" s="41" customFormat="1" ht="12.75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39"/>
      <c r="AO647" s="39"/>
    </row>
    <row r="648" spans="1:41" s="41" customFormat="1" ht="12.75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</row>
    <row r="649" spans="1:41" s="41" customFormat="1" ht="12.75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39"/>
      <c r="AO649" s="39"/>
    </row>
    <row r="650" spans="1:41" s="41" customFormat="1" ht="12.75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</row>
    <row r="651" spans="1:41" s="41" customFormat="1" ht="12.75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39"/>
      <c r="AO651" s="39"/>
    </row>
    <row r="652" spans="1:41" s="41" customFormat="1" ht="12.75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39"/>
      <c r="AO652" s="39"/>
    </row>
    <row r="653" spans="1:41" s="41" customFormat="1" ht="12.75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</row>
    <row r="654" spans="1:41" s="41" customFormat="1" ht="12.75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39"/>
      <c r="AO654" s="39"/>
    </row>
    <row r="655" spans="1:41" s="41" customFormat="1" ht="12.75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39"/>
      <c r="AO655" s="39"/>
    </row>
    <row r="656" spans="1:41" s="41" customFormat="1" ht="12.75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39"/>
      <c r="AO656" s="39"/>
    </row>
    <row r="657" spans="1:41" s="41" customFormat="1" ht="12.75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39"/>
      <c r="AO657" s="39"/>
    </row>
    <row r="658" spans="1:41" s="41" customFormat="1" ht="12.75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</row>
    <row r="659" spans="1:41" s="41" customFormat="1" ht="12.75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/>
      <c r="AN659" s="39"/>
      <c r="AO659" s="39"/>
    </row>
    <row r="660" spans="1:41" s="41" customFormat="1" ht="12.75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39"/>
      <c r="AO660" s="39"/>
    </row>
    <row r="661" spans="1:41" s="41" customFormat="1" ht="12.75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39"/>
      <c r="AL661" s="39"/>
      <c r="AM661" s="39"/>
      <c r="AN661" s="39"/>
      <c r="AO661" s="39"/>
    </row>
    <row r="662" spans="1:41" s="41" customFormat="1" ht="12.75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39"/>
      <c r="AO662" s="39"/>
    </row>
    <row r="663" spans="1:41" s="41" customFormat="1" ht="12.75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</row>
    <row r="664" spans="1:41" s="41" customFormat="1" ht="12.75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/>
      <c r="AN664" s="39"/>
      <c r="AO664" s="39"/>
    </row>
    <row r="665" spans="1:41" s="41" customFormat="1" ht="12.75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/>
      <c r="AN665" s="39"/>
      <c r="AO665" s="39"/>
    </row>
    <row r="666" spans="1:41" s="41" customFormat="1" ht="12.75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/>
      <c r="AN666" s="39"/>
      <c r="AO666" s="39"/>
    </row>
    <row r="667" spans="1:41" s="41" customFormat="1" ht="12.75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/>
      <c r="AN667" s="39"/>
      <c r="AO667" s="39"/>
    </row>
    <row r="668" spans="1:41" s="41" customFormat="1" ht="12.75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</row>
    <row r="669" spans="1:41" s="41" customFormat="1" ht="12.75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/>
      <c r="AN669" s="39"/>
      <c r="AO669" s="39"/>
    </row>
    <row r="670" spans="1:41" s="41" customFormat="1" ht="12.75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39"/>
      <c r="AO670" s="39"/>
    </row>
    <row r="671" spans="1:41" s="41" customFormat="1" ht="12.75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/>
      <c r="AN671" s="39"/>
      <c r="AO671" s="39"/>
    </row>
    <row r="672" spans="1:41" s="41" customFormat="1" ht="12.75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/>
      <c r="AN672" s="39"/>
      <c r="AO672" s="39"/>
    </row>
    <row r="673" spans="1:41" s="41" customFormat="1" ht="12.75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</row>
    <row r="674" spans="1:41" s="41" customFormat="1" ht="12.75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</row>
    <row r="675" spans="1:41" s="41" customFormat="1" ht="12.75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/>
      <c r="AN675" s="39"/>
      <c r="AO675" s="39"/>
    </row>
    <row r="676" spans="1:41" s="41" customFormat="1" ht="12.75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39"/>
      <c r="AL676" s="39"/>
      <c r="AM676" s="39"/>
      <c r="AN676" s="39"/>
      <c r="AO676" s="39"/>
    </row>
    <row r="677" spans="1:41" s="41" customFormat="1" ht="12.75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39"/>
      <c r="AL677" s="39"/>
      <c r="AM677" s="39"/>
      <c r="AN677" s="39"/>
      <c r="AO677" s="39"/>
    </row>
    <row r="678" spans="1:41" s="41" customFormat="1" ht="12.75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</row>
    <row r="679" spans="1:41" s="41" customFormat="1" ht="12.75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/>
      <c r="AN679" s="39"/>
      <c r="AO679" s="39"/>
    </row>
    <row r="680" spans="1:41" s="41" customFormat="1" ht="12.75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39"/>
      <c r="AO680" s="39"/>
    </row>
    <row r="681" spans="1:41" s="41" customFormat="1" ht="12.75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/>
      <c r="AN681" s="39"/>
      <c r="AO681" s="39"/>
    </row>
    <row r="682" spans="1:41" s="41" customFormat="1" ht="12.75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/>
      <c r="AN682" s="39"/>
      <c r="AO682" s="39"/>
    </row>
    <row r="683" spans="1:41" s="41" customFormat="1" ht="12.75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</row>
    <row r="684" spans="1:41" s="41" customFormat="1" ht="12.75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/>
      <c r="AN684" s="39"/>
      <c r="AO684" s="39"/>
    </row>
    <row r="685" spans="1:41" s="41" customFormat="1" ht="12.75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/>
      <c r="AN685" s="39"/>
      <c r="AO685" s="39"/>
    </row>
    <row r="686" spans="1:41" s="41" customFormat="1" ht="12.75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39"/>
      <c r="AO686" s="39"/>
    </row>
    <row r="687" spans="1:41" s="41" customFormat="1" ht="12.75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/>
      <c r="AN687" s="39"/>
      <c r="AO687" s="39"/>
    </row>
    <row r="688" spans="1:41" s="41" customFormat="1" ht="12.75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</row>
    <row r="689" spans="1:41" s="41" customFormat="1" ht="12.75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39"/>
      <c r="AL689" s="39"/>
      <c r="AM689" s="39"/>
      <c r="AN689" s="39"/>
      <c r="AO689" s="39"/>
    </row>
    <row r="690" spans="1:41" s="41" customFormat="1" ht="12.75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</row>
    <row r="691" spans="1:41" s="41" customFormat="1" ht="12.75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</row>
    <row r="692" spans="1:41" s="41" customFormat="1" ht="12.75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</row>
    <row r="693" spans="1:41" s="41" customFormat="1" ht="12.75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</row>
    <row r="694" spans="1:41" s="41" customFormat="1" ht="12.75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</row>
    <row r="695" spans="1:41" s="41" customFormat="1" ht="12.75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39"/>
      <c r="AL695" s="39"/>
      <c r="AM695" s="39"/>
      <c r="AN695" s="39"/>
      <c r="AO695" s="39"/>
    </row>
    <row r="696" spans="1:41" s="41" customFormat="1" ht="12.75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39"/>
      <c r="AL696" s="39"/>
      <c r="AM696" s="39"/>
      <c r="AN696" s="39"/>
      <c r="AO696" s="39"/>
    </row>
    <row r="697" spans="1:41" s="41" customFormat="1" ht="12.75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39"/>
      <c r="AL697" s="39"/>
      <c r="AM697" s="39"/>
      <c r="AN697" s="39"/>
      <c r="AO697" s="39"/>
    </row>
    <row r="698" spans="1:41" s="41" customFormat="1" ht="12.75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</row>
    <row r="699" spans="1:41" s="41" customFormat="1" ht="12.75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/>
      <c r="AN699" s="39"/>
      <c r="AO699" s="39"/>
    </row>
    <row r="700" spans="1:41" s="41" customFormat="1" ht="12.75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/>
      <c r="AN700" s="39"/>
      <c r="AO700" s="39"/>
    </row>
    <row r="701" spans="1:41" s="41" customFormat="1" ht="12.75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39"/>
      <c r="AL701" s="39"/>
      <c r="AM701" s="39"/>
      <c r="AN701" s="39"/>
      <c r="AO701" s="39"/>
    </row>
    <row r="702" spans="1:41" s="41" customFormat="1" ht="12.75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39"/>
      <c r="AL702" s="39"/>
      <c r="AM702" s="39"/>
      <c r="AN702" s="39"/>
      <c r="AO702" s="39"/>
    </row>
    <row r="703" spans="1:41" s="41" customFormat="1" ht="12.75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</row>
    <row r="704" spans="1:41" s="41" customFormat="1" ht="12.75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F704" s="39"/>
      <c r="AG704" s="39"/>
      <c r="AH704" s="39"/>
      <c r="AI704" s="39"/>
      <c r="AJ704" s="39"/>
      <c r="AK704" s="39"/>
      <c r="AL704" s="39"/>
      <c r="AM704" s="39"/>
      <c r="AN704" s="39"/>
      <c r="AO704" s="39"/>
    </row>
    <row r="705" spans="1:41" s="41" customFormat="1" ht="12.75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F705" s="39"/>
      <c r="AG705" s="39"/>
      <c r="AH705" s="39"/>
      <c r="AI705" s="39"/>
      <c r="AJ705" s="39"/>
      <c r="AK705" s="39"/>
      <c r="AL705" s="39"/>
      <c r="AM705" s="39"/>
      <c r="AN705" s="39"/>
      <c r="AO705" s="39"/>
    </row>
    <row r="706" spans="1:41" s="41" customFormat="1" ht="12.75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F706" s="39"/>
      <c r="AG706" s="39"/>
      <c r="AH706" s="39"/>
      <c r="AI706" s="39"/>
      <c r="AJ706" s="39"/>
      <c r="AK706" s="39"/>
      <c r="AL706" s="39"/>
      <c r="AM706" s="39"/>
      <c r="AN706" s="39"/>
      <c r="AO706" s="39"/>
    </row>
    <row r="707" spans="1:41" s="41" customFormat="1" ht="12.75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39"/>
      <c r="AL707" s="39"/>
      <c r="AM707" s="39"/>
      <c r="AN707" s="39"/>
      <c r="AO707" s="39"/>
    </row>
    <row r="708" spans="1:41" s="41" customFormat="1" ht="12.75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</row>
    <row r="709" spans="1:41" s="41" customFormat="1" ht="12.75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F709" s="39"/>
      <c r="AG709" s="39"/>
      <c r="AH709" s="39"/>
      <c r="AI709" s="39"/>
      <c r="AJ709" s="39"/>
      <c r="AK709" s="39"/>
      <c r="AL709" s="39"/>
      <c r="AM709" s="39"/>
      <c r="AN709" s="39"/>
      <c r="AO709" s="39"/>
    </row>
    <row r="710" spans="1:41" s="41" customFormat="1" ht="12.75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</row>
    <row r="711" spans="1:41" s="41" customFormat="1" ht="12.75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</row>
    <row r="712" spans="1:41" s="41" customFormat="1" ht="12.75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</row>
    <row r="713" spans="1:41" s="41" customFormat="1" ht="12.75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</row>
    <row r="714" spans="1:41" s="41" customFormat="1" ht="12.75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</row>
    <row r="715" spans="1:41" s="41" customFormat="1" ht="12.75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39"/>
      <c r="AL715" s="39"/>
      <c r="AM715" s="39"/>
      <c r="AN715" s="39"/>
      <c r="AO715" s="39"/>
    </row>
    <row r="716" spans="1:41" s="41" customFormat="1" ht="12.75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39"/>
      <c r="AL716" s="39"/>
      <c r="AM716" s="39"/>
      <c r="AN716" s="39"/>
      <c r="AO716" s="39"/>
    </row>
    <row r="717" spans="1:41" s="41" customFormat="1" ht="12.75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39"/>
      <c r="AL717" s="39"/>
      <c r="AM717" s="39"/>
      <c r="AN717" s="39"/>
      <c r="AO717" s="39"/>
    </row>
    <row r="718" spans="1:41" s="41" customFormat="1" ht="12.75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</row>
    <row r="719" spans="1:41" s="41" customFormat="1" ht="12.75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39"/>
      <c r="AL719" s="39"/>
      <c r="AM719" s="39"/>
      <c r="AN719" s="39"/>
      <c r="AO719" s="39"/>
    </row>
    <row r="720" spans="1:41" s="41" customFormat="1" ht="12.75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</row>
    <row r="721" spans="1:41" s="41" customFormat="1" ht="12.75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39"/>
      <c r="AL721" s="39"/>
      <c r="AM721" s="39"/>
      <c r="AN721" s="39"/>
      <c r="AO721" s="39"/>
    </row>
    <row r="722" spans="1:41" s="41" customFormat="1" ht="12.75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</row>
    <row r="723" spans="1:41" s="41" customFormat="1" ht="12.75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</row>
    <row r="724" spans="1:41" s="41" customFormat="1" ht="12.75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39"/>
      <c r="AL724" s="39"/>
      <c r="AM724" s="39"/>
      <c r="AN724" s="39"/>
      <c r="AO724" s="39"/>
    </row>
    <row r="725" spans="1:41" s="41" customFormat="1" ht="12.75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39"/>
      <c r="AL725" s="39"/>
      <c r="AM725" s="39"/>
      <c r="AN725" s="39"/>
      <c r="AO725" s="39"/>
    </row>
    <row r="726" spans="1:41" s="41" customFormat="1" ht="12.75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39"/>
      <c r="AL726" s="39"/>
      <c r="AM726" s="39"/>
      <c r="AN726" s="39"/>
      <c r="AO726" s="39"/>
    </row>
    <row r="727" spans="1:41" s="41" customFormat="1" ht="12.75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39"/>
      <c r="AL727" s="39"/>
      <c r="AM727" s="39"/>
      <c r="AN727" s="39"/>
      <c r="AO727" s="39"/>
    </row>
    <row r="728" spans="1:41" s="41" customFormat="1" ht="12.75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</row>
    <row r="729" spans="1:41" s="41" customFormat="1" ht="12.75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F729" s="39"/>
      <c r="AG729" s="39"/>
      <c r="AH729" s="39"/>
      <c r="AI729" s="39"/>
      <c r="AJ729" s="39"/>
      <c r="AK729" s="39"/>
      <c r="AL729" s="39"/>
      <c r="AM729" s="39"/>
      <c r="AN729" s="39"/>
      <c r="AO729" s="39"/>
    </row>
    <row r="730" spans="1:41" s="41" customFormat="1" ht="12.75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/>
      <c r="AN730" s="39"/>
      <c r="AO730" s="39"/>
    </row>
    <row r="731" spans="1:41" s="41" customFormat="1" ht="12.75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F731" s="39"/>
      <c r="AG731" s="39"/>
      <c r="AH731" s="39"/>
      <c r="AI731" s="39"/>
      <c r="AJ731" s="39"/>
      <c r="AK731" s="39"/>
      <c r="AL731" s="39"/>
      <c r="AM731" s="39"/>
      <c r="AN731" s="39"/>
      <c r="AO731" s="39"/>
    </row>
    <row r="732" spans="1:41" s="41" customFormat="1" ht="12.75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F732" s="39"/>
      <c r="AG732" s="39"/>
      <c r="AH732" s="39"/>
      <c r="AI732" s="39"/>
      <c r="AJ732" s="39"/>
      <c r="AK732" s="39"/>
      <c r="AL732" s="39"/>
      <c r="AM732" s="39"/>
      <c r="AN732" s="39"/>
      <c r="AO732" s="39"/>
    </row>
    <row r="733" spans="1:41" s="41" customFormat="1" ht="12.75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</row>
    <row r="734" spans="1:41" s="41" customFormat="1" ht="12.75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39"/>
      <c r="AL734" s="39"/>
      <c r="AM734" s="39"/>
      <c r="AN734" s="39"/>
      <c r="AO734" s="39"/>
    </row>
    <row r="735" spans="1:41" s="41" customFormat="1" ht="12.75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</row>
    <row r="736" spans="1:41" s="41" customFormat="1" ht="12.75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39"/>
      <c r="AL736" s="39"/>
      <c r="AM736" s="39"/>
      <c r="AN736" s="39"/>
      <c r="AO736" s="39"/>
    </row>
    <row r="737" spans="1:41" s="41" customFormat="1" ht="12.75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39"/>
      <c r="AL737" s="39"/>
      <c r="AM737" s="39"/>
      <c r="AN737" s="39"/>
      <c r="AO737" s="39"/>
    </row>
    <row r="738" spans="1:41" s="41" customFormat="1" ht="12.75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</row>
    <row r="739" spans="1:41" s="41" customFormat="1" ht="12.75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39"/>
      <c r="AL739" s="39"/>
      <c r="AM739" s="39"/>
      <c r="AN739" s="39"/>
      <c r="AO739" s="39"/>
    </row>
    <row r="740" spans="1:41" s="41" customFormat="1" ht="12.75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/>
      <c r="AN740" s="39"/>
      <c r="AO740" s="39"/>
    </row>
    <row r="741" spans="1:41" s="41" customFormat="1" ht="12.75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39"/>
      <c r="AL741" s="39"/>
      <c r="AM741" s="39"/>
      <c r="AN741" s="39"/>
      <c r="AO741" s="39"/>
    </row>
    <row r="742" spans="1:41" s="41" customFormat="1" ht="12.75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39"/>
      <c r="AL742" s="39"/>
      <c r="AM742" s="39"/>
      <c r="AN742" s="39"/>
      <c r="AO742" s="39"/>
    </row>
    <row r="743" spans="1:41" s="41" customFormat="1" ht="12.75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</row>
    <row r="744" spans="1:41" s="41" customFormat="1" ht="12.75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39"/>
      <c r="AL744" s="39"/>
      <c r="AM744" s="39"/>
      <c r="AN744" s="39"/>
      <c r="AO744" s="39"/>
    </row>
    <row r="745" spans="1:41" s="41" customFormat="1" ht="12.75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39"/>
      <c r="AL745" s="39"/>
      <c r="AM745" s="39"/>
      <c r="AN745" s="39"/>
      <c r="AO745" s="39"/>
    </row>
    <row r="746" spans="1:41" s="41" customFormat="1" ht="12.75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39"/>
      <c r="AL746" s="39"/>
      <c r="AM746" s="39"/>
      <c r="AN746" s="39"/>
      <c r="AO746" s="39"/>
    </row>
    <row r="747" spans="1:41" s="41" customFormat="1" ht="12.75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/>
      <c r="AN747" s="39"/>
      <c r="AO747" s="39"/>
    </row>
    <row r="748" spans="1:41" s="41" customFormat="1" ht="12.75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</row>
    <row r="749" spans="1:41" s="41" customFormat="1" ht="12.75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39"/>
      <c r="AL749" s="39"/>
      <c r="AM749" s="39"/>
      <c r="AN749" s="39"/>
      <c r="AO749" s="39"/>
    </row>
    <row r="750" spans="1:41" s="41" customFormat="1" ht="12.75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</row>
    <row r="751" spans="1:41" s="41" customFormat="1" ht="12.75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</row>
    <row r="752" spans="1:41" s="41" customFormat="1" ht="12.75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39"/>
      <c r="AL752" s="39"/>
      <c r="AM752" s="39"/>
      <c r="AN752" s="39"/>
      <c r="AO752" s="39"/>
    </row>
    <row r="753" spans="1:41" s="41" customFormat="1" ht="12.75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</row>
    <row r="754" spans="1:41" s="41" customFormat="1" ht="12.75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39"/>
      <c r="AL754" s="39"/>
      <c r="AM754" s="39"/>
      <c r="AN754" s="39"/>
      <c r="AO754" s="39"/>
    </row>
    <row r="755" spans="1:41" s="41" customFormat="1" ht="12.75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39"/>
      <c r="AL755" s="39"/>
      <c r="AM755" s="39"/>
      <c r="AN755" s="39"/>
      <c r="AO755" s="39"/>
    </row>
    <row r="756" spans="1:41" s="41" customFormat="1" ht="12.75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F756" s="39"/>
      <c r="AG756" s="39"/>
      <c r="AH756" s="39"/>
      <c r="AI756" s="39"/>
      <c r="AJ756" s="39"/>
      <c r="AK756" s="39"/>
      <c r="AL756" s="39"/>
      <c r="AM756" s="39"/>
      <c r="AN756" s="39"/>
      <c r="AO756" s="39"/>
    </row>
    <row r="757" spans="1:41" s="41" customFormat="1" ht="12.75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F757" s="39"/>
      <c r="AG757" s="39"/>
      <c r="AH757" s="39"/>
      <c r="AI757" s="39"/>
      <c r="AJ757" s="39"/>
      <c r="AK757" s="39"/>
      <c r="AL757" s="39"/>
      <c r="AM757" s="39"/>
      <c r="AN757" s="39"/>
      <c r="AO757" s="39"/>
    </row>
    <row r="758" spans="1:41" s="41" customFormat="1" ht="12.75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</row>
    <row r="759" spans="1:41" s="41" customFormat="1" ht="12.75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39"/>
      <c r="AL759" s="39"/>
      <c r="AM759" s="39"/>
      <c r="AN759" s="39"/>
      <c r="AO759" s="39"/>
    </row>
    <row r="760" spans="1:41" s="41" customFormat="1" ht="12.75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/>
      <c r="AN760" s="39"/>
      <c r="AO760" s="39"/>
    </row>
    <row r="761" spans="1:41" s="41" customFormat="1" ht="12.75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F761" s="39"/>
      <c r="AG761" s="39"/>
      <c r="AH761" s="39"/>
      <c r="AI761" s="39"/>
      <c r="AJ761" s="39"/>
      <c r="AK761" s="39"/>
      <c r="AL761" s="39"/>
      <c r="AM761" s="39"/>
      <c r="AN761" s="39"/>
      <c r="AO761" s="39"/>
    </row>
    <row r="762" spans="1:41" s="41" customFormat="1" ht="12.75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F762" s="39"/>
      <c r="AG762" s="39"/>
      <c r="AH762" s="39"/>
      <c r="AI762" s="39"/>
      <c r="AJ762" s="39"/>
      <c r="AK762" s="39"/>
      <c r="AL762" s="39"/>
      <c r="AM762" s="39"/>
      <c r="AN762" s="39"/>
      <c r="AO762" s="39"/>
    </row>
    <row r="763" spans="1:41" s="41" customFormat="1" ht="12.75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</row>
    <row r="764" spans="1:41" s="41" customFormat="1" ht="12.75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F764" s="39"/>
      <c r="AG764" s="39"/>
      <c r="AH764" s="39"/>
      <c r="AI764" s="39"/>
      <c r="AJ764" s="39"/>
      <c r="AK764" s="39"/>
      <c r="AL764" s="39"/>
      <c r="AM764" s="39"/>
      <c r="AN764" s="39"/>
      <c r="AO764" s="39"/>
    </row>
    <row r="765" spans="1:41" s="41" customFormat="1" ht="12.75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F765" s="39"/>
      <c r="AG765" s="39"/>
      <c r="AH765" s="39"/>
      <c r="AI765" s="39"/>
      <c r="AJ765" s="39"/>
      <c r="AK765" s="39"/>
      <c r="AL765" s="39"/>
      <c r="AM765" s="39"/>
      <c r="AN765" s="39"/>
      <c r="AO765" s="39"/>
    </row>
    <row r="766" spans="1:41" s="41" customFormat="1" ht="12.75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F766" s="39"/>
      <c r="AG766" s="39"/>
      <c r="AH766" s="39"/>
      <c r="AI766" s="39"/>
      <c r="AJ766" s="39"/>
      <c r="AK766" s="39"/>
      <c r="AL766" s="39"/>
      <c r="AM766" s="39"/>
      <c r="AN766" s="39"/>
      <c r="AO766" s="39"/>
    </row>
    <row r="767" spans="1:41" s="41" customFormat="1" ht="12.75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F767" s="39"/>
      <c r="AG767" s="39"/>
      <c r="AH767" s="39"/>
      <c r="AI767" s="39"/>
      <c r="AJ767" s="39"/>
      <c r="AK767" s="39"/>
      <c r="AL767" s="39"/>
      <c r="AM767" s="39"/>
      <c r="AN767" s="39"/>
      <c r="AO767" s="39"/>
    </row>
    <row r="768" spans="1:41" s="41" customFormat="1" ht="12.75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</row>
    <row r="769" spans="1:41" s="41" customFormat="1" ht="12.75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F769" s="39"/>
      <c r="AG769" s="39"/>
      <c r="AH769" s="39"/>
      <c r="AI769" s="39"/>
      <c r="AJ769" s="39"/>
      <c r="AK769" s="39"/>
      <c r="AL769" s="39"/>
      <c r="AM769" s="39"/>
      <c r="AN769" s="39"/>
      <c r="AO769" s="39"/>
    </row>
    <row r="770" spans="1:41" s="41" customFormat="1" ht="12.75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  <c r="AH770" s="39"/>
      <c r="AI770" s="39"/>
      <c r="AJ770" s="39"/>
      <c r="AK770" s="39"/>
      <c r="AL770" s="39"/>
      <c r="AM770" s="39"/>
      <c r="AN770" s="39"/>
      <c r="AO770" s="39"/>
    </row>
    <row r="771" spans="1:41" s="41" customFormat="1" ht="12.75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  <c r="AH771" s="39"/>
      <c r="AI771" s="39"/>
      <c r="AJ771" s="39"/>
      <c r="AK771" s="39"/>
      <c r="AL771" s="39"/>
      <c r="AM771" s="39"/>
      <c r="AN771" s="39"/>
      <c r="AO771" s="39"/>
    </row>
    <row r="772" spans="1:41" s="41" customFormat="1" ht="12.75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F772" s="39"/>
      <c r="AG772" s="39"/>
      <c r="AH772" s="39"/>
      <c r="AI772" s="39"/>
      <c r="AJ772" s="39"/>
      <c r="AK772" s="39"/>
      <c r="AL772" s="39"/>
      <c r="AM772" s="39"/>
      <c r="AN772" s="39"/>
      <c r="AO772" s="39"/>
    </row>
    <row r="773" spans="1:41" s="41" customFormat="1" ht="12.75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</row>
    <row r="774" spans="1:41" s="41" customFormat="1" ht="12.75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F774" s="39"/>
      <c r="AG774" s="39"/>
      <c r="AH774" s="39"/>
      <c r="AI774" s="39"/>
      <c r="AJ774" s="39"/>
      <c r="AK774" s="39"/>
      <c r="AL774" s="39"/>
      <c r="AM774" s="39"/>
      <c r="AN774" s="39"/>
      <c r="AO774" s="39"/>
    </row>
    <row r="775" spans="1:41" s="41" customFormat="1" ht="12.75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F775" s="39"/>
      <c r="AG775" s="39"/>
      <c r="AH775" s="39"/>
      <c r="AI775" s="39"/>
      <c r="AJ775" s="39"/>
      <c r="AK775" s="39"/>
      <c r="AL775" s="39"/>
      <c r="AM775" s="39"/>
      <c r="AN775" s="39"/>
      <c r="AO775" s="39"/>
    </row>
    <row r="776" spans="1:41" s="41" customFormat="1" ht="12.75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F776" s="39"/>
      <c r="AG776" s="39"/>
      <c r="AH776" s="39"/>
      <c r="AI776" s="39"/>
      <c r="AJ776" s="39"/>
      <c r="AK776" s="39"/>
      <c r="AL776" s="39"/>
      <c r="AM776" s="39"/>
      <c r="AN776" s="39"/>
      <c r="AO776" s="39"/>
    </row>
    <row r="777" spans="1:41" s="41" customFormat="1" ht="12.75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F777" s="39"/>
      <c r="AG777" s="39"/>
      <c r="AH777" s="39"/>
      <c r="AI777" s="39"/>
      <c r="AJ777" s="39"/>
      <c r="AK777" s="39"/>
      <c r="AL777" s="39"/>
      <c r="AM777" s="39"/>
      <c r="AN777" s="39"/>
      <c r="AO777" s="39"/>
    </row>
    <row r="778" spans="1:41" s="41" customFormat="1" ht="12.75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</row>
    <row r="779" spans="1:41" s="41" customFormat="1" ht="12.75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F779" s="39"/>
      <c r="AG779" s="39"/>
      <c r="AH779" s="39"/>
      <c r="AI779" s="39"/>
      <c r="AJ779" s="39"/>
      <c r="AK779" s="39"/>
      <c r="AL779" s="39"/>
      <c r="AM779" s="39"/>
      <c r="AN779" s="39"/>
      <c r="AO779" s="39"/>
    </row>
    <row r="780" spans="1:41" s="41" customFormat="1" ht="12.75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/>
      <c r="AN780" s="39"/>
      <c r="AO780" s="39"/>
    </row>
    <row r="781" spans="1:41" s="41" customFormat="1" ht="12.75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F781" s="39"/>
      <c r="AG781" s="39"/>
      <c r="AH781" s="39"/>
      <c r="AI781" s="39"/>
      <c r="AJ781" s="39"/>
      <c r="AK781" s="39"/>
      <c r="AL781" s="39"/>
      <c r="AM781" s="39"/>
      <c r="AN781" s="39"/>
      <c r="AO781" s="39"/>
    </row>
    <row r="782" spans="1:41" s="41" customFormat="1" ht="12.75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  <c r="AH782" s="39"/>
      <c r="AI782" s="39"/>
      <c r="AJ782" s="39"/>
      <c r="AK782" s="39"/>
      <c r="AL782" s="39"/>
      <c r="AM782" s="39"/>
      <c r="AN782" s="39"/>
      <c r="AO782" s="39"/>
    </row>
    <row r="783" spans="1:41" s="41" customFormat="1" ht="12.75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</row>
    <row r="784" spans="1:41" s="41" customFormat="1" ht="12.75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  <c r="AH784" s="39"/>
      <c r="AI784" s="39"/>
      <c r="AJ784" s="39"/>
      <c r="AK784" s="39"/>
      <c r="AL784" s="39"/>
      <c r="AM784" s="39"/>
      <c r="AN784" s="39"/>
      <c r="AO784" s="39"/>
    </row>
    <row r="785" spans="1:41" s="41" customFormat="1" ht="12.75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F785" s="39"/>
      <c r="AG785" s="39"/>
      <c r="AH785" s="39"/>
      <c r="AI785" s="39"/>
      <c r="AJ785" s="39"/>
      <c r="AK785" s="39"/>
      <c r="AL785" s="39"/>
      <c r="AM785" s="39"/>
      <c r="AN785" s="39"/>
      <c r="AO785" s="39"/>
    </row>
    <row r="786" spans="1:41" s="41" customFormat="1" ht="12.75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  <c r="AH786" s="39"/>
      <c r="AI786" s="39"/>
      <c r="AJ786" s="39"/>
      <c r="AK786" s="39"/>
      <c r="AL786" s="39"/>
      <c r="AM786" s="39"/>
      <c r="AN786" s="39"/>
      <c r="AO786" s="39"/>
    </row>
    <row r="787" spans="1:41" s="41" customFormat="1" ht="12.75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39"/>
      <c r="AL787" s="39"/>
      <c r="AM787" s="39"/>
      <c r="AN787" s="39"/>
      <c r="AO787" s="39"/>
    </row>
    <row r="788" spans="1:41" s="41" customFormat="1" ht="12.75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</row>
    <row r="789" spans="1:41" s="41" customFormat="1" ht="12.75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F789" s="39"/>
      <c r="AG789" s="39"/>
      <c r="AH789" s="39"/>
      <c r="AI789" s="39"/>
      <c r="AJ789" s="39"/>
      <c r="AK789" s="39"/>
      <c r="AL789" s="39"/>
      <c r="AM789" s="39"/>
      <c r="AN789" s="39"/>
      <c r="AO789" s="39"/>
    </row>
    <row r="790" spans="1:41" s="41" customFormat="1" ht="12.75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</row>
    <row r="791" spans="1:41" s="41" customFormat="1" ht="12.75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F791" s="39"/>
      <c r="AG791" s="39"/>
      <c r="AH791" s="39"/>
      <c r="AI791" s="39"/>
      <c r="AJ791" s="39"/>
      <c r="AK791" s="39"/>
      <c r="AL791" s="39"/>
      <c r="AM791" s="39"/>
      <c r="AN791" s="39"/>
      <c r="AO791" s="39"/>
    </row>
    <row r="792" spans="1:41" s="41" customFormat="1" ht="12.75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F792" s="39"/>
      <c r="AG792" s="39"/>
      <c r="AH792" s="39"/>
      <c r="AI792" s="39"/>
      <c r="AJ792" s="39"/>
      <c r="AK792" s="39"/>
      <c r="AL792" s="39"/>
      <c r="AM792" s="39"/>
      <c r="AN792" s="39"/>
      <c r="AO792" s="39"/>
    </row>
    <row r="793" spans="1:41" s="41" customFormat="1" ht="12.75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</row>
    <row r="794" spans="1:41" s="41" customFormat="1" ht="12.75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F794" s="39"/>
      <c r="AG794" s="39"/>
      <c r="AH794" s="39"/>
      <c r="AI794" s="39"/>
      <c r="AJ794" s="39"/>
      <c r="AK794" s="39"/>
      <c r="AL794" s="39"/>
      <c r="AM794" s="39"/>
      <c r="AN794" s="39"/>
      <c r="AO794" s="39"/>
    </row>
    <row r="795" spans="1:41" s="41" customFormat="1" ht="12.75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  <c r="AH795" s="39"/>
      <c r="AI795" s="39"/>
      <c r="AJ795" s="39"/>
      <c r="AK795" s="39"/>
      <c r="AL795" s="39"/>
      <c r="AM795" s="39"/>
      <c r="AN795" s="39"/>
      <c r="AO795" s="39"/>
    </row>
    <row r="796" spans="1:41" s="41" customFormat="1" ht="12.75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F796" s="39"/>
      <c r="AG796" s="39"/>
      <c r="AH796" s="39"/>
      <c r="AI796" s="39"/>
      <c r="AJ796" s="39"/>
      <c r="AK796" s="39"/>
      <c r="AL796" s="39"/>
      <c r="AM796" s="39"/>
      <c r="AN796" s="39"/>
      <c r="AO796" s="39"/>
    </row>
    <row r="797" spans="1:41" s="41" customFormat="1" ht="12.75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F797" s="39"/>
      <c r="AG797" s="39"/>
      <c r="AH797" s="39"/>
      <c r="AI797" s="39"/>
      <c r="AJ797" s="39"/>
      <c r="AK797" s="39"/>
      <c r="AL797" s="39"/>
      <c r="AM797" s="39"/>
      <c r="AN797" s="39"/>
      <c r="AO797" s="39"/>
    </row>
    <row r="798" spans="1:41" s="41" customFormat="1" ht="12.75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</row>
    <row r="799" spans="1:41" s="41" customFormat="1" ht="12.75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F799" s="39"/>
      <c r="AG799" s="39"/>
      <c r="AH799" s="39"/>
      <c r="AI799" s="39"/>
      <c r="AJ799" s="39"/>
      <c r="AK799" s="39"/>
      <c r="AL799" s="39"/>
      <c r="AM799" s="39"/>
      <c r="AN799" s="39"/>
      <c r="AO799" s="39"/>
    </row>
    <row r="800" spans="1:41" s="41" customFormat="1" ht="12.75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  <c r="AH800" s="39"/>
      <c r="AI800" s="39"/>
      <c r="AJ800" s="39"/>
      <c r="AK800" s="39"/>
      <c r="AL800" s="39"/>
      <c r="AM800" s="39"/>
      <c r="AN800" s="39"/>
      <c r="AO800" s="39"/>
    </row>
    <row r="801" spans="1:41" s="41" customFormat="1" ht="12.75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F801" s="39"/>
      <c r="AG801" s="39"/>
      <c r="AH801" s="39"/>
      <c r="AI801" s="39"/>
      <c r="AJ801" s="39"/>
      <c r="AK801" s="39"/>
      <c r="AL801" s="39"/>
      <c r="AM801" s="39"/>
      <c r="AN801" s="39"/>
      <c r="AO801" s="39"/>
    </row>
    <row r="802" spans="1:41" s="41" customFormat="1" ht="12.75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F802" s="39"/>
      <c r="AG802" s="39"/>
      <c r="AH802" s="39"/>
      <c r="AI802" s="39"/>
      <c r="AJ802" s="39"/>
      <c r="AK802" s="39"/>
      <c r="AL802" s="39"/>
      <c r="AM802" s="39"/>
      <c r="AN802" s="39"/>
      <c r="AO802" s="39"/>
    </row>
    <row r="803" spans="1:41" s="41" customFormat="1" ht="12.75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</row>
    <row r="804" spans="1:41" s="41" customFormat="1" ht="12.75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F804" s="39"/>
      <c r="AG804" s="39"/>
      <c r="AH804" s="39"/>
      <c r="AI804" s="39"/>
      <c r="AJ804" s="39"/>
      <c r="AK804" s="39"/>
      <c r="AL804" s="39"/>
      <c r="AM804" s="39"/>
      <c r="AN804" s="39"/>
      <c r="AO804" s="39"/>
    </row>
    <row r="805" spans="1:41" s="41" customFormat="1" ht="12.75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F805" s="39"/>
      <c r="AG805" s="39"/>
      <c r="AH805" s="39"/>
      <c r="AI805" s="39"/>
      <c r="AJ805" s="39"/>
      <c r="AK805" s="39"/>
      <c r="AL805" s="39"/>
      <c r="AM805" s="39"/>
      <c r="AN805" s="39"/>
      <c r="AO805" s="39"/>
    </row>
    <row r="806" spans="1:41" s="41" customFormat="1" ht="12.75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F806" s="39"/>
      <c r="AG806" s="39"/>
      <c r="AH806" s="39"/>
      <c r="AI806" s="39"/>
      <c r="AJ806" s="39"/>
      <c r="AK806" s="39"/>
      <c r="AL806" s="39"/>
      <c r="AM806" s="39"/>
      <c r="AN806" s="39"/>
      <c r="AO806" s="39"/>
    </row>
    <row r="807" spans="1:41" s="41" customFormat="1" ht="12.75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</row>
    <row r="808" spans="1:41" s="41" customFormat="1" ht="12.75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</row>
    <row r="809" spans="1:41" s="41" customFormat="1" ht="12.75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F809" s="39"/>
      <c r="AG809" s="39"/>
      <c r="AH809" s="39"/>
      <c r="AI809" s="39"/>
      <c r="AJ809" s="39"/>
      <c r="AK809" s="39"/>
      <c r="AL809" s="39"/>
      <c r="AM809" s="39"/>
      <c r="AN809" s="39"/>
      <c r="AO809" s="39"/>
    </row>
    <row r="810" spans="1:41" s="41" customFormat="1" ht="12.75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  <c r="AH810" s="39"/>
      <c r="AI810" s="39"/>
      <c r="AJ810" s="39"/>
      <c r="AK810" s="39"/>
      <c r="AL810" s="39"/>
      <c r="AM810" s="39"/>
      <c r="AN810" s="39"/>
      <c r="AO810" s="39"/>
    </row>
    <row r="811" spans="1:41" s="41" customFormat="1" ht="12.75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F811" s="39"/>
      <c r="AG811" s="39"/>
      <c r="AH811" s="39"/>
      <c r="AI811" s="39"/>
      <c r="AJ811" s="39"/>
      <c r="AK811" s="39"/>
      <c r="AL811" s="39"/>
      <c r="AM811" s="39"/>
      <c r="AN811" s="39"/>
      <c r="AO811" s="39"/>
    </row>
    <row r="812" spans="1:41" s="41" customFormat="1" ht="12.75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F812" s="39"/>
      <c r="AG812" s="39"/>
      <c r="AH812" s="39"/>
      <c r="AI812" s="39"/>
      <c r="AJ812" s="39"/>
      <c r="AK812" s="39"/>
      <c r="AL812" s="39"/>
      <c r="AM812" s="39"/>
      <c r="AN812" s="39"/>
      <c r="AO812" s="39"/>
    </row>
    <row r="813" spans="1:41" s="41" customFormat="1" ht="12.75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</row>
    <row r="814" spans="1:41" s="41" customFormat="1" ht="12.75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F814" s="39"/>
      <c r="AG814" s="39"/>
      <c r="AH814" s="39"/>
      <c r="AI814" s="39"/>
      <c r="AJ814" s="39"/>
      <c r="AK814" s="39"/>
      <c r="AL814" s="39"/>
      <c r="AM814" s="39"/>
      <c r="AN814" s="39"/>
      <c r="AO814" s="39"/>
    </row>
    <row r="815" spans="1:41" s="41" customFormat="1" ht="12.75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F815" s="39"/>
      <c r="AG815" s="39"/>
      <c r="AH815" s="39"/>
      <c r="AI815" s="39"/>
      <c r="AJ815" s="39"/>
      <c r="AK815" s="39"/>
      <c r="AL815" s="39"/>
      <c r="AM815" s="39"/>
      <c r="AN815" s="39"/>
      <c r="AO815" s="39"/>
    </row>
    <row r="816" spans="1:41" s="41" customFormat="1" ht="12.75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F816" s="39"/>
      <c r="AG816" s="39"/>
      <c r="AH816" s="39"/>
      <c r="AI816" s="39"/>
      <c r="AJ816" s="39"/>
      <c r="AK816" s="39"/>
      <c r="AL816" s="39"/>
      <c r="AM816" s="39"/>
      <c r="AN816" s="39"/>
      <c r="AO816" s="39"/>
    </row>
    <row r="817" spans="1:41" s="41" customFormat="1" ht="12.75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F817" s="39"/>
      <c r="AG817" s="39"/>
      <c r="AH817" s="39"/>
      <c r="AI817" s="39"/>
      <c r="AJ817" s="39"/>
      <c r="AK817" s="39"/>
      <c r="AL817" s="39"/>
      <c r="AM817" s="39"/>
      <c r="AN817" s="39"/>
      <c r="AO817" s="39"/>
    </row>
    <row r="818" spans="1:41" s="41" customFormat="1" ht="12.75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</row>
    <row r="819" spans="1:41" s="41" customFormat="1" ht="12.75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/>
      <c r="AN819" s="39"/>
      <c r="AO819" s="39"/>
    </row>
    <row r="820" spans="1:41" s="41" customFormat="1" ht="12.75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F820" s="39"/>
      <c r="AG820" s="39"/>
      <c r="AH820" s="39"/>
      <c r="AI820" s="39"/>
      <c r="AJ820" s="39"/>
      <c r="AK820" s="39"/>
      <c r="AL820" s="39"/>
      <c r="AM820" s="39"/>
      <c r="AN820" s="39"/>
      <c r="AO820" s="39"/>
    </row>
    <row r="821" spans="1:41" s="41" customFormat="1" ht="12.75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F821" s="39"/>
      <c r="AG821" s="39"/>
      <c r="AH821" s="39"/>
      <c r="AI821" s="39"/>
      <c r="AJ821" s="39"/>
      <c r="AK821" s="39"/>
      <c r="AL821" s="39"/>
      <c r="AM821" s="39"/>
      <c r="AN821" s="39"/>
      <c r="AO821" s="39"/>
    </row>
    <row r="822" spans="1:41" s="41" customFormat="1" ht="12.75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F822" s="39"/>
      <c r="AG822" s="39"/>
      <c r="AH822" s="39"/>
      <c r="AI822" s="39"/>
      <c r="AJ822" s="39"/>
      <c r="AK822" s="39"/>
      <c r="AL822" s="39"/>
      <c r="AM822" s="39"/>
      <c r="AN822" s="39"/>
      <c r="AO822" s="39"/>
    </row>
    <row r="823" spans="1:41" s="41" customFormat="1" ht="12.75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</row>
    <row r="824" spans="1:41" s="41" customFormat="1" ht="12.75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F824" s="39"/>
      <c r="AG824" s="39"/>
      <c r="AH824" s="39"/>
      <c r="AI824" s="39"/>
      <c r="AJ824" s="39"/>
      <c r="AK824" s="39"/>
      <c r="AL824" s="39"/>
      <c r="AM824" s="39"/>
      <c r="AN824" s="39"/>
      <c r="AO824" s="39"/>
    </row>
    <row r="825" spans="1:41" s="41" customFormat="1" ht="12.75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F825" s="39"/>
      <c r="AG825" s="39"/>
      <c r="AH825" s="39"/>
      <c r="AI825" s="39"/>
      <c r="AJ825" s="39"/>
      <c r="AK825" s="39"/>
      <c r="AL825" s="39"/>
      <c r="AM825" s="39"/>
      <c r="AN825" s="39"/>
      <c r="AO825" s="39"/>
    </row>
    <row r="826" spans="1:41" s="41" customFormat="1" ht="12.75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F826" s="39"/>
      <c r="AG826" s="39"/>
      <c r="AH826" s="39"/>
      <c r="AI826" s="39"/>
      <c r="AJ826" s="39"/>
      <c r="AK826" s="39"/>
      <c r="AL826" s="39"/>
      <c r="AM826" s="39"/>
      <c r="AN826" s="39"/>
      <c r="AO826" s="39"/>
    </row>
    <row r="827" spans="1:41" s="41" customFormat="1" ht="12.75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F827" s="39"/>
      <c r="AG827" s="39"/>
      <c r="AH827" s="39"/>
      <c r="AI827" s="39"/>
      <c r="AJ827" s="39"/>
      <c r="AK827" s="39"/>
      <c r="AL827" s="39"/>
      <c r="AM827" s="39"/>
      <c r="AN827" s="39"/>
      <c r="AO827" s="39"/>
    </row>
    <row r="828" spans="1:41" s="41" customFormat="1" ht="12.75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</row>
    <row r="829" spans="1:41" s="41" customFormat="1" ht="12.75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F829" s="39"/>
      <c r="AG829" s="39"/>
      <c r="AH829" s="39"/>
      <c r="AI829" s="39"/>
      <c r="AJ829" s="39"/>
      <c r="AK829" s="39"/>
      <c r="AL829" s="39"/>
      <c r="AM829" s="39"/>
      <c r="AN829" s="39"/>
      <c r="AO829" s="39"/>
    </row>
    <row r="830" spans="1:41" s="41" customFormat="1" ht="12.75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F830" s="39"/>
      <c r="AG830" s="39"/>
      <c r="AH830" s="39"/>
      <c r="AI830" s="39"/>
      <c r="AJ830" s="39"/>
      <c r="AK830" s="39"/>
      <c r="AL830" s="39"/>
      <c r="AM830" s="39"/>
      <c r="AN830" s="39"/>
      <c r="AO830" s="39"/>
    </row>
    <row r="831" spans="1:41" s="41" customFormat="1" ht="12.75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/>
      <c r="AN831" s="39"/>
      <c r="AO831" s="39"/>
    </row>
    <row r="832" spans="1:41" s="41" customFormat="1" ht="12.75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F832" s="39"/>
      <c r="AG832" s="39"/>
      <c r="AH832" s="39"/>
      <c r="AI832" s="39"/>
      <c r="AJ832" s="39"/>
      <c r="AK832" s="39"/>
      <c r="AL832" s="39"/>
      <c r="AM832" s="39"/>
      <c r="AN832" s="39"/>
      <c r="AO832" s="39"/>
    </row>
    <row r="833" spans="1:41" s="41" customFormat="1" ht="12.75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</row>
    <row r="834" spans="1:41" s="41" customFormat="1" ht="12.75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F834" s="39"/>
      <c r="AG834" s="39"/>
      <c r="AH834" s="39"/>
      <c r="AI834" s="39"/>
      <c r="AJ834" s="39"/>
      <c r="AK834" s="39"/>
      <c r="AL834" s="39"/>
      <c r="AM834" s="39"/>
      <c r="AN834" s="39"/>
      <c r="AO834" s="39"/>
    </row>
    <row r="835" spans="1:41" s="41" customFormat="1" ht="12.75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F835" s="39"/>
      <c r="AG835" s="39"/>
      <c r="AH835" s="39"/>
      <c r="AI835" s="39"/>
      <c r="AJ835" s="39"/>
      <c r="AK835" s="39"/>
      <c r="AL835" s="39"/>
      <c r="AM835" s="39"/>
      <c r="AN835" s="39"/>
      <c r="AO835" s="39"/>
    </row>
    <row r="836" spans="1:41" s="41" customFormat="1" ht="12.75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F836" s="39"/>
      <c r="AG836" s="39"/>
      <c r="AH836" s="39"/>
      <c r="AI836" s="39"/>
      <c r="AJ836" s="39"/>
      <c r="AK836" s="39"/>
      <c r="AL836" s="39"/>
      <c r="AM836" s="39"/>
      <c r="AN836" s="39"/>
      <c r="AO836" s="39"/>
    </row>
    <row r="837" spans="1:41" s="41" customFormat="1" ht="12.75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F837" s="39"/>
      <c r="AG837" s="39"/>
      <c r="AH837" s="39"/>
      <c r="AI837" s="39"/>
      <c r="AJ837" s="39"/>
      <c r="AK837" s="39"/>
      <c r="AL837" s="39"/>
      <c r="AM837" s="39"/>
      <c r="AN837" s="39"/>
      <c r="AO837" s="39"/>
    </row>
    <row r="838" spans="1:41" s="41" customFormat="1" ht="12.75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</row>
    <row r="839" spans="1:41" s="41" customFormat="1" ht="12.75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F839" s="39"/>
      <c r="AG839" s="39"/>
      <c r="AH839" s="39"/>
      <c r="AI839" s="39"/>
      <c r="AJ839" s="39"/>
      <c r="AK839" s="39"/>
      <c r="AL839" s="39"/>
      <c r="AM839" s="39"/>
      <c r="AN839" s="39"/>
      <c r="AO839" s="39"/>
    </row>
    <row r="840" spans="1:41" s="41" customFormat="1" ht="12.75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F840" s="39"/>
      <c r="AG840" s="39"/>
      <c r="AH840" s="39"/>
      <c r="AI840" s="39"/>
      <c r="AJ840" s="39"/>
      <c r="AK840" s="39"/>
      <c r="AL840" s="39"/>
      <c r="AM840" s="39"/>
      <c r="AN840" s="39"/>
      <c r="AO840" s="39"/>
    </row>
    <row r="841" spans="1:41" s="41" customFormat="1" ht="12.75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F841" s="39"/>
      <c r="AG841" s="39"/>
      <c r="AH841" s="39"/>
      <c r="AI841" s="39"/>
      <c r="AJ841" s="39"/>
      <c r="AK841" s="39"/>
      <c r="AL841" s="39"/>
      <c r="AM841" s="39"/>
      <c r="AN841" s="39"/>
      <c r="AO841" s="39"/>
    </row>
    <row r="842" spans="1:41" s="41" customFormat="1" ht="12.75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/>
      <c r="AN842" s="39"/>
      <c r="AO842" s="39"/>
    </row>
    <row r="843" spans="1:41" s="41" customFormat="1" ht="12.75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</row>
    <row r="844" spans="1:41" s="41" customFormat="1" ht="12.75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F844" s="39"/>
      <c r="AG844" s="39"/>
      <c r="AH844" s="39"/>
      <c r="AI844" s="39"/>
      <c r="AJ844" s="39"/>
      <c r="AK844" s="39"/>
      <c r="AL844" s="39"/>
      <c r="AM844" s="39"/>
      <c r="AN844" s="39"/>
      <c r="AO844" s="39"/>
    </row>
    <row r="845" spans="1:41" s="41" customFormat="1" ht="12.75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F845" s="39"/>
      <c r="AG845" s="39"/>
      <c r="AH845" s="39"/>
      <c r="AI845" s="39"/>
      <c r="AJ845" s="39"/>
      <c r="AK845" s="39"/>
      <c r="AL845" s="39"/>
      <c r="AM845" s="39"/>
      <c r="AN845" s="39"/>
      <c r="AO845" s="39"/>
    </row>
    <row r="846" spans="1:41" s="41" customFormat="1" ht="12.75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F846" s="39"/>
      <c r="AG846" s="39"/>
      <c r="AH846" s="39"/>
      <c r="AI846" s="39"/>
      <c r="AJ846" s="39"/>
      <c r="AK846" s="39"/>
      <c r="AL846" s="39"/>
      <c r="AM846" s="39"/>
      <c r="AN846" s="39"/>
      <c r="AO846" s="39"/>
    </row>
    <row r="847" spans="1:41" s="41" customFormat="1" ht="12.75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F847" s="39"/>
      <c r="AG847" s="39"/>
      <c r="AH847" s="39"/>
      <c r="AI847" s="39"/>
      <c r="AJ847" s="39"/>
      <c r="AK847" s="39"/>
      <c r="AL847" s="39"/>
      <c r="AM847" s="39"/>
      <c r="AN847" s="39"/>
      <c r="AO847" s="39"/>
    </row>
    <row r="848" spans="1:41" s="41" customFormat="1" ht="12.75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/>
      <c r="AN848" s="39"/>
      <c r="AO848" s="39"/>
    </row>
    <row r="849" spans="1:41" s="41" customFormat="1" ht="12.75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F849" s="39"/>
      <c r="AG849" s="39"/>
      <c r="AH849" s="39"/>
      <c r="AI849" s="39"/>
      <c r="AJ849" s="39"/>
      <c r="AK849" s="39"/>
      <c r="AL849" s="39"/>
      <c r="AM849" s="39"/>
      <c r="AN849" s="39"/>
      <c r="AO849" s="39"/>
    </row>
    <row r="850" spans="1:41" s="41" customFormat="1" ht="12.75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F850" s="39"/>
      <c r="AG850" s="39"/>
      <c r="AH850" s="39"/>
      <c r="AI850" s="39"/>
      <c r="AJ850" s="39"/>
      <c r="AK850" s="39"/>
      <c r="AL850" s="39"/>
      <c r="AM850" s="39"/>
      <c r="AN850" s="39"/>
      <c r="AO850" s="39"/>
    </row>
    <row r="851" spans="1:41" s="41" customFormat="1" ht="12.75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F851" s="39"/>
      <c r="AG851" s="39"/>
      <c r="AH851" s="39"/>
      <c r="AI851" s="39"/>
      <c r="AJ851" s="39"/>
      <c r="AK851" s="39"/>
      <c r="AL851" s="39"/>
      <c r="AM851" s="39"/>
      <c r="AN851" s="39"/>
      <c r="AO851" s="39"/>
    </row>
    <row r="852" spans="1:41" s="41" customFormat="1" ht="12.75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F852" s="39"/>
      <c r="AG852" s="39"/>
      <c r="AH852" s="39"/>
      <c r="AI852" s="39"/>
      <c r="AJ852" s="39"/>
      <c r="AK852" s="39"/>
      <c r="AL852" s="39"/>
      <c r="AM852" s="39"/>
      <c r="AN852" s="39"/>
      <c r="AO852" s="39"/>
    </row>
    <row r="853" spans="1:41" s="41" customFormat="1" ht="12.75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F853" s="39"/>
      <c r="AG853" s="39"/>
      <c r="AH853" s="39"/>
      <c r="AI853" s="39"/>
      <c r="AJ853" s="39"/>
      <c r="AK853" s="39"/>
      <c r="AL853" s="39"/>
      <c r="AM853" s="39"/>
      <c r="AN853" s="39"/>
      <c r="AO853" s="39"/>
    </row>
    <row r="854" spans="1:41" s="41" customFormat="1" ht="12.75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F854" s="39"/>
      <c r="AG854" s="39"/>
      <c r="AH854" s="39"/>
      <c r="AI854" s="39"/>
      <c r="AJ854" s="39"/>
      <c r="AK854" s="39"/>
      <c r="AL854" s="39"/>
      <c r="AM854" s="39"/>
      <c r="AN854" s="39"/>
      <c r="AO854" s="39"/>
    </row>
    <row r="855" spans="1:41" s="41" customFormat="1" ht="12.75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  <c r="AH855" s="39"/>
      <c r="AI855" s="39"/>
      <c r="AJ855" s="39"/>
      <c r="AK855" s="39"/>
      <c r="AL855" s="39"/>
      <c r="AM855" s="39"/>
      <c r="AN855" s="39"/>
      <c r="AO855" s="39"/>
    </row>
    <row r="856" spans="1:41" s="41" customFormat="1" ht="12.75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F856" s="39"/>
      <c r="AG856" s="39"/>
      <c r="AH856" s="39"/>
      <c r="AI856" s="39"/>
      <c r="AJ856" s="39"/>
      <c r="AK856" s="39"/>
      <c r="AL856" s="39"/>
      <c r="AM856" s="39"/>
      <c r="AN856" s="39"/>
      <c r="AO856" s="39"/>
    </row>
    <row r="857" spans="1:41" s="41" customFormat="1" ht="12.75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F857" s="39"/>
      <c r="AG857" s="39"/>
      <c r="AH857" s="39"/>
      <c r="AI857" s="39"/>
      <c r="AJ857" s="39"/>
      <c r="AK857" s="39"/>
      <c r="AL857" s="39"/>
      <c r="AM857" s="39"/>
      <c r="AN857" s="39"/>
      <c r="AO857" s="39"/>
    </row>
    <row r="858" spans="1:41" s="41" customFormat="1" ht="12.75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F858" s="39"/>
      <c r="AG858" s="39"/>
      <c r="AH858" s="39"/>
      <c r="AI858" s="39"/>
      <c r="AJ858" s="39"/>
      <c r="AK858" s="39"/>
      <c r="AL858" s="39"/>
      <c r="AM858" s="39"/>
      <c r="AN858" s="39"/>
      <c r="AO858" s="39"/>
    </row>
    <row r="859" spans="1:41" s="41" customFormat="1" ht="12.75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F859" s="39"/>
      <c r="AG859" s="39"/>
      <c r="AH859" s="39"/>
      <c r="AI859" s="39"/>
      <c r="AJ859" s="39"/>
      <c r="AK859" s="39"/>
      <c r="AL859" s="39"/>
      <c r="AM859" s="39"/>
      <c r="AN859" s="39"/>
      <c r="AO859" s="39"/>
    </row>
    <row r="860" spans="1:41" s="41" customFormat="1" ht="12.75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F860" s="39"/>
      <c r="AG860" s="39"/>
      <c r="AH860" s="39"/>
      <c r="AI860" s="39"/>
      <c r="AJ860" s="39"/>
      <c r="AK860" s="39"/>
      <c r="AL860" s="39"/>
      <c r="AM860" s="39"/>
      <c r="AN860" s="39"/>
      <c r="AO860" s="39"/>
    </row>
    <row r="861" spans="1:41" s="41" customFormat="1" ht="12.75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F861" s="39"/>
      <c r="AG861" s="39"/>
      <c r="AH861" s="39"/>
      <c r="AI861" s="39"/>
      <c r="AJ861" s="39"/>
      <c r="AK861" s="39"/>
      <c r="AL861" s="39"/>
      <c r="AM861" s="39"/>
      <c r="AN861" s="39"/>
      <c r="AO861" s="39"/>
    </row>
    <row r="862" spans="1:41" s="41" customFormat="1" ht="12.75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F862" s="39"/>
      <c r="AG862" s="39"/>
      <c r="AH862" s="39"/>
      <c r="AI862" s="39"/>
      <c r="AJ862" s="39"/>
      <c r="AK862" s="39"/>
      <c r="AL862" s="39"/>
      <c r="AM862" s="39"/>
      <c r="AN862" s="39"/>
      <c r="AO862" s="39"/>
    </row>
    <row r="863" spans="1:41" s="41" customFormat="1" ht="12.75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F863" s="39"/>
      <c r="AG863" s="39"/>
      <c r="AH863" s="39"/>
      <c r="AI863" s="39"/>
      <c r="AJ863" s="39"/>
      <c r="AK863" s="39"/>
      <c r="AL863" s="39"/>
      <c r="AM863" s="39"/>
      <c r="AN863" s="39"/>
      <c r="AO863" s="39"/>
    </row>
    <row r="864" spans="1:41" s="41" customFormat="1" ht="12.75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F864" s="39"/>
      <c r="AG864" s="39"/>
      <c r="AH864" s="39"/>
      <c r="AI864" s="39"/>
      <c r="AJ864" s="39"/>
      <c r="AK864" s="39"/>
      <c r="AL864" s="39"/>
      <c r="AM864" s="39"/>
      <c r="AN864" s="39"/>
      <c r="AO864" s="39"/>
    </row>
    <row r="865" spans="1:41" s="41" customFormat="1" ht="12.75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F865" s="39"/>
      <c r="AG865" s="39"/>
      <c r="AH865" s="39"/>
      <c r="AI865" s="39"/>
      <c r="AJ865" s="39"/>
      <c r="AK865" s="39"/>
      <c r="AL865" s="39"/>
      <c r="AM865" s="39"/>
      <c r="AN865" s="39"/>
      <c r="AO865" s="39"/>
    </row>
    <row r="866" spans="1:41" s="41" customFormat="1" ht="12.75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F866" s="39"/>
      <c r="AG866" s="39"/>
      <c r="AH866" s="39"/>
      <c r="AI866" s="39"/>
      <c r="AJ866" s="39"/>
      <c r="AK866" s="39"/>
      <c r="AL866" s="39"/>
      <c r="AM866" s="39"/>
      <c r="AN866" s="39"/>
      <c r="AO866" s="39"/>
    </row>
    <row r="867" spans="1:41" s="41" customFormat="1" ht="12.75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/>
      <c r="AN867" s="39"/>
      <c r="AO867" s="39"/>
    </row>
    <row r="868" spans="1:41" s="41" customFormat="1" ht="12.75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F868" s="39"/>
      <c r="AG868" s="39"/>
      <c r="AH868" s="39"/>
      <c r="AI868" s="39"/>
      <c r="AJ868" s="39"/>
      <c r="AK868" s="39"/>
      <c r="AL868" s="39"/>
      <c r="AM868" s="39"/>
      <c r="AN868" s="39"/>
      <c r="AO868" s="39"/>
    </row>
    <row r="869" spans="1:41" s="41" customFormat="1" ht="12.75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F869" s="39"/>
      <c r="AG869" s="39"/>
      <c r="AH869" s="39"/>
      <c r="AI869" s="39"/>
      <c r="AJ869" s="39"/>
      <c r="AK869" s="39"/>
      <c r="AL869" s="39"/>
      <c r="AM869" s="39"/>
      <c r="AN869" s="39"/>
      <c r="AO869" s="39"/>
    </row>
    <row r="870" spans="1:41" s="41" customFormat="1" ht="12.75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  <c r="AH870" s="39"/>
      <c r="AI870" s="39"/>
      <c r="AJ870" s="39"/>
      <c r="AK870" s="39"/>
      <c r="AL870" s="39"/>
      <c r="AM870" s="39"/>
      <c r="AN870" s="39"/>
      <c r="AO870" s="39"/>
    </row>
    <row r="871" spans="1:41" s="41" customFormat="1" ht="12.75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F871" s="39"/>
      <c r="AG871" s="39"/>
      <c r="AH871" s="39"/>
      <c r="AI871" s="39"/>
      <c r="AJ871" s="39"/>
      <c r="AK871" s="39"/>
      <c r="AL871" s="39"/>
      <c r="AM871" s="39"/>
      <c r="AN871" s="39"/>
      <c r="AO871" s="39"/>
    </row>
    <row r="872" spans="1:41" s="41" customFormat="1" ht="12.75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F872" s="39"/>
      <c r="AG872" s="39"/>
      <c r="AH872" s="39"/>
      <c r="AI872" s="39"/>
      <c r="AJ872" s="39"/>
      <c r="AK872" s="39"/>
      <c r="AL872" s="39"/>
      <c r="AM872" s="39"/>
      <c r="AN872" s="39"/>
      <c r="AO872" s="39"/>
    </row>
    <row r="873" spans="1:41" s="41" customFormat="1" ht="12.75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F873" s="39"/>
      <c r="AG873" s="39"/>
      <c r="AH873" s="39"/>
      <c r="AI873" s="39"/>
      <c r="AJ873" s="39"/>
      <c r="AK873" s="39"/>
      <c r="AL873" s="39"/>
      <c r="AM873" s="39"/>
      <c r="AN873" s="39"/>
      <c r="AO873" s="39"/>
    </row>
    <row r="874" spans="1:41" s="41" customFormat="1" ht="12.75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  <c r="AH874" s="39"/>
      <c r="AI874" s="39"/>
      <c r="AJ874" s="39"/>
      <c r="AK874" s="39"/>
      <c r="AL874" s="39"/>
      <c r="AM874" s="39"/>
      <c r="AN874" s="39"/>
      <c r="AO874" s="39"/>
    </row>
    <row r="875" spans="1:41" s="41" customFormat="1" ht="12.75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F875" s="39"/>
      <c r="AG875" s="39"/>
      <c r="AH875" s="39"/>
      <c r="AI875" s="39"/>
      <c r="AJ875" s="39"/>
      <c r="AK875" s="39"/>
      <c r="AL875" s="39"/>
      <c r="AM875" s="39"/>
      <c r="AN875" s="39"/>
      <c r="AO875" s="39"/>
    </row>
    <row r="876" spans="1:41" s="41" customFormat="1" ht="12.75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F876" s="39"/>
      <c r="AG876" s="39"/>
      <c r="AH876" s="39"/>
      <c r="AI876" s="39"/>
      <c r="AJ876" s="39"/>
      <c r="AK876" s="39"/>
      <c r="AL876" s="39"/>
      <c r="AM876" s="39"/>
      <c r="AN876" s="39"/>
      <c r="AO876" s="39"/>
    </row>
    <row r="877" spans="1:41" s="41" customFormat="1" ht="12.75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F877" s="39"/>
      <c r="AG877" s="39"/>
      <c r="AH877" s="39"/>
      <c r="AI877" s="39"/>
      <c r="AJ877" s="39"/>
      <c r="AK877" s="39"/>
      <c r="AL877" s="39"/>
      <c r="AM877" s="39"/>
      <c r="AN877" s="39"/>
      <c r="AO877" s="39"/>
    </row>
    <row r="878" spans="1:41" s="41" customFormat="1" ht="12.75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F878" s="39"/>
      <c r="AG878" s="39"/>
      <c r="AH878" s="39"/>
      <c r="AI878" s="39"/>
      <c r="AJ878" s="39"/>
      <c r="AK878" s="39"/>
      <c r="AL878" s="39"/>
      <c r="AM878" s="39"/>
      <c r="AN878" s="39"/>
      <c r="AO878" s="39"/>
    </row>
    <row r="879" spans="1:41" s="41" customFormat="1" ht="12.75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  <c r="AH879" s="39"/>
      <c r="AI879" s="39"/>
      <c r="AJ879" s="39"/>
      <c r="AK879" s="39"/>
      <c r="AL879" s="39"/>
      <c r="AM879" s="39"/>
      <c r="AN879" s="39"/>
      <c r="AO879" s="39"/>
    </row>
    <row r="880" spans="1:41" s="41" customFormat="1" ht="12.75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F880" s="39"/>
      <c r="AG880" s="39"/>
      <c r="AH880" s="39"/>
      <c r="AI880" s="39"/>
      <c r="AJ880" s="39"/>
      <c r="AK880" s="39"/>
      <c r="AL880" s="39"/>
      <c r="AM880" s="39"/>
      <c r="AN880" s="39"/>
      <c r="AO880" s="39"/>
    </row>
    <row r="881" spans="1:41" s="41" customFormat="1" ht="12.75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F881" s="39"/>
      <c r="AG881" s="39"/>
      <c r="AH881" s="39"/>
      <c r="AI881" s="39"/>
      <c r="AJ881" s="39"/>
      <c r="AK881" s="39"/>
      <c r="AL881" s="39"/>
      <c r="AM881" s="39"/>
      <c r="AN881" s="39"/>
      <c r="AO881" s="39"/>
    </row>
    <row r="882" spans="1:41" s="41" customFormat="1" ht="12.75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F882" s="39"/>
      <c r="AG882" s="39"/>
      <c r="AH882" s="39"/>
      <c r="AI882" s="39"/>
      <c r="AJ882" s="39"/>
      <c r="AK882" s="39"/>
      <c r="AL882" s="39"/>
      <c r="AM882" s="39"/>
      <c r="AN882" s="39"/>
      <c r="AO882" s="39"/>
    </row>
    <row r="883" spans="1:41" s="41" customFormat="1" ht="12.75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F883" s="39"/>
      <c r="AG883" s="39"/>
      <c r="AH883" s="39"/>
      <c r="AI883" s="39"/>
      <c r="AJ883" s="39"/>
      <c r="AK883" s="39"/>
      <c r="AL883" s="39"/>
      <c r="AM883" s="39"/>
      <c r="AN883" s="39"/>
      <c r="AO883" s="39"/>
    </row>
    <row r="884" spans="1:41" s="41" customFormat="1" ht="12.75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F884" s="39"/>
      <c r="AG884" s="39"/>
      <c r="AH884" s="39"/>
      <c r="AI884" s="39"/>
      <c r="AJ884" s="39"/>
      <c r="AK884" s="39"/>
      <c r="AL884" s="39"/>
      <c r="AM884" s="39"/>
      <c r="AN884" s="39"/>
      <c r="AO884" s="39"/>
    </row>
    <row r="885" spans="1:41" s="41" customFormat="1" ht="12.75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F885" s="39"/>
      <c r="AG885" s="39"/>
      <c r="AH885" s="39"/>
      <c r="AI885" s="39"/>
      <c r="AJ885" s="39"/>
      <c r="AK885" s="39"/>
      <c r="AL885" s="39"/>
      <c r="AM885" s="39"/>
      <c r="AN885" s="39"/>
      <c r="AO885" s="39"/>
    </row>
    <row r="886" spans="1:41" s="41" customFormat="1" ht="12.75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F886" s="39"/>
      <c r="AG886" s="39"/>
      <c r="AH886" s="39"/>
      <c r="AI886" s="39"/>
      <c r="AJ886" s="39"/>
      <c r="AK886" s="39"/>
      <c r="AL886" s="39"/>
      <c r="AM886" s="39"/>
      <c r="AN886" s="39"/>
      <c r="AO886" s="39"/>
    </row>
    <row r="887" spans="1:41" s="41" customFormat="1" ht="12.75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F887" s="39"/>
      <c r="AG887" s="39"/>
      <c r="AH887" s="39"/>
      <c r="AI887" s="39"/>
      <c r="AJ887" s="39"/>
      <c r="AK887" s="39"/>
      <c r="AL887" s="39"/>
      <c r="AM887" s="39"/>
      <c r="AN887" s="39"/>
      <c r="AO887" s="39"/>
    </row>
    <row r="888" spans="1:41" s="41" customFormat="1" ht="12.75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F888" s="39"/>
      <c r="AG888" s="39"/>
      <c r="AH888" s="39"/>
      <c r="AI888" s="39"/>
      <c r="AJ888" s="39"/>
      <c r="AK888" s="39"/>
      <c r="AL888" s="39"/>
      <c r="AM888" s="39"/>
      <c r="AN888" s="39"/>
      <c r="AO888" s="39"/>
    </row>
    <row r="889" spans="1:41" s="41" customFormat="1" ht="12.75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F889" s="39"/>
      <c r="AG889" s="39"/>
      <c r="AH889" s="39"/>
      <c r="AI889" s="39"/>
      <c r="AJ889" s="39"/>
      <c r="AK889" s="39"/>
      <c r="AL889" s="39"/>
      <c r="AM889" s="39"/>
      <c r="AN889" s="39"/>
      <c r="AO889" s="39"/>
    </row>
    <row r="890" spans="1:41" s="41" customFormat="1" ht="12.75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  <c r="AH890" s="39"/>
      <c r="AI890" s="39"/>
      <c r="AJ890" s="39"/>
      <c r="AK890" s="39"/>
      <c r="AL890" s="39"/>
      <c r="AM890" s="39"/>
      <c r="AN890" s="39"/>
      <c r="AO890" s="39"/>
    </row>
    <row r="891" spans="1:41" s="41" customFormat="1" ht="12.75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/>
      <c r="AN891" s="39"/>
      <c r="AO891" s="39"/>
    </row>
    <row r="892" spans="1:41" s="41" customFormat="1" ht="12.75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F892" s="39"/>
      <c r="AG892" s="39"/>
      <c r="AH892" s="39"/>
      <c r="AI892" s="39"/>
      <c r="AJ892" s="39"/>
      <c r="AK892" s="39"/>
      <c r="AL892" s="39"/>
      <c r="AM892" s="39"/>
      <c r="AN892" s="39"/>
      <c r="AO892" s="39"/>
    </row>
    <row r="893" spans="1:41" s="41" customFormat="1" ht="12.75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F893" s="39"/>
      <c r="AG893" s="39"/>
      <c r="AH893" s="39"/>
      <c r="AI893" s="39"/>
      <c r="AJ893" s="39"/>
      <c r="AK893" s="39"/>
      <c r="AL893" s="39"/>
      <c r="AM893" s="39"/>
      <c r="AN893" s="39"/>
      <c r="AO893" s="39"/>
    </row>
    <row r="894" spans="1:41" s="41" customFormat="1" ht="12.75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F894" s="39"/>
      <c r="AG894" s="39"/>
      <c r="AH894" s="39"/>
      <c r="AI894" s="39"/>
      <c r="AJ894" s="39"/>
      <c r="AK894" s="39"/>
      <c r="AL894" s="39"/>
      <c r="AM894" s="39"/>
      <c r="AN894" s="39"/>
      <c r="AO894" s="39"/>
    </row>
    <row r="895" spans="1:41" s="41" customFormat="1" ht="12.75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F895" s="39"/>
      <c r="AG895" s="39"/>
      <c r="AH895" s="39"/>
      <c r="AI895" s="39"/>
      <c r="AJ895" s="39"/>
      <c r="AK895" s="39"/>
      <c r="AL895" s="39"/>
      <c r="AM895" s="39"/>
      <c r="AN895" s="39"/>
      <c r="AO895" s="39"/>
    </row>
    <row r="896" spans="1:41" s="41" customFormat="1" ht="12.75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F896" s="39"/>
      <c r="AG896" s="39"/>
      <c r="AH896" s="39"/>
      <c r="AI896" s="39"/>
      <c r="AJ896" s="39"/>
      <c r="AK896" s="39"/>
      <c r="AL896" s="39"/>
      <c r="AM896" s="39"/>
      <c r="AN896" s="39"/>
      <c r="AO896" s="39"/>
    </row>
    <row r="897" spans="1:41" s="41" customFormat="1" ht="12.75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F897" s="39"/>
      <c r="AG897" s="39"/>
      <c r="AH897" s="39"/>
      <c r="AI897" s="39"/>
      <c r="AJ897" s="39"/>
      <c r="AK897" s="39"/>
      <c r="AL897" s="39"/>
      <c r="AM897" s="39"/>
      <c r="AN897" s="39"/>
      <c r="AO897" s="39"/>
    </row>
    <row r="898" spans="1:41" s="41" customFormat="1" ht="12.75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F898" s="39"/>
      <c r="AG898" s="39"/>
      <c r="AH898" s="39"/>
      <c r="AI898" s="39"/>
      <c r="AJ898" s="39"/>
      <c r="AK898" s="39"/>
      <c r="AL898" s="39"/>
      <c r="AM898" s="39"/>
      <c r="AN898" s="39"/>
      <c r="AO898" s="39"/>
    </row>
    <row r="899" spans="1:41" s="41" customFormat="1" ht="12.75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F899" s="39"/>
      <c r="AG899" s="39"/>
      <c r="AH899" s="39"/>
      <c r="AI899" s="39"/>
      <c r="AJ899" s="39"/>
      <c r="AK899" s="39"/>
      <c r="AL899" s="39"/>
      <c r="AM899" s="39"/>
      <c r="AN899" s="39"/>
      <c r="AO899" s="39"/>
    </row>
    <row r="900" spans="1:41" s="41" customFormat="1" ht="12.75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F900" s="39"/>
      <c r="AG900" s="39"/>
      <c r="AH900" s="39"/>
      <c r="AI900" s="39"/>
      <c r="AJ900" s="39"/>
      <c r="AK900" s="39"/>
      <c r="AL900" s="39"/>
      <c r="AM900" s="39"/>
      <c r="AN900" s="39"/>
      <c r="AO900" s="39"/>
    </row>
    <row r="901" spans="1:41" s="41" customFormat="1" ht="12.75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F901" s="39"/>
      <c r="AG901" s="39"/>
      <c r="AH901" s="39"/>
      <c r="AI901" s="39"/>
      <c r="AJ901" s="39"/>
      <c r="AK901" s="39"/>
      <c r="AL901" s="39"/>
      <c r="AM901" s="39"/>
      <c r="AN901" s="39"/>
      <c r="AO901" s="39"/>
    </row>
    <row r="902" spans="1:41" s="41" customFormat="1" ht="12.75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  <c r="AH902" s="39"/>
      <c r="AI902" s="39"/>
      <c r="AJ902" s="39"/>
      <c r="AK902" s="39"/>
      <c r="AL902" s="39"/>
      <c r="AM902" s="39"/>
      <c r="AN902" s="39"/>
      <c r="AO902" s="39"/>
    </row>
    <row r="903" spans="1:41" s="41" customFormat="1" ht="12.75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</row>
    <row r="904" spans="1:41" s="41" customFormat="1" ht="12.75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F904" s="39"/>
      <c r="AG904" s="39"/>
      <c r="AH904" s="39"/>
      <c r="AI904" s="39"/>
      <c r="AJ904" s="39"/>
      <c r="AK904" s="39"/>
      <c r="AL904" s="39"/>
      <c r="AM904" s="39"/>
      <c r="AN904" s="39"/>
      <c r="AO904" s="39"/>
    </row>
    <row r="905" spans="1:41" s="41" customFormat="1" ht="12.75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F905" s="39"/>
      <c r="AG905" s="39"/>
      <c r="AH905" s="39"/>
      <c r="AI905" s="39"/>
      <c r="AJ905" s="39"/>
      <c r="AK905" s="39"/>
      <c r="AL905" s="39"/>
      <c r="AM905" s="39"/>
      <c r="AN905" s="39"/>
      <c r="AO905" s="39"/>
    </row>
    <row r="906" spans="1:41" s="41" customFormat="1" ht="12.75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F906" s="39"/>
      <c r="AG906" s="39"/>
      <c r="AH906" s="39"/>
      <c r="AI906" s="39"/>
      <c r="AJ906" s="39"/>
      <c r="AK906" s="39"/>
      <c r="AL906" s="39"/>
      <c r="AM906" s="39"/>
      <c r="AN906" s="39"/>
      <c r="AO906" s="39"/>
    </row>
    <row r="907" spans="1:41" s="41" customFormat="1" ht="12.75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F907" s="39"/>
      <c r="AG907" s="39"/>
      <c r="AH907" s="39"/>
      <c r="AI907" s="39"/>
      <c r="AJ907" s="39"/>
      <c r="AK907" s="39"/>
      <c r="AL907" s="39"/>
      <c r="AM907" s="39"/>
      <c r="AN907" s="39"/>
      <c r="AO907" s="39"/>
    </row>
    <row r="908" spans="1:41" s="41" customFormat="1" ht="12.75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F908" s="39"/>
      <c r="AG908" s="39"/>
      <c r="AH908" s="39"/>
      <c r="AI908" s="39"/>
      <c r="AJ908" s="39"/>
      <c r="AK908" s="39"/>
      <c r="AL908" s="39"/>
      <c r="AM908" s="39"/>
      <c r="AN908" s="39"/>
      <c r="AO908" s="39"/>
    </row>
    <row r="909" spans="1:41" s="41" customFormat="1" ht="12.75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F909" s="39"/>
      <c r="AG909" s="39"/>
      <c r="AH909" s="39"/>
      <c r="AI909" s="39"/>
      <c r="AJ909" s="39"/>
      <c r="AK909" s="39"/>
      <c r="AL909" s="39"/>
      <c r="AM909" s="39"/>
      <c r="AN909" s="39"/>
      <c r="AO909" s="39"/>
    </row>
    <row r="910" spans="1:41" s="41" customFormat="1" ht="12.75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F910" s="39"/>
      <c r="AG910" s="39"/>
      <c r="AH910" s="39"/>
      <c r="AI910" s="39"/>
      <c r="AJ910" s="39"/>
      <c r="AK910" s="39"/>
      <c r="AL910" s="39"/>
      <c r="AM910" s="39"/>
      <c r="AN910" s="39"/>
      <c r="AO910" s="39"/>
    </row>
    <row r="911" spans="1:41" s="41" customFormat="1" ht="12.75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F911" s="39"/>
      <c r="AG911" s="39"/>
      <c r="AH911" s="39"/>
      <c r="AI911" s="39"/>
      <c r="AJ911" s="39"/>
      <c r="AK911" s="39"/>
      <c r="AL911" s="39"/>
      <c r="AM911" s="39"/>
      <c r="AN911" s="39"/>
      <c r="AO911" s="39"/>
    </row>
    <row r="912" spans="1:41" s="41" customFormat="1" ht="12.75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F912" s="39"/>
      <c r="AG912" s="39"/>
      <c r="AH912" s="39"/>
      <c r="AI912" s="39"/>
      <c r="AJ912" s="39"/>
      <c r="AK912" s="39"/>
      <c r="AL912" s="39"/>
      <c r="AM912" s="39"/>
      <c r="AN912" s="39"/>
      <c r="AO912" s="39"/>
    </row>
    <row r="913" spans="1:41" s="41" customFormat="1" ht="12.75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F913" s="39"/>
      <c r="AG913" s="39"/>
      <c r="AH913" s="39"/>
      <c r="AI913" s="39"/>
      <c r="AJ913" s="39"/>
      <c r="AK913" s="39"/>
      <c r="AL913" s="39"/>
      <c r="AM913" s="39"/>
      <c r="AN913" s="39"/>
      <c r="AO913" s="39"/>
    </row>
    <row r="914" spans="1:41" s="41" customFormat="1" ht="12.75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F914" s="39"/>
      <c r="AG914" s="39"/>
      <c r="AH914" s="39"/>
      <c r="AI914" s="39"/>
      <c r="AJ914" s="39"/>
      <c r="AK914" s="39"/>
      <c r="AL914" s="39"/>
      <c r="AM914" s="39"/>
      <c r="AN914" s="39"/>
      <c r="AO914" s="39"/>
    </row>
    <row r="915" spans="1:41" s="41" customFormat="1" ht="12.75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/>
      <c r="AN915" s="39"/>
      <c r="AO915" s="39"/>
    </row>
    <row r="916" spans="1:41" s="41" customFormat="1" ht="12.75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F916" s="39"/>
      <c r="AG916" s="39"/>
      <c r="AH916" s="39"/>
      <c r="AI916" s="39"/>
      <c r="AJ916" s="39"/>
      <c r="AK916" s="39"/>
      <c r="AL916" s="39"/>
      <c r="AM916" s="39"/>
      <c r="AN916" s="39"/>
      <c r="AO916" s="39"/>
    </row>
    <row r="917" spans="1:41" s="41" customFormat="1" ht="12.75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F917" s="39"/>
      <c r="AG917" s="39"/>
      <c r="AH917" s="39"/>
      <c r="AI917" s="39"/>
      <c r="AJ917" s="39"/>
      <c r="AK917" s="39"/>
      <c r="AL917" s="39"/>
      <c r="AM917" s="39"/>
      <c r="AN917" s="39"/>
      <c r="AO917" s="39"/>
    </row>
    <row r="918" spans="1:41" s="41" customFormat="1" ht="12.75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F918" s="39"/>
      <c r="AG918" s="39"/>
      <c r="AH918" s="39"/>
      <c r="AI918" s="39"/>
      <c r="AJ918" s="39"/>
      <c r="AK918" s="39"/>
      <c r="AL918" s="39"/>
      <c r="AM918" s="39"/>
      <c r="AN918" s="39"/>
      <c r="AO918" s="39"/>
    </row>
    <row r="919" spans="1:41" s="41" customFormat="1" ht="12.75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F919" s="39"/>
      <c r="AG919" s="39"/>
      <c r="AH919" s="39"/>
      <c r="AI919" s="39"/>
      <c r="AJ919" s="39"/>
      <c r="AK919" s="39"/>
      <c r="AL919" s="39"/>
      <c r="AM919" s="39"/>
      <c r="AN919" s="39"/>
      <c r="AO919" s="39"/>
    </row>
    <row r="920" spans="1:41" s="41" customFormat="1" ht="12.75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F920" s="39"/>
      <c r="AG920" s="39"/>
      <c r="AH920" s="39"/>
      <c r="AI920" s="39"/>
      <c r="AJ920" s="39"/>
      <c r="AK920" s="39"/>
      <c r="AL920" s="39"/>
      <c r="AM920" s="39"/>
      <c r="AN920" s="39"/>
      <c r="AO920" s="39"/>
    </row>
    <row r="921" spans="1:41" s="41" customFormat="1" ht="12.75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F921" s="39"/>
      <c r="AG921" s="39"/>
      <c r="AH921" s="39"/>
      <c r="AI921" s="39"/>
      <c r="AJ921" s="39"/>
      <c r="AK921" s="39"/>
      <c r="AL921" s="39"/>
      <c r="AM921" s="39"/>
      <c r="AN921" s="39"/>
      <c r="AO921" s="39"/>
    </row>
    <row r="922" spans="1:41" s="41" customFormat="1" ht="12.75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F922" s="39"/>
      <c r="AG922" s="39"/>
      <c r="AH922" s="39"/>
      <c r="AI922" s="39"/>
      <c r="AJ922" s="39"/>
      <c r="AK922" s="39"/>
      <c r="AL922" s="39"/>
      <c r="AM922" s="39"/>
      <c r="AN922" s="39"/>
      <c r="AO922" s="39"/>
    </row>
    <row r="923" spans="1:41" s="41" customFormat="1" ht="12.75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F923" s="39"/>
      <c r="AG923" s="39"/>
      <c r="AH923" s="39"/>
      <c r="AI923" s="39"/>
      <c r="AJ923" s="39"/>
      <c r="AK923" s="39"/>
      <c r="AL923" s="39"/>
      <c r="AM923" s="39"/>
      <c r="AN923" s="39"/>
      <c r="AO923" s="39"/>
    </row>
    <row r="924" spans="1:41" s="41" customFormat="1" ht="12.75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F924" s="39"/>
      <c r="AG924" s="39"/>
      <c r="AH924" s="39"/>
      <c r="AI924" s="39"/>
      <c r="AJ924" s="39"/>
      <c r="AK924" s="39"/>
      <c r="AL924" s="39"/>
      <c r="AM924" s="39"/>
      <c r="AN924" s="39"/>
      <c r="AO924" s="39"/>
    </row>
    <row r="925" spans="1:41" s="41" customFormat="1" ht="12.75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F925" s="39"/>
      <c r="AG925" s="39"/>
      <c r="AH925" s="39"/>
      <c r="AI925" s="39"/>
      <c r="AJ925" s="39"/>
      <c r="AK925" s="39"/>
      <c r="AL925" s="39"/>
      <c r="AM925" s="39"/>
      <c r="AN925" s="39"/>
      <c r="AO925" s="39"/>
    </row>
    <row r="926" spans="1:41" s="41" customFormat="1" ht="12.75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F926" s="39"/>
      <c r="AG926" s="39"/>
      <c r="AH926" s="39"/>
      <c r="AI926" s="39"/>
      <c r="AJ926" s="39"/>
      <c r="AK926" s="39"/>
      <c r="AL926" s="39"/>
      <c r="AM926" s="39"/>
      <c r="AN926" s="39"/>
      <c r="AO926" s="39"/>
    </row>
    <row r="927" spans="1:41" s="41" customFormat="1" ht="12.75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  <c r="AH927" s="39"/>
      <c r="AI927" s="39"/>
      <c r="AJ927" s="39"/>
      <c r="AK927" s="39"/>
      <c r="AL927" s="39"/>
      <c r="AM927" s="39"/>
      <c r="AN927" s="39"/>
      <c r="AO927" s="39"/>
    </row>
    <row r="928" spans="1:41" s="41" customFormat="1" ht="12.75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  <c r="AH928" s="39"/>
      <c r="AI928" s="39"/>
      <c r="AJ928" s="39"/>
      <c r="AK928" s="39"/>
      <c r="AL928" s="39"/>
      <c r="AM928" s="39"/>
      <c r="AN928" s="39"/>
      <c r="AO928" s="39"/>
    </row>
    <row r="929" spans="1:41" s="41" customFormat="1" ht="12.75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F929" s="39"/>
      <c r="AG929" s="39"/>
      <c r="AH929" s="39"/>
      <c r="AI929" s="39"/>
      <c r="AJ929" s="39"/>
      <c r="AK929" s="39"/>
      <c r="AL929" s="39"/>
      <c r="AM929" s="39"/>
      <c r="AN929" s="39"/>
      <c r="AO929" s="39"/>
    </row>
    <row r="930" spans="1:41" s="41" customFormat="1" ht="12.75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F930" s="39"/>
      <c r="AG930" s="39"/>
      <c r="AH930" s="39"/>
      <c r="AI930" s="39"/>
      <c r="AJ930" s="39"/>
      <c r="AK930" s="39"/>
      <c r="AL930" s="39"/>
      <c r="AM930" s="39"/>
      <c r="AN930" s="39"/>
      <c r="AO930" s="39"/>
    </row>
    <row r="931" spans="1:41" s="41" customFormat="1" ht="12.75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F931" s="39"/>
      <c r="AG931" s="39"/>
      <c r="AH931" s="39"/>
      <c r="AI931" s="39"/>
      <c r="AJ931" s="39"/>
      <c r="AK931" s="39"/>
      <c r="AL931" s="39"/>
      <c r="AM931" s="39"/>
      <c r="AN931" s="39"/>
      <c r="AO931" s="39"/>
    </row>
    <row r="932" spans="1:41" s="41" customFormat="1" ht="12.75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F932" s="39"/>
      <c r="AG932" s="39"/>
      <c r="AH932" s="39"/>
      <c r="AI932" s="39"/>
      <c r="AJ932" s="39"/>
      <c r="AK932" s="39"/>
      <c r="AL932" s="39"/>
      <c r="AM932" s="39"/>
      <c r="AN932" s="39"/>
      <c r="AO932" s="39"/>
    </row>
    <row r="933" spans="1:41" s="41" customFormat="1" ht="12.75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F933" s="39"/>
      <c r="AG933" s="39"/>
      <c r="AH933" s="39"/>
      <c r="AI933" s="39"/>
      <c r="AJ933" s="39"/>
      <c r="AK933" s="39"/>
      <c r="AL933" s="39"/>
      <c r="AM933" s="39"/>
      <c r="AN933" s="39"/>
      <c r="AO933" s="39"/>
    </row>
    <row r="934" spans="1:41" s="41" customFormat="1" ht="12.75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F934" s="39"/>
      <c r="AG934" s="39"/>
      <c r="AH934" s="39"/>
      <c r="AI934" s="39"/>
      <c r="AJ934" s="39"/>
      <c r="AK934" s="39"/>
      <c r="AL934" s="39"/>
      <c r="AM934" s="39"/>
      <c r="AN934" s="39"/>
      <c r="AO934" s="39"/>
    </row>
    <row r="935" spans="1:41" s="41" customFormat="1" ht="12.75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F935" s="39"/>
      <c r="AG935" s="39"/>
      <c r="AH935" s="39"/>
      <c r="AI935" s="39"/>
      <c r="AJ935" s="39"/>
      <c r="AK935" s="39"/>
      <c r="AL935" s="39"/>
      <c r="AM935" s="39"/>
      <c r="AN935" s="39"/>
      <c r="AO935" s="39"/>
    </row>
    <row r="936" spans="1:41" s="41" customFormat="1" ht="12.75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F936" s="39"/>
      <c r="AG936" s="39"/>
      <c r="AH936" s="39"/>
      <c r="AI936" s="39"/>
      <c r="AJ936" s="39"/>
      <c r="AK936" s="39"/>
      <c r="AL936" s="39"/>
      <c r="AM936" s="39"/>
      <c r="AN936" s="39"/>
      <c r="AO936" s="39"/>
    </row>
    <row r="937" spans="1:41" s="41" customFormat="1" ht="12.75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F937" s="39"/>
      <c r="AG937" s="39"/>
      <c r="AH937" s="39"/>
      <c r="AI937" s="39"/>
      <c r="AJ937" s="39"/>
      <c r="AK937" s="39"/>
      <c r="AL937" s="39"/>
      <c r="AM937" s="39"/>
      <c r="AN937" s="39"/>
      <c r="AO937" s="39"/>
    </row>
    <row r="938" spans="1:41" s="41" customFormat="1" ht="12.75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F938" s="39"/>
      <c r="AG938" s="39"/>
      <c r="AH938" s="39"/>
      <c r="AI938" s="39"/>
      <c r="AJ938" s="39"/>
      <c r="AK938" s="39"/>
      <c r="AL938" s="39"/>
      <c r="AM938" s="39"/>
      <c r="AN938" s="39"/>
      <c r="AO938" s="39"/>
    </row>
    <row r="939" spans="1:41" s="41" customFormat="1" ht="12.75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F939" s="39"/>
      <c r="AG939" s="39"/>
      <c r="AH939" s="39"/>
      <c r="AI939" s="39"/>
      <c r="AJ939" s="39"/>
      <c r="AK939" s="39"/>
      <c r="AL939" s="39"/>
      <c r="AM939" s="39"/>
      <c r="AN939" s="39"/>
      <c r="AO939" s="39"/>
    </row>
    <row r="940" spans="1:41" s="41" customFormat="1" ht="12.75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  <c r="AH940" s="39"/>
      <c r="AI940" s="39"/>
      <c r="AJ940" s="39"/>
      <c r="AK940" s="39"/>
      <c r="AL940" s="39"/>
      <c r="AM940" s="39"/>
      <c r="AN940" s="39"/>
      <c r="AO940" s="39"/>
    </row>
    <row r="941" spans="1:41" s="41" customFormat="1" ht="12.75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F941" s="39"/>
      <c r="AG941" s="39"/>
      <c r="AH941" s="39"/>
      <c r="AI941" s="39"/>
      <c r="AJ941" s="39"/>
      <c r="AK941" s="39"/>
      <c r="AL941" s="39"/>
      <c r="AM941" s="39"/>
      <c r="AN941" s="39"/>
      <c r="AO941" s="39"/>
    </row>
    <row r="942" spans="1:41" s="41" customFormat="1" ht="12.75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F942" s="39"/>
      <c r="AG942" s="39"/>
      <c r="AH942" s="39"/>
      <c r="AI942" s="39"/>
      <c r="AJ942" s="39"/>
      <c r="AK942" s="39"/>
      <c r="AL942" s="39"/>
      <c r="AM942" s="39"/>
      <c r="AN942" s="39"/>
      <c r="AO942" s="39"/>
    </row>
    <row r="943" spans="1:41" s="41" customFormat="1" ht="12.75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F943" s="39"/>
      <c r="AG943" s="39"/>
      <c r="AH943" s="39"/>
      <c r="AI943" s="39"/>
      <c r="AJ943" s="39"/>
      <c r="AK943" s="39"/>
      <c r="AL943" s="39"/>
      <c r="AM943" s="39"/>
      <c r="AN943" s="39"/>
      <c r="AO943" s="39"/>
    </row>
    <row r="944" spans="1:41" s="41" customFormat="1" ht="12.75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F944" s="39"/>
      <c r="AG944" s="39"/>
      <c r="AH944" s="39"/>
      <c r="AI944" s="39"/>
      <c r="AJ944" s="39"/>
      <c r="AK944" s="39"/>
      <c r="AL944" s="39"/>
      <c r="AM944" s="39"/>
      <c r="AN944" s="39"/>
      <c r="AO944" s="39"/>
    </row>
    <row r="945" spans="1:41" s="41" customFormat="1" ht="12.75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F945" s="39"/>
      <c r="AG945" s="39"/>
      <c r="AH945" s="39"/>
      <c r="AI945" s="39"/>
      <c r="AJ945" s="39"/>
      <c r="AK945" s="39"/>
      <c r="AL945" s="39"/>
      <c r="AM945" s="39"/>
      <c r="AN945" s="39"/>
      <c r="AO945" s="39"/>
    </row>
    <row r="946" spans="1:41" s="41" customFormat="1" ht="12.75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F946" s="39"/>
      <c r="AG946" s="39"/>
      <c r="AH946" s="39"/>
      <c r="AI946" s="39"/>
      <c r="AJ946" s="39"/>
      <c r="AK946" s="39"/>
      <c r="AL946" s="39"/>
      <c r="AM946" s="39"/>
      <c r="AN946" s="39"/>
      <c r="AO946" s="39"/>
    </row>
    <row r="947" spans="1:41" s="41" customFormat="1" ht="12.75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F947" s="39"/>
      <c r="AG947" s="39"/>
      <c r="AH947" s="39"/>
      <c r="AI947" s="39"/>
      <c r="AJ947" s="39"/>
      <c r="AK947" s="39"/>
      <c r="AL947" s="39"/>
      <c r="AM947" s="39"/>
      <c r="AN947" s="39"/>
      <c r="AO947" s="39"/>
    </row>
    <row r="948" spans="1:41" s="41" customFormat="1" ht="12.75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F948" s="39"/>
      <c r="AG948" s="39"/>
      <c r="AH948" s="39"/>
      <c r="AI948" s="39"/>
      <c r="AJ948" s="39"/>
      <c r="AK948" s="39"/>
      <c r="AL948" s="39"/>
      <c r="AM948" s="39"/>
      <c r="AN948" s="39"/>
      <c r="AO948" s="39"/>
    </row>
    <row r="949" spans="1:41" s="41" customFormat="1" ht="12.75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F949" s="39"/>
      <c r="AG949" s="39"/>
      <c r="AH949" s="39"/>
      <c r="AI949" s="39"/>
      <c r="AJ949" s="39"/>
      <c r="AK949" s="39"/>
      <c r="AL949" s="39"/>
      <c r="AM949" s="39"/>
      <c r="AN949" s="39"/>
      <c r="AO949" s="39"/>
    </row>
    <row r="950" spans="1:41" s="41" customFormat="1" ht="12.75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F950" s="39"/>
      <c r="AG950" s="39"/>
      <c r="AH950" s="39"/>
      <c r="AI950" s="39"/>
      <c r="AJ950" s="39"/>
      <c r="AK950" s="39"/>
      <c r="AL950" s="39"/>
      <c r="AM950" s="39"/>
      <c r="AN950" s="39"/>
      <c r="AO950" s="39"/>
    </row>
    <row r="951" spans="1:41" s="41" customFormat="1" ht="12.75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  <c r="AH951" s="39"/>
      <c r="AI951" s="39"/>
      <c r="AJ951" s="39"/>
      <c r="AK951" s="39"/>
      <c r="AL951" s="39"/>
      <c r="AM951" s="39"/>
      <c r="AN951" s="39"/>
      <c r="AO951" s="39"/>
    </row>
    <row r="952" spans="1:41" s="41" customFormat="1" ht="12.75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/>
      <c r="AN952" s="39"/>
      <c r="AO952" s="39"/>
    </row>
    <row r="953" spans="1:41" s="41" customFormat="1" ht="12.75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F953" s="39"/>
      <c r="AG953" s="39"/>
      <c r="AH953" s="39"/>
      <c r="AI953" s="39"/>
      <c r="AJ953" s="39"/>
      <c r="AK953" s="39"/>
      <c r="AL953" s="39"/>
      <c r="AM953" s="39"/>
      <c r="AN953" s="39"/>
      <c r="AO953" s="39"/>
    </row>
    <row r="954" spans="1:41" s="41" customFormat="1" ht="12.75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F954" s="39"/>
      <c r="AG954" s="39"/>
      <c r="AH954" s="39"/>
      <c r="AI954" s="39"/>
      <c r="AJ954" s="39"/>
      <c r="AK954" s="39"/>
      <c r="AL954" s="39"/>
      <c r="AM954" s="39"/>
      <c r="AN954" s="39"/>
      <c r="AO954" s="39"/>
    </row>
    <row r="955" spans="1:41" s="41" customFormat="1" ht="12.75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F955" s="39"/>
      <c r="AG955" s="39"/>
      <c r="AH955" s="39"/>
      <c r="AI955" s="39"/>
      <c r="AJ955" s="39"/>
      <c r="AK955" s="39"/>
      <c r="AL955" s="39"/>
      <c r="AM955" s="39"/>
      <c r="AN955" s="39"/>
      <c r="AO955" s="39"/>
    </row>
    <row r="956" spans="1:41" s="41" customFormat="1" ht="12.75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F956" s="39"/>
      <c r="AG956" s="39"/>
      <c r="AH956" s="39"/>
      <c r="AI956" s="39"/>
      <c r="AJ956" s="39"/>
      <c r="AK956" s="39"/>
      <c r="AL956" s="39"/>
      <c r="AM956" s="39"/>
      <c r="AN956" s="39"/>
      <c r="AO956" s="39"/>
    </row>
    <row r="957" spans="1:41" s="41" customFormat="1" ht="12.75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F957" s="39"/>
      <c r="AG957" s="39"/>
      <c r="AH957" s="39"/>
      <c r="AI957" s="39"/>
      <c r="AJ957" s="39"/>
      <c r="AK957" s="39"/>
      <c r="AL957" s="39"/>
      <c r="AM957" s="39"/>
      <c r="AN957" s="39"/>
      <c r="AO957" s="39"/>
    </row>
    <row r="958" spans="1:41" s="41" customFormat="1" ht="12.75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F958" s="39"/>
      <c r="AG958" s="39"/>
      <c r="AH958" s="39"/>
      <c r="AI958" s="39"/>
      <c r="AJ958" s="39"/>
      <c r="AK958" s="39"/>
      <c r="AL958" s="39"/>
      <c r="AM958" s="39"/>
      <c r="AN958" s="39"/>
      <c r="AO958" s="39"/>
    </row>
    <row r="959" spans="1:41" s="41" customFormat="1" ht="12.75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F959" s="39"/>
      <c r="AG959" s="39"/>
      <c r="AH959" s="39"/>
      <c r="AI959" s="39"/>
      <c r="AJ959" s="39"/>
      <c r="AK959" s="39"/>
      <c r="AL959" s="39"/>
      <c r="AM959" s="39"/>
      <c r="AN959" s="39"/>
      <c r="AO959" s="39"/>
    </row>
    <row r="960" spans="1:41" s="41" customFormat="1" ht="12.75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F960" s="39"/>
      <c r="AG960" s="39"/>
      <c r="AH960" s="39"/>
      <c r="AI960" s="39"/>
      <c r="AJ960" s="39"/>
      <c r="AK960" s="39"/>
      <c r="AL960" s="39"/>
      <c r="AM960" s="39"/>
      <c r="AN960" s="39"/>
      <c r="AO960" s="39"/>
    </row>
    <row r="961" spans="1:41" s="41" customFormat="1" ht="12.75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F961" s="39"/>
      <c r="AG961" s="39"/>
      <c r="AH961" s="39"/>
      <c r="AI961" s="39"/>
      <c r="AJ961" s="39"/>
      <c r="AK961" s="39"/>
      <c r="AL961" s="39"/>
      <c r="AM961" s="39"/>
      <c r="AN961" s="39"/>
      <c r="AO961" s="39"/>
    </row>
    <row r="962" spans="1:41" s="41" customFormat="1" ht="12.75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  <c r="AH962" s="39"/>
      <c r="AI962" s="39"/>
      <c r="AJ962" s="39"/>
      <c r="AK962" s="39"/>
      <c r="AL962" s="39"/>
      <c r="AM962" s="39"/>
      <c r="AN962" s="39"/>
      <c r="AO962" s="39"/>
    </row>
    <row r="963" spans="1:41" s="41" customFormat="1" ht="12.75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F963" s="39"/>
      <c r="AG963" s="39"/>
      <c r="AH963" s="39"/>
      <c r="AI963" s="39"/>
      <c r="AJ963" s="39"/>
      <c r="AK963" s="39"/>
      <c r="AL963" s="39"/>
      <c r="AM963" s="39"/>
      <c r="AN963" s="39"/>
      <c r="AO963" s="39"/>
    </row>
    <row r="964" spans="1:41" s="41" customFormat="1" ht="12.75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/>
      <c r="AN964" s="39"/>
      <c r="AO964" s="39"/>
    </row>
    <row r="965" spans="1:41" s="41" customFormat="1" ht="12.75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F965" s="39"/>
      <c r="AG965" s="39"/>
      <c r="AH965" s="39"/>
      <c r="AI965" s="39"/>
      <c r="AJ965" s="39"/>
      <c r="AK965" s="39"/>
      <c r="AL965" s="39"/>
      <c r="AM965" s="39"/>
      <c r="AN965" s="39"/>
      <c r="AO965" s="39"/>
    </row>
    <row r="966" spans="1:41" s="41" customFormat="1" ht="12.75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F966" s="39"/>
      <c r="AG966" s="39"/>
      <c r="AH966" s="39"/>
      <c r="AI966" s="39"/>
      <c r="AJ966" s="39"/>
      <c r="AK966" s="39"/>
      <c r="AL966" s="39"/>
      <c r="AM966" s="39"/>
      <c r="AN966" s="39"/>
      <c r="AO966" s="39"/>
    </row>
    <row r="967" spans="1:41" s="41" customFormat="1" ht="12.75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F967" s="39"/>
      <c r="AG967" s="39"/>
      <c r="AH967" s="39"/>
      <c r="AI967" s="39"/>
      <c r="AJ967" s="39"/>
      <c r="AK967" s="39"/>
      <c r="AL967" s="39"/>
      <c r="AM967" s="39"/>
      <c r="AN967" s="39"/>
      <c r="AO967" s="39"/>
    </row>
    <row r="968" spans="1:41" s="41" customFormat="1" ht="12.75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F968" s="39"/>
      <c r="AG968" s="39"/>
      <c r="AH968" s="39"/>
      <c r="AI968" s="39"/>
      <c r="AJ968" s="39"/>
      <c r="AK968" s="39"/>
      <c r="AL968" s="39"/>
      <c r="AM968" s="39"/>
      <c r="AN968" s="39"/>
      <c r="AO968" s="39"/>
    </row>
    <row r="969" spans="1:41" s="41" customFormat="1" ht="12.75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F969" s="39"/>
      <c r="AG969" s="39"/>
      <c r="AH969" s="39"/>
      <c r="AI969" s="39"/>
      <c r="AJ969" s="39"/>
      <c r="AK969" s="39"/>
      <c r="AL969" s="39"/>
      <c r="AM969" s="39"/>
      <c r="AN969" s="39"/>
      <c r="AO969" s="39"/>
    </row>
    <row r="970" spans="1:41" s="41" customFormat="1" ht="12.75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F970" s="39"/>
      <c r="AG970" s="39"/>
      <c r="AH970" s="39"/>
      <c r="AI970" s="39"/>
      <c r="AJ970" s="39"/>
      <c r="AK970" s="39"/>
      <c r="AL970" s="39"/>
      <c r="AM970" s="39"/>
      <c r="AN970" s="39"/>
      <c r="AO970" s="39"/>
    </row>
    <row r="971" spans="1:41" s="41" customFormat="1" ht="12.75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F971" s="39"/>
      <c r="AG971" s="39"/>
      <c r="AH971" s="39"/>
      <c r="AI971" s="39"/>
      <c r="AJ971" s="39"/>
      <c r="AK971" s="39"/>
      <c r="AL971" s="39"/>
      <c r="AM971" s="39"/>
      <c r="AN971" s="39"/>
      <c r="AO971" s="39"/>
    </row>
    <row r="972" spans="1:41" s="41" customFormat="1" ht="12.75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F972" s="39"/>
      <c r="AG972" s="39"/>
      <c r="AH972" s="39"/>
      <c r="AI972" s="39"/>
      <c r="AJ972" s="39"/>
      <c r="AK972" s="39"/>
      <c r="AL972" s="39"/>
      <c r="AM972" s="39"/>
      <c r="AN972" s="39"/>
      <c r="AO972" s="39"/>
    </row>
    <row r="973" spans="1:41" s="41" customFormat="1" ht="12.75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F973" s="39"/>
      <c r="AG973" s="39"/>
      <c r="AH973" s="39"/>
      <c r="AI973" s="39"/>
      <c r="AJ973" s="39"/>
      <c r="AK973" s="39"/>
      <c r="AL973" s="39"/>
      <c r="AM973" s="39"/>
      <c r="AN973" s="39"/>
      <c r="AO973" s="39"/>
    </row>
    <row r="974" spans="1:41" s="41" customFormat="1" ht="12.75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F974" s="39"/>
      <c r="AG974" s="39"/>
      <c r="AH974" s="39"/>
      <c r="AI974" s="39"/>
      <c r="AJ974" s="39"/>
      <c r="AK974" s="39"/>
      <c r="AL974" s="39"/>
      <c r="AM974" s="39"/>
      <c r="AN974" s="39"/>
      <c r="AO974" s="39"/>
    </row>
    <row r="975" spans="1:41" s="41" customFormat="1" ht="12.75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F975" s="39"/>
      <c r="AG975" s="39"/>
      <c r="AH975" s="39"/>
      <c r="AI975" s="39"/>
      <c r="AJ975" s="39"/>
      <c r="AK975" s="39"/>
      <c r="AL975" s="39"/>
      <c r="AM975" s="39"/>
      <c r="AN975" s="39"/>
      <c r="AO975" s="39"/>
    </row>
    <row r="976" spans="1:41" s="41" customFormat="1" ht="12.75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/>
      <c r="AN976" s="39"/>
      <c r="AO976" s="39"/>
    </row>
    <row r="977" spans="1:41" s="41" customFormat="1" ht="12.75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F977" s="39"/>
      <c r="AG977" s="39"/>
      <c r="AH977" s="39"/>
      <c r="AI977" s="39"/>
      <c r="AJ977" s="39"/>
      <c r="AK977" s="39"/>
      <c r="AL977" s="39"/>
      <c r="AM977" s="39"/>
      <c r="AN977" s="39"/>
      <c r="AO977" s="39"/>
    </row>
    <row r="978" spans="1:41" s="41" customFormat="1" ht="12.75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F978" s="39"/>
      <c r="AG978" s="39"/>
      <c r="AH978" s="39"/>
      <c r="AI978" s="39"/>
      <c r="AJ978" s="39"/>
      <c r="AK978" s="39"/>
      <c r="AL978" s="39"/>
      <c r="AM978" s="39"/>
      <c r="AN978" s="39"/>
      <c r="AO978" s="39"/>
    </row>
    <row r="979" spans="1:41" s="41" customFormat="1" ht="12.75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F979" s="39"/>
      <c r="AG979" s="39"/>
      <c r="AH979" s="39"/>
      <c r="AI979" s="39"/>
      <c r="AJ979" s="39"/>
      <c r="AK979" s="39"/>
      <c r="AL979" s="39"/>
      <c r="AM979" s="39"/>
      <c r="AN979" s="39"/>
      <c r="AO979" s="39"/>
    </row>
    <row r="980" spans="1:41" s="41" customFormat="1" ht="12.75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F980" s="39"/>
      <c r="AG980" s="39"/>
      <c r="AH980" s="39"/>
      <c r="AI980" s="39"/>
      <c r="AJ980" s="39"/>
      <c r="AK980" s="39"/>
      <c r="AL980" s="39"/>
      <c r="AM980" s="39"/>
      <c r="AN980" s="39"/>
      <c r="AO980" s="39"/>
    </row>
    <row r="981" spans="1:41" s="41" customFormat="1" ht="12.75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F981" s="39"/>
      <c r="AG981" s="39"/>
      <c r="AH981" s="39"/>
      <c r="AI981" s="39"/>
      <c r="AJ981" s="39"/>
      <c r="AK981" s="39"/>
      <c r="AL981" s="39"/>
      <c r="AM981" s="39"/>
      <c r="AN981" s="39"/>
      <c r="AO981" s="39"/>
    </row>
    <row r="982" spans="1:41" s="41" customFormat="1" ht="12.75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F982" s="39"/>
      <c r="AG982" s="39"/>
      <c r="AH982" s="39"/>
      <c r="AI982" s="39"/>
      <c r="AJ982" s="39"/>
      <c r="AK982" s="39"/>
      <c r="AL982" s="39"/>
      <c r="AM982" s="39"/>
      <c r="AN982" s="39"/>
      <c r="AO982" s="39"/>
    </row>
    <row r="983" spans="1:41" s="41" customFormat="1" ht="12.75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F983" s="39"/>
      <c r="AG983" s="39"/>
      <c r="AH983" s="39"/>
      <c r="AI983" s="39"/>
      <c r="AJ983" s="39"/>
      <c r="AK983" s="39"/>
      <c r="AL983" s="39"/>
      <c r="AM983" s="39"/>
      <c r="AN983" s="39"/>
      <c r="AO983" s="39"/>
    </row>
    <row r="984" spans="1:41" s="41" customFormat="1" ht="12.75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F984" s="39"/>
      <c r="AG984" s="39"/>
      <c r="AH984" s="39"/>
      <c r="AI984" s="39"/>
      <c r="AJ984" s="39"/>
      <c r="AK984" s="39"/>
      <c r="AL984" s="39"/>
      <c r="AM984" s="39"/>
      <c r="AN984" s="39"/>
      <c r="AO984" s="39"/>
    </row>
    <row r="985" spans="1:41" s="41" customFormat="1" ht="12.75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F985" s="39"/>
      <c r="AG985" s="39"/>
      <c r="AH985" s="39"/>
      <c r="AI985" s="39"/>
      <c r="AJ985" s="39"/>
      <c r="AK985" s="39"/>
      <c r="AL985" s="39"/>
      <c r="AM985" s="39"/>
      <c r="AN985" s="39"/>
      <c r="AO985" s="39"/>
    </row>
    <row r="986" spans="1:41" s="41" customFormat="1" ht="12.75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F986" s="39"/>
      <c r="AG986" s="39"/>
      <c r="AH986" s="39"/>
      <c r="AI986" s="39"/>
      <c r="AJ986" s="39"/>
      <c r="AK986" s="39"/>
      <c r="AL986" s="39"/>
      <c r="AM986" s="39"/>
      <c r="AN986" s="39"/>
      <c r="AO986" s="39"/>
    </row>
    <row r="987" spans="1:41" s="41" customFormat="1" ht="12.75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F987" s="39"/>
      <c r="AG987" s="39"/>
      <c r="AH987" s="39"/>
      <c r="AI987" s="39"/>
      <c r="AJ987" s="39"/>
      <c r="AK987" s="39"/>
      <c r="AL987" s="39"/>
      <c r="AM987" s="39"/>
      <c r="AN987" s="39"/>
      <c r="AO987" s="39"/>
    </row>
    <row r="988" spans="1:41" s="41" customFormat="1" ht="12.75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/>
      <c r="AN988" s="39"/>
      <c r="AO988" s="39"/>
    </row>
    <row r="989" spans="1:41" s="41" customFormat="1" ht="12.75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  <c r="AH989" s="39"/>
      <c r="AI989" s="39"/>
      <c r="AJ989" s="39"/>
      <c r="AK989" s="39"/>
      <c r="AL989" s="39"/>
      <c r="AM989" s="39"/>
      <c r="AN989" s="39"/>
      <c r="AO989" s="39"/>
    </row>
    <row r="990" spans="1:41" s="41" customFormat="1" ht="12.75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F990" s="39"/>
      <c r="AG990" s="39"/>
      <c r="AH990" s="39"/>
      <c r="AI990" s="39"/>
      <c r="AJ990" s="39"/>
      <c r="AK990" s="39"/>
      <c r="AL990" s="39"/>
      <c r="AM990" s="39"/>
      <c r="AN990" s="39"/>
      <c r="AO990" s="39"/>
    </row>
    <row r="991" spans="1:41" s="41" customFormat="1" ht="12.75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F991" s="39"/>
      <c r="AG991" s="39"/>
      <c r="AH991" s="39"/>
      <c r="AI991" s="39"/>
      <c r="AJ991" s="39"/>
      <c r="AK991" s="39"/>
      <c r="AL991" s="39"/>
      <c r="AM991" s="39"/>
      <c r="AN991" s="39"/>
      <c r="AO991" s="39"/>
    </row>
    <row r="992" spans="1:41" s="41" customFormat="1" ht="12.75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F992" s="39"/>
      <c r="AG992" s="39"/>
      <c r="AH992" s="39"/>
      <c r="AI992" s="39"/>
      <c r="AJ992" s="39"/>
      <c r="AK992" s="39"/>
      <c r="AL992" s="39"/>
      <c r="AM992" s="39"/>
      <c r="AN992" s="39"/>
      <c r="AO992" s="39"/>
    </row>
    <row r="993" spans="1:41" s="41" customFormat="1" ht="12.75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F993" s="39"/>
      <c r="AG993" s="39"/>
      <c r="AH993" s="39"/>
      <c r="AI993" s="39"/>
      <c r="AJ993" s="39"/>
      <c r="AK993" s="39"/>
      <c r="AL993" s="39"/>
      <c r="AM993" s="39"/>
      <c r="AN993" s="39"/>
      <c r="AO993" s="39"/>
    </row>
    <row r="994" spans="1:41" s="41" customFormat="1" ht="12.75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F994" s="39"/>
      <c r="AG994" s="39"/>
      <c r="AH994" s="39"/>
      <c r="AI994" s="39"/>
      <c r="AJ994" s="39"/>
      <c r="AK994" s="39"/>
      <c r="AL994" s="39"/>
      <c r="AM994" s="39"/>
      <c r="AN994" s="39"/>
      <c r="AO994" s="39"/>
    </row>
    <row r="995" spans="1:41" s="41" customFormat="1" ht="12.75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F995" s="39"/>
      <c r="AG995" s="39"/>
      <c r="AH995" s="39"/>
      <c r="AI995" s="39"/>
      <c r="AJ995" s="39"/>
      <c r="AK995" s="39"/>
      <c r="AL995" s="39"/>
      <c r="AM995" s="39"/>
      <c r="AN995" s="39"/>
      <c r="AO995" s="39"/>
    </row>
    <row r="996" spans="1:41" s="41" customFormat="1" ht="12.75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F996" s="39"/>
      <c r="AG996" s="39"/>
      <c r="AH996" s="39"/>
      <c r="AI996" s="39"/>
      <c r="AJ996" s="39"/>
      <c r="AK996" s="39"/>
      <c r="AL996" s="39"/>
      <c r="AM996" s="39"/>
      <c r="AN996" s="39"/>
      <c r="AO996" s="39"/>
    </row>
    <row r="997" spans="1:41" s="41" customFormat="1" ht="12.75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F997" s="39"/>
      <c r="AG997" s="39"/>
      <c r="AH997" s="39"/>
      <c r="AI997" s="39"/>
      <c r="AJ997" s="39"/>
      <c r="AK997" s="39"/>
      <c r="AL997" s="39"/>
      <c r="AM997" s="39"/>
      <c r="AN997" s="39"/>
      <c r="AO997" s="39"/>
    </row>
    <row r="998" spans="1:41" s="41" customFormat="1" ht="12.75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/>
      <c r="AN998" s="39"/>
      <c r="AO998" s="39"/>
    </row>
    <row r="999" spans="1:41" s="41" customFormat="1" ht="12.75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F999" s="39"/>
      <c r="AG999" s="39"/>
      <c r="AH999" s="39"/>
      <c r="AI999" s="39"/>
      <c r="AJ999" s="39"/>
      <c r="AK999" s="39"/>
      <c r="AL999" s="39"/>
      <c r="AM999" s="39"/>
      <c r="AN999" s="39"/>
      <c r="AO999" s="39"/>
    </row>
    <row r="1000" spans="1:41" s="41" customFormat="1" ht="12.75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/>
      <c r="AN1000" s="39"/>
      <c r="AO1000" s="39"/>
    </row>
    <row r="1001" spans="1:41" s="41" customFormat="1" ht="12.75">
      <c r="A1001" s="39"/>
      <c r="B1001" s="39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F1001" s="39"/>
      <c r="AG1001" s="39"/>
      <c r="AH1001" s="39"/>
      <c r="AI1001" s="39"/>
      <c r="AJ1001" s="39"/>
      <c r="AK1001" s="39"/>
      <c r="AL1001" s="39"/>
      <c r="AM1001" s="39"/>
      <c r="AN1001" s="39"/>
      <c r="AO1001" s="39"/>
    </row>
    <row r="1002" spans="1:41" s="41" customFormat="1" ht="12.75">
      <c r="A1002" s="39"/>
      <c r="B1002" s="39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F1002" s="39"/>
      <c r="AG1002" s="39"/>
      <c r="AH1002" s="39"/>
      <c r="AI1002" s="39"/>
      <c r="AJ1002" s="39"/>
      <c r="AK1002" s="39"/>
      <c r="AL1002" s="39"/>
      <c r="AM1002" s="39"/>
      <c r="AN1002" s="39"/>
      <c r="AO1002" s="39"/>
    </row>
    <row r="1003" spans="1:41" s="41" customFormat="1" ht="12.75">
      <c r="A1003" s="39"/>
      <c r="B1003" s="39"/>
      <c r="C1003" s="39"/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F1003" s="39"/>
      <c r="AG1003" s="39"/>
      <c r="AH1003" s="39"/>
      <c r="AI1003" s="39"/>
      <c r="AJ1003" s="39"/>
      <c r="AK1003" s="39"/>
      <c r="AL1003" s="39"/>
      <c r="AM1003" s="39"/>
      <c r="AN1003" s="39"/>
      <c r="AO1003" s="39"/>
    </row>
    <row r="1004" spans="1:41" s="41" customFormat="1" ht="12.75">
      <c r="A1004" s="39"/>
      <c r="B1004" s="39"/>
      <c r="C1004" s="39"/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F1004" s="39"/>
      <c r="AG1004" s="39"/>
      <c r="AH1004" s="39"/>
      <c r="AI1004" s="39"/>
      <c r="AJ1004" s="39"/>
      <c r="AK1004" s="39"/>
      <c r="AL1004" s="39"/>
      <c r="AM1004" s="39"/>
      <c r="AN1004" s="39"/>
      <c r="AO1004" s="39"/>
    </row>
    <row r="1005" spans="1:41" s="41" customFormat="1" ht="12.75">
      <c r="A1005" s="39"/>
      <c r="B1005" s="39"/>
      <c r="C1005" s="39"/>
      <c r="D1005" s="39"/>
      <c r="E1005" s="39"/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F1005" s="39"/>
      <c r="AG1005" s="39"/>
      <c r="AH1005" s="39"/>
      <c r="AI1005" s="39"/>
      <c r="AJ1005" s="39"/>
      <c r="AK1005" s="39"/>
      <c r="AL1005" s="39"/>
      <c r="AM1005" s="39"/>
      <c r="AN1005" s="39"/>
      <c r="AO1005" s="39"/>
    </row>
    <row r="1006" spans="1:41" s="41" customFormat="1" ht="12.75">
      <c r="A1006" s="39"/>
      <c r="B1006" s="39"/>
      <c r="C1006" s="39"/>
      <c r="D1006" s="39"/>
      <c r="E1006" s="39"/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F1006" s="39"/>
      <c r="AG1006" s="39"/>
      <c r="AH1006" s="39"/>
      <c r="AI1006" s="39"/>
      <c r="AJ1006" s="39"/>
      <c r="AK1006" s="39"/>
      <c r="AL1006" s="39"/>
      <c r="AM1006" s="39"/>
      <c r="AN1006" s="39"/>
      <c r="AO1006" s="39"/>
    </row>
    <row r="1007" spans="1:41" s="41" customFormat="1" ht="12.75">
      <c r="A1007" s="39"/>
      <c r="B1007" s="39"/>
      <c r="C1007" s="39"/>
      <c r="D1007" s="39"/>
      <c r="E1007" s="39"/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F1007" s="39"/>
      <c r="AG1007" s="39"/>
      <c r="AH1007" s="39"/>
      <c r="AI1007" s="39"/>
      <c r="AJ1007" s="39"/>
      <c r="AK1007" s="39"/>
      <c r="AL1007" s="39"/>
      <c r="AM1007" s="39"/>
      <c r="AN1007" s="39"/>
      <c r="AO1007" s="39"/>
    </row>
    <row r="1008" spans="1:41" s="41" customFormat="1" ht="12.75">
      <c r="A1008" s="39"/>
      <c r="B1008" s="39"/>
      <c r="C1008" s="39"/>
      <c r="D1008" s="39"/>
      <c r="E1008" s="39"/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F1008" s="39"/>
      <c r="AG1008" s="39"/>
      <c r="AH1008" s="39"/>
      <c r="AI1008" s="39"/>
      <c r="AJ1008" s="39"/>
      <c r="AK1008" s="39"/>
      <c r="AL1008" s="39"/>
      <c r="AM1008" s="39"/>
      <c r="AN1008" s="39"/>
      <c r="AO1008" s="39"/>
    </row>
    <row r="1009" spans="1:41" s="41" customFormat="1" ht="12.75">
      <c r="A1009" s="39"/>
      <c r="B1009" s="39"/>
      <c r="C1009" s="39"/>
      <c r="D1009" s="39"/>
      <c r="E1009" s="39"/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F1009" s="39"/>
      <c r="AG1009" s="39"/>
      <c r="AH1009" s="39"/>
      <c r="AI1009" s="39"/>
      <c r="AJ1009" s="39"/>
      <c r="AK1009" s="39"/>
      <c r="AL1009" s="39"/>
      <c r="AM1009" s="39"/>
      <c r="AN1009" s="39"/>
      <c r="AO1009" s="39"/>
    </row>
    <row r="1010" spans="1:41" s="41" customFormat="1" ht="12.75">
      <c r="A1010" s="39"/>
      <c r="B1010" s="39"/>
      <c r="C1010" s="39"/>
      <c r="D1010" s="39"/>
      <c r="E1010" s="39"/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F1010" s="39"/>
      <c r="AG1010" s="39"/>
      <c r="AH1010" s="39"/>
      <c r="AI1010" s="39"/>
      <c r="AJ1010" s="39"/>
      <c r="AK1010" s="39"/>
      <c r="AL1010" s="39"/>
      <c r="AM1010" s="39"/>
      <c r="AN1010" s="39"/>
      <c r="AO1010" s="39"/>
    </row>
    <row r="1011" spans="1:41" s="41" customFormat="1" ht="12.75">
      <c r="A1011" s="39"/>
      <c r="B1011" s="39"/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F1011" s="39"/>
      <c r="AG1011" s="39"/>
      <c r="AH1011" s="39"/>
      <c r="AI1011" s="39"/>
      <c r="AJ1011" s="39"/>
      <c r="AK1011" s="39"/>
      <c r="AL1011" s="39"/>
      <c r="AM1011" s="39"/>
      <c r="AN1011" s="39"/>
      <c r="AO1011" s="39"/>
    </row>
    <row r="1012" spans="1:41" s="41" customFormat="1" ht="12.75">
      <c r="A1012" s="39"/>
      <c r="B1012" s="39"/>
      <c r="C1012" s="39"/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</row>
    <row r="1013" spans="1:41" s="41" customFormat="1" ht="12.75">
      <c r="A1013" s="39"/>
      <c r="B1013" s="39"/>
      <c r="C1013" s="39"/>
      <c r="D1013" s="39"/>
      <c r="E1013" s="39"/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F1013" s="39"/>
      <c r="AG1013" s="39"/>
      <c r="AH1013" s="39"/>
      <c r="AI1013" s="39"/>
      <c r="AJ1013" s="39"/>
      <c r="AK1013" s="39"/>
      <c r="AL1013" s="39"/>
      <c r="AM1013" s="39"/>
      <c r="AN1013" s="39"/>
      <c r="AO1013" s="39"/>
    </row>
    <row r="1014" spans="1:41" s="41" customFormat="1" ht="12.75">
      <c r="A1014" s="39"/>
      <c r="B1014" s="39"/>
      <c r="C1014" s="39"/>
      <c r="D1014" s="39"/>
      <c r="E1014" s="39"/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</row>
    <row r="1015" spans="1:41" s="41" customFormat="1" ht="12.75">
      <c r="A1015" s="39"/>
      <c r="B1015" s="39"/>
      <c r="C1015" s="39"/>
      <c r="D1015" s="39"/>
      <c r="E1015" s="39"/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  <c r="AA1015" s="39"/>
      <c r="AB1015" s="39"/>
      <c r="AC1015" s="39"/>
      <c r="AD1015" s="39"/>
      <c r="AE1015" s="39"/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</row>
    <row r="1016" spans="1:41" s="41" customFormat="1" ht="12.75">
      <c r="A1016" s="39"/>
      <c r="B1016" s="39"/>
      <c r="C1016" s="39"/>
      <c r="D1016" s="39"/>
      <c r="E1016" s="39"/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F1016" s="39"/>
      <c r="AG1016" s="39"/>
      <c r="AH1016" s="39"/>
      <c r="AI1016" s="39"/>
      <c r="AJ1016" s="39"/>
      <c r="AK1016" s="39"/>
      <c r="AL1016" s="39"/>
      <c r="AM1016" s="39"/>
      <c r="AN1016" s="39"/>
      <c r="AO1016" s="39"/>
    </row>
    <row r="1017" spans="1:41" s="41" customFormat="1" ht="12.75">
      <c r="A1017" s="39"/>
      <c r="B1017" s="39"/>
      <c r="C1017" s="39"/>
      <c r="D1017" s="39"/>
      <c r="E1017" s="39"/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  <c r="S1017" s="39"/>
      <c r="T1017" s="39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F1017" s="39"/>
      <c r="AG1017" s="39"/>
      <c r="AH1017" s="39"/>
      <c r="AI1017" s="39"/>
      <c r="AJ1017" s="39"/>
      <c r="AK1017" s="39"/>
      <c r="AL1017" s="39"/>
      <c r="AM1017" s="39"/>
      <c r="AN1017" s="39"/>
      <c r="AO1017" s="39"/>
    </row>
    <row r="1018" spans="1:41" s="41" customFormat="1" ht="12.75">
      <c r="A1018" s="39"/>
      <c r="B1018" s="39"/>
      <c r="C1018" s="39"/>
      <c r="D1018" s="39"/>
      <c r="E1018" s="39"/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F1018" s="39"/>
      <c r="AG1018" s="39"/>
      <c r="AH1018" s="39"/>
      <c r="AI1018" s="39"/>
      <c r="AJ1018" s="39"/>
      <c r="AK1018" s="39"/>
      <c r="AL1018" s="39"/>
      <c r="AM1018" s="39"/>
      <c r="AN1018" s="39"/>
      <c r="AO1018" s="39"/>
    </row>
    <row r="1019" spans="1:41" s="41" customFormat="1" ht="12.75">
      <c r="A1019" s="39"/>
      <c r="B1019" s="39"/>
      <c r="C1019" s="39"/>
      <c r="D1019" s="39"/>
      <c r="E1019" s="39"/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  <c r="S1019" s="39"/>
      <c r="T1019" s="39"/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F1019" s="39"/>
      <c r="AG1019" s="39"/>
      <c r="AH1019" s="39"/>
      <c r="AI1019" s="39"/>
      <c r="AJ1019" s="39"/>
      <c r="AK1019" s="39"/>
      <c r="AL1019" s="39"/>
      <c r="AM1019" s="39"/>
      <c r="AN1019" s="39"/>
      <c r="AO1019" s="39"/>
    </row>
    <row r="1020" spans="1:41" s="41" customFormat="1" ht="12.75">
      <c r="A1020" s="39"/>
      <c r="B1020" s="39"/>
      <c r="C1020" s="39"/>
      <c r="D1020" s="39"/>
      <c r="E1020" s="39"/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  <c r="R1020" s="39"/>
      <c r="S1020" s="39"/>
      <c r="T1020" s="39"/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F1020" s="39"/>
      <c r="AG1020" s="39"/>
      <c r="AH1020" s="39"/>
      <c r="AI1020" s="39"/>
      <c r="AJ1020" s="39"/>
      <c r="AK1020" s="39"/>
      <c r="AL1020" s="39"/>
      <c r="AM1020" s="39"/>
      <c r="AN1020" s="39"/>
      <c r="AO1020" s="39"/>
    </row>
    <row r="1021" spans="1:41" s="41" customFormat="1" ht="12.75">
      <c r="A1021" s="39"/>
      <c r="B1021" s="39"/>
      <c r="C1021" s="39"/>
      <c r="D1021" s="39"/>
      <c r="E1021" s="39"/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  <c r="S1021" s="39"/>
      <c r="T1021" s="39"/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F1021" s="39"/>
      <c r="AG1021" s="39"/>
      <c r="AH1021" s="39"/>
      <c r="AI1021" s="39"/>
      <c r="AJ1021" s="39"/>
      <c r="AK1021" s="39"/>
      <c r="AL1021" s="39"/>
      <c r="AM1021" s="39"/>
      <c r="AN1021" s="39"/>
      <c r="AO1021" s="39"/>
    </row>
    <row r="1022" spans="1:41" s="41" customFormat="1" ht="12.75">
      <c r="A1022" s="39"/>
      <c r="B1022" s="39"/>
      <c r="C1022" s="39"/>
      <c r="D1022" s="39"/>
      <c r="E1022" s="39"/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F1022" s="39"/>
      <c r="AG1022" s="39"/>
      <c r="AH1022" s="39"/>
      <c r="AI1022" s="39"/>
      <c r="AJ1022" s="39"/>
      <c r="AK1022" s="39"/>
      <c r="AL1022" s="39"/>
      <c r="AM1022" s="39"/>
      <c r="AN1022" s="39"/>
      <c r="AO1022" s="39"/>
    </row>
    <row r="1023" spans="1:41" s="41" customFormat="1" ht="12.75">
      <c r="A1023" s="39"/>
      <c r="B1023" s="39"/>
      <c r="C1023" s="39"/>
      <c r="D1023" s="39"/>
      <c r="E1023" s="39"/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F1023" s="39"/>
      <c r="AG1023" s="39"/>
      <c r="AH1023" s="39"/>
      <c r="AI1023" s="39"/>
      <c r="AJ1023" s="39"/>
      <c r="AK1023" s="39"/>
      <c r="AL1023" s="39"/>
      <c r="AM1023" s="39"/>
      <c r="AN1023" s="39"/>
      <c r="AO1023" s="39"/>
    </row>
    <row r="1024" spans="1:41" s="41" customFormat="1" ht="12.75">
      <c r="A1024" s="39"/>
      <c r="B1024" s="39"/>
      <c r="C1024" s="39"/>
      <c r="D1024" s="39"/>
      <c r="E1024" s="39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/>
      <c r="AN1024" s="39"/>
      <c r="AO1024" s="39"/>
    </row>
    <row r="1025" spans="1:41" s="41" customFormat="1" ht="12.75">
      <c r="A1025" s="39"/>
      <c r="B1025" s="39"/>
      <c r="C1025" s="39"/>
      <c r="D1025" s="39"/>
      <c r="E1025" s="39"/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  <c r="S1025" s="39"/>
      <c r="T1025" s="39"/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F1025" s="39"/>
      <c r="AG1025" s="39"/>
      <c r="AH1025" s="39"/>
      <c r="AI1025" s="39"/>
      <c r="AJ1025" s="39"/>
      <c r="AK1025" s="39"/>
      <c r="AL1025" s="39"/>
      <c r="AM1025" s="39"/>
      <c r="AN1025" s="39"/>
      <c r="AO1025" s="39"/>
    </row>
    <row r="1026" spans="1:41" s="41" customFormat="1" ht="12.75">
      <c r="A1026" s="39"/>
      <c r="B1026" s="39"/>
      <c r="C1026" s="39"/>
      <c r="D1026" s="39"/>
      <c r="E1026" s="39"/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  <c r="S1026" s="39"/>
      <c r="T1026" s="39"/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F1026" s="39"/>
      <c r="AG1026" s="39"/>
      <c r="AH1026" s="39"/>
      <c r="AI1026" s="39"/>
      <c r="AJ1026" s="39"/>
      <c r="AK1026" s="39"/>
      <c r="AL1026" s="39"/>
      <c r="AM1026" s="39"/>
      <c r="AN1026" s="39"/>
      <c r="AO1026" s="39"/>
    </row>
    <row r="1027" spans="1:41" s="41" customFormat="1" ht="12.75">
      <c r="A1027" s="39"/>
      <c r="B1027" s="39"/>
      <c r="C1027" s="39"/>
      <c r="D1027" s="39"/>
      <c r="E1027" s="39"/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F1027" s="39"/>
      <c r="AG1027" s="39"/>
      <c r="AH1027" s="39"/>
      <c r="AI1027" s="39"/>
      <c r="AJ1027" s="39"/>
      <c r="AK1027" s="39"/>
      <c r="AL1027" s="39"/>
      <c r="AM1027" s="39"/>
      <c r="AN1027" s="39"/>
      <c r="AO1027" s="39"/>
    </row>
    <row r="1028" spans="1:41" s="41" customFormat="1" ht="12.75">
      <c r="A1028" s="39"/>
      <c r="B1028" s="39"/>
      <c r="C1028" s="39"/>
      <c r="D1028" s="39"/>
      <c r="E1028" s="39"/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/>
      <c r="Z1028" s="39"/>
      <c r="AA1028" s="39"/>
      <c r="AB1028" s="39"/>
      <c r="AC1028" s="39"/>
      <c r="AD1028" s="39"/>
      <c r="AE1028" s="39"/>
      <c r="AF1028" s="39"/>
      <c r="AG1028" s="39"/>
      <c r="AH1028" s="39"/>
      <c r="AI1028" s="39"/>
      <c r="AJ1028" s="39"/>
      <c r="AK1028" s="39"/>
      <c r="AL1028" s="39"/>
      <c r="AM1028" s="39"/>
      <c r="AN1028" s="39"/>
      <c r="AO1028" s="39"/>
    </row>
    <row r="1029" spans="1:41" s="41" customFormat="1" ht="12.75">
      <c r="A1029" s="39"/>
      <c r="B1029" s="39"/>
      <c r="C1029" s="39"/>
      <c r="D1029" s="39"/>
      <c r="E1029" s="39"/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F1029" s="39"/>
      <c r="AG1029" s="39"/>
      <c r="AH1029" s="39"/>
      <c r="AI1029" s="39"/>
      <c r="AJ1029" s="39"/>
      <c r="AK1029" s="39"/>
      <c r="AL1029" s="39"/>
      <c r="AM1029" s="39"/>
      <c r="AN1029" s="39"/>
      <c r="AO1029" s="39"/>
    </row>
    <row r="1030" spans="1:41" s="41" customFormat="1" ht="12.75">
      <c r="A1030" s="39"/>
      <c r="B1030" s="39"/>
      <c r="C1030" s="39"/>
      <c r="D1030" s="39"/>
      <c r="E1030" s="39"/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F1030" s="39"/>
      <c r="AG1030" s="39"/>
      <c r="AH1030" s="39"/>
      <c r="AI1030" s="39"/>
      <c r="AJ1030" s="39"/>
      <c r="AK1030" s="39"/>
      <c r="AL1030" s="39"/>
      <c r="AM1030" s="39"/>
      <c r="AN1030" s="39"/>
      <c r="AO1030" s="39"/>
    </row>
    <row r="1031" spans="1:41" s="41" customFormat="1" ht="12.75">
      <c r="A1031" s="39"/>
      <c r="B1031" s="39"/>
      <c r="C1031" s="39"/>
      <c r="D1031" s="39"/>
      <c r="E1031" s="39"/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9"/>
      <c r="AB1031" s="39"/>
      <c r="AC1031" s="39"/>
      <c r="AD1031" s="39"/>
      <c r="AE1031" s="39"/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</row>
    <row r="1032" spans="1:41" s="41" customFormat="1" ht="12.75">
      <c r="A1032" s="39"/>
      <c r="B1032" s="39"/>
      <c r="C1032" s="39"/>
      <c r="D1032" s="39"/>
      <c r="E1032" s="39"/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/>
      <c r="Z1032" s="39"/>
      <c r="AA1032" s="39"/>
      <c r="AB1032" s="39"/>
      <c r="AC1032" s="39"/>
      <c r="AD1032" s="39"/>
      <c r="AE1032" s="39"/>
      <c r="AF1032" s="39"/>
      <c r="AG1032" s="39"/>
      <c r="AH1032" s="39"/>
      <c r="AI1032" s="39"/>
      <c r="AJ1032" s="39"/>
      <c r="AK1032" s="39"/>
      <c r="AL1032" s="39"/>
      <c r="AM1032" s="39"/>
      <c r="AN1032" s="39"/>
      <c r="AO1032" s="39"/>
    </row>
    <row r="1033" spans="1:41" s="41" customFormat="1" ht="12.75">
      <c r="A1033" s="39"/>
      <c r="B1033" s="39"/>
      <c r="C1033" s="39"/>
      <c r="D1033" s="39"/>
      <c r="E1033" s="39"/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/>
      <c r="AN1033" s="39"/>
      <c r="AO1033" s="39"/>
    </row>
    <row r="1034" spans="1:41" s="41" customFormat="1" ht="12.75">
      <c r="A1034" s="39"/>
      <c r="B1034" s="39"/>
      <c r="C1034" s="39"/>
      <c r="D1034" s="39"/>
      <c r="E1034" s="39"/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F1034" s="39"/>
      <c r="AG1034" s="39"/>
      <c r="AH1034" s="39"/>
      <c r="AI1034" s="39"/>
      <c r="AJ1034" s="39"/>
      <c r="AK1034" s="39"/>
      <c r="AL1034" s="39"/>
      <c r="AM1034" s="39"/>
      <c r="AN1034" s="39"/>
      <c r="AO1034" s="39"/>
    </row>
    <row r="1035" spans="1:41" s="41" customFormat="1" ht="12.75">
      <c r="A1035" s="39"/>
      <c r="B1035" s="39"/>
      <c r="C1035" s="39"/>
      <c r="D1035" s="39"/>
      <c r="E1035" s="39"/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F1035" s="39"/>
      <c r="AG1035" s="39"/>
      <c r="AH1035" s="39"/>
      <c r="AI1035" s="39"/>
      <c r="AJ1035" s="39"/>
      <c r="AK1035" s="39"/>
      <c r="AL1035" s="39"/>
      <c r="AM1035" s="39"/>
      <c r="AN1035" s="39"/>
      <c r="AO1035" s="39"/>
    </row>
    <row r="1036" spans="1:41" s="41" customFormat="1" ht="12.75">
      <c r="A1036" s="39"/>
      <c r="B1036" s="39"/>
      <c r="C1036" s="39"/>
      <c r="D1036" s="39"/>
      <c r="E1036" s="39"/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/>
      <c r="AN1036" s="39"/>
      <c r="AO1036" s="39"/>
    </row>
    <row r="1037" spans="1:41" s="41" customFormat="1" ht="12.75">
      <c r="A1037" s="39"/>
      <c r="B1037" s="39"/>
      <c r="C1037" s="39"/>
      <c r="D1037" s="39"/>
      <c r="E1037" s="39"/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  <c r="S1037" s="39"/>
      <c r="T1037" s="39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F1037" s="39"/>
      <c r="AG1037" s="39"/>
      <c r="AH1037" s="39"/>
      <c r="AI1037" s="39"/>
      <c r="AJ1037" s="39"/>
      <c r="AK1037" s="39"/>
      <c r="AL1037" s="39"/>
      <c r="AM1037" s="39"/>
      <c r="AN1037" s="39"/>
      <c r="AO1037" s="39"/>
    </row>
    <row r="1038" spans="1:41" s="41" customFormat="1" ht="12.75">
      <c r="A1038" s="39"/>
      <c r="B1038" s="39"/>
      <c r="C1038" s="39"/>
      <c r="D1038" s="39"/>
      <c r="E1038" s="39"/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F1038" s="39"/>
      <c r="AG1038" s="39"/>
      <c r="AH1038" s="39"/>
      <c r="AI1038" s="39"/>
      <c r="AJ1038" s="39"/>
      <c r="AK1038" s="39"/>
      <c r="AL1038" s="39"/>
      <c r="AM1038" s="39"/>
      <c r="AN1038" s="39"/>
      <c r="AO1038" s="39"/>
    </row>
    <row r="1039" spans="1:41" s="41" customFormat="1" ht="12.75">
      <c r="A1039" s="39"/>
      <c r="B1039" s="39"/>
      <c r="C1039" s="39"/>
      <c r="D1039" s="39"/>
      <c r="E1039" s="39"/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F1039" s="39"/>
      <c r="AG1039" s="39"/>
      <c r="AH1039" s="39"/>
      <c r="AI1039" s="39"/>
      <c r="AJ1039" s="39"/>
      <c r="AK1039" s="39"/>
      <c r="AL1039" s="39"/>
      <c r="AM1039" s="39"/>
      <c r="AN1039" s="39"/>
      <c r="AO1039" s="39"/>
    </row>
    <row r="1040" spans="1:41" s="41" customFormat="1" ht="12.75">
      <c r="A1040" s="39"/>
      <c r="B1040" s="39"/>
      <c r="C1040" s="39"/>
      <c r="D1040" s="39"/>
      <c r="E1040" s="39"/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F1040" s="39"/>
      <c r="AG1040" s="39"/>
      <c r="AH1040" s="39"/>
      <c r="AI1040" s="39"/>
      <c r="AJ1040" s="39"/>
      <c r="AK1040" s="39"/>
      <c r="AL1040" s="39"/>
      <c r="AM1040" s="39"/>
      <c r="AN1040" s="39"/>
      <c r="AO1040" s="39"/>
    </row>
    <row r="1041" spans="1:41" s="41" customFormat="1" ht="12.75">
      <c r="A1041" s="39"/>
      <c r="B1041" s="39"/>
      <c r="C1041" s="39"/>
      <c r="D1041" s="39"/>
      <c r="E1041" s="39"/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  <c r="S1041" s="39"/>
      <c r="T1041" s="39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F1041" s="39"/>
      <c r="AG1041" s="39"/>
      <c r="AH1041" s="39"/>
      <c r="AI1041" s="39"/>
      <c r="AJ1041" s="39"/>
      <c r="AK1041" s="39"/>
      <c r="AL1041" s="39"/>
      <c r="AM1041" s="39"/>
      <c r="AN1041" s="39"/>
      <c r="AO1041" s="39"/>
    </row>
    <row r="1042" spans="1:41" s="41" customFormat="1" ht="12.75">
      <c r="A1042" s="39"/>
      <c r="B1042" s="39"/>
      <c r="C1042" s="39"/>
      <c r="D1042" s="39"/>
      <c r="E1042" s="39"/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F1042" s="39"/>
      <c r="AG1042" s="39"/>
      <c r="AH1042" s="39"/>
      <c r="AI1042" s="39"/>
      <c r="AJ1042" s="39"/>
      <c r="AK1042" s="39"/>
      <c r="AL1042" s="39"/>
      <c r="AM1042" s="39"/>
      <c r="AN1042" s="39"/>
      <c r="AO1042" s="39"/>
    </row>
    <row r="1043" spans="1:41" s="41" customFormat="1" ht="12.75">
      <c r="A1043" s="39"/>
      <c r="B1043" s="39"/>
      <c r="C1043" s="39"/>
      <c r="D1043" s="39"/>
      <c r="E1043" s="39"/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F1043" s="39"/>
      <c r="AG1043" s="39"/>
      <c r="AH1043" s="39"/>
      <c r="AI1043" s="39"/>
      <c r="AJ1043" s="39"/>
      <c r="AK1043" s="39"/>
      <c r="AL1043" s="39"/>
      <c r="AM1043" s="39"/>
      <c r="AN1043" s="39"/>
      <c r="AO1043" s="39"/>
    </row>
    <row r="1044" spans="1:41" s="41" customFormat="1" ht="12.75">
      <c r="A1044" s="39"/>
      <c r="B1044" s="39"/>
      <c r="C1044" s="39"/>
      <c r="D1044" s="39"/>
      <c r="E1044" s="39"/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F1044" s="39"/>
      <c r="AG1044" s="39"/>
      <c r="AH1044" s="39"/>
      <c r="AI1044" s="39"/>
      <c r="AJ1044" s="39"/>
      <c r="AK1044" s="39"/>
      <c r="AL1044" s="39"/>
      <c r="AM1044" s="39"/>
      <c r="AN1044" s="39"/>
      <c r="AO1044" s="39"/>
    </row>
    <row r="1045" spans="1:41" s="41" customFormat="1" ht="12.75">
      <c r="A1045" s="39"/>
      <c r="B1045" s="39"/>
      <c r="C1045" s="39"/>
      <c r="D1045" s="39"/>
      <c r="E1045" s="39"/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  <c r="R1045" s="39"/>
      <c r="S1045" s="39"/>
      <c r="T1045" s="39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F1045" s="39"/>
      <c r="AG1045" s="39"/>
      <c r="AH1045" s="39"/>
      <c r="AI1045" s="39"/>
      <c r="AJ1045" s="39"/>
      <c r="AK1045" s="39"/>
      <c r="AL1045" s="39"/>
      <c r="AM1045" s="39"/>
      <c r="AN1045" s="39"/>
      <c r="AO1045" s="39"/>
    </row>
    <row r="1046" spans="1:41" s="41" customFormat="1" ht="12.75">
      <c r="A1046" s="39"/>
      <c r="B1046" s="39"/>
      <c r="C1046" s="39"/>
      <c r="D1046" s="39"/>
      <c r="E1046" s="39"/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39"/>
      <c r="S1046" s="39"/>
      <c r="T1046" s="39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F1046" s="39"/>
      <c r="AG1046" s="39"/>
      <c r="AH1046" s="39"/>
      <c r="AI1046" s="39"/>
      <c r="AJ1046" s="39"/>
      <c r="AK1046" s="39"/>
      <c r="AL1046" s="39"/>
      <c r="AM1046" s="39"/>
      <c r="AN1046" s="39"/>
      <c r="AO1046" s="39"/>
    </row>
    <row r="1047" spans="1:41" s="41" customFormat="1" ht="12.75">
      <c r="A1047" s="39"/>
      <c r="B1047" s="39"/>
      <c r="C1047" s="39"/>
      <c r="D1047" s="39"/>
      <c r="E1047" s="39"/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39"/>
      <c r="S1047" s="39"/>
      <c r="T1047" s="39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F1047" s="39"/>
      <c r="AG1047" s="39"/>
      <c r="AH1047" s="39"/>
      <c r="AI1047" s="39"/>
      <c r="AJ1047" s="39"/>
      <c r="AK1047" s="39"/>
      <c r="AL1047" s="39"/>
      <c r="AM1047" s="39"/>
      <c r="AN1047" s="39"/>
      <c r="AO1047" s="39"/>
    </row>
    <row r="1048" spans="1:41" s="41" customFormat="1" ht="12.75">
      <c r="A1048" s="39"/>
      <c r="B1048" s="39"/>
      <c r="C1048" s="39"/>
      <c r="D1048" s="39"/>
      <c r="E1048" s="39"/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/>
      <c r="AN1048" s="39"/>
      <c r="AO1048" s="39"/>
    </row>
    <row r="1049" spans="1:41" s="41" customFormat="1" ht="12.75">
      <c r="A1049" s="39"/>
      <c r="B1049" s="39"/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39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F1049" s="39"/>
      <c r="AG1049" s="39"/>
      <c r="AH1049" s="39"/>
      <c r="AI1049" s="39"/>
      <c r="AJ1049" s="39"/>
      <c r="AK1049" s="39"/>
      <c r="AL1049" s="39"/>
      <c r="AM1049" s="39"/>
      <c r="AN1049" s="39"/>
      <c r="AO1049" s="39"/>
    </row>
    <row r="1050" spans="1:41" s="41" customFormat="1" ht="12.75">
      <c r="A1050" s="39"/>
      <c r="B1050" s="39"/>
      <c r="C1050" s="39"/>
      <c r="D1050" s="39"/>
      <c r="E1050" s="39"/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  <c r="S1050" s="39"/>
      <c r="T1050" s="39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F1050" s="39"/>
      <c r="AG1050" s="39"/>
      <c r="AH1050" s="39"/>
      <c r="AI1050" s="39"/>
      <c r="AJ1050" s="39"/>
      <c r="AK1050" s="39"/>
      <c r="AL1050" s="39"/>
      <c r="AM1050" s="39"/>
      <c r="AN1050" s="39"/>
      <c r="AO1050" s="39"/>
    </row>
    <row r="1051" spans="1:41" s="41" customFormat="1" ht="12.75">
      <c r="A1051" s="39"/>
      <c r="B1051" s="39"/>
      <c r="C1051" s="39"/>
      <c r="D1051" s="39"/>
      <c r="E1051" s="39"/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39"/>
      <c r="S1051" s="39"/>
      <c r="T1051" s="39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F1051" s="39"/>
      <c r="AG1051" s="39"/>
      <c r="AH1051" s="39"/>
      <c r="AI1051" s="39"/>
      <c r="AJ1051" s="39"/>
      <c r="AK1051" s="39"/>
      <c r="AL1051" s="39"/>
      <c r="AM1051" s="39"/>
      <c r="AN1051" s="39"/>
      <c r="AO1051" s="39"/>
    </row>
    <row r="1052" spans="1:41" s="41" customFormat="1" ht="12.75">
      <c r="A1052" s="39"/>
      <c r="B1052" s="39"/>
      <c r="C1052" s="39"/>
      <c r="D1052" s="39"/>
      <c r="E1052" s="39"/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39"/>
      <c r="S1052" s="39"/>
      <c r="T1052" s="39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F1052" s="39"/>
      <c r="AG1052" s="39"/>
      <c r="AH1052" s="39"/>
      <c r="AI1052" s="39"/>
      <c r="AJ1052" s="39"/>
      <c r="AK1052" s="39"/>
      <c r="AL1052" s="39"/>
      <c r="AM1052" s="39"/>
      <c r="AN1052" s="39"/>
      <c r="AO1052" s="39"/>
    </row>
    <row r="1053" spans="1:41" s="41" customFormat="1" ht="12.75">
      <c r="A1053" s="39"/>
      <c r="B1053" s="39"/>
      <c r="C1053" s="39"/>
      <c r="D1053" s="39"/>
      <c r="E1053" s="39"/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  <c r="R1053" s="39"/>
      <c r="S1053" s="39"/>
      <c r="T1053" s="39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F1053" s="39"/>
      <c r="AG1053" s="39"/>
      <c r="AH1053" s="39"/>
      <c r="AI1053" s="39"/>
      <c r="AJ1053" s="39"/>
      <c r="AK1053" s="39"/>
      <c r="AL1053" s="39"/>
      <c r="AM1053" s="39"/>
      <c r="AN1053" s="39"/>
      <c r="AO1053" s="39"/>
    </row>
    <row r="1054" spans="1:41" s="41" customFormat="1" ht="12.75">
      <c r="A1054" s="39"/>
      <c r="B1054" s="39"/>
      <c r="C1054" s="39"/>
      <c r="D1054" s="39"/>
      <c r="E1054" s="39"/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39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F1054" s="39"/>
      <c r="AG1054" s="39"/>
      <c r="AH1054" s="39"/>
      <c r="AI1054" s="39"/>
      <c r="AJ1054" s="39"/>
      <c r="AK1054" s="39"/>
      <c r="AL1054" s="39"/>
      <c r="AM1054" s="39"/>
      <c r="AN1054" s="39"/>
      <c r="AO1054" s="39"/>
    </row>
    <row r="1055" spans="1:41" s="41" customFormat="1" ht="12.75">
      <c r="A1055" s="39"/>
      <c r="B1055" s="39"/>
      <c r="C1055" s="39"/>
      <c r="D1055" s="39"/>
      <c r="E1055" s="39"/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39"/>
      <c r="S1055" s="39"/>
      <c r="T1055" s="39"/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F1055" s="39"/>
      <c r="AG1055" s="39"/>
      <c r="AH1055" s="39"/>
      <c r="AI1055" s="39"/>
      <c r="AJ1055" s="39"/>
      <c r="AK1055" s="39"/>
      <c r="AL1055" s="39"/>
      <c r="AM1055" s="39"/>
      <c r="AN1055" s="39"/>
      <c r="AO1055" s="39"/>
    </row>
    <row r="1056" spans="1:41" s="41" customFormat="1" ht="12.75">
      <c r="A1056" s="39"/>
      <c r="B1056" s="39"/>
      <c r="C1056" s="39"/>
      <c r="D1056" s="39"/>
      <c r="E1056" s="39"/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  <c r="S1056" s="39"/>
      <c r="T1056" s="39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F1056" s="39"/>
      <c r="AG1056" s="39"/>
      <c r="AH1056" s="39"/>
      <c r="AI1056" s="39"/>
      <c r="AJ1056" s="39"/>
      <c r="AK1056" s="39"/>
      <c r="AL1056" s="39"/>
      <c r="AM1056" s="39"/>
      <c r="AN1056" s="39"/>
      <c r="AO1056" s="39"/>
    </row>
    <row r="1057" spans="1:41" s="41" customFormat="1" ht="12.75">
      <c r="A1057" s="39"/>
      <c r="B1057" s="39"/>
      <c r="C1057" s="39"/>
      <c r="D1057" s="39"/>
      <c r="E1057" s="39"/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39"/>
      <c r="S1057" s="39"/>
      <c r="T1057" s="39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F1057" s="39"/>
      <c r="AG1057" s="39"/>
      <c r="AH1057" s="39"/>
      <c r="AI1057" s="39"/>
      <c r="AJ1057" s="39"/>
      <c r="AK1057" s="39"/>
      <c r="AL1057" s="39"/>
      <c r="AM1057" s="39"/>
      <c r="AN1057" s="39"/>
      <c r="AO1057" s="39"/>
    </row>
    <row r="1058" spans="1:41" s="41" customFormat="1" ht="12.75">
      <c r="A1058" s="39"/>
      <c r="B1058" s="39"/>
      <c r="C1058" s="39"/>
      <c r="D1058" s="39"/>
      <c r="E1058" s="39"/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  <c r="R1058" s="39"/>
      <c r="S1058" s="39"/>
      <c r="T1058" s="39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F1058" s="39"/>
      <c r="AG1058" s="39"/>
      <c r="AH1058" s="39"/>
      <c r="AI1058" s="39"/>
      <c r="AJ1058" s="39"/>
      <c r="AK1058" s="39"/>
      <c r="AL1058" s="39"/>
      <c r="AM1058" s="39"/>
      <c r="AN1058" s="39"/>
      <c r="AO1058" s="39"/>
    </row>
    <row r="1059" spans="1:41" s="41" customFormat="1" ht="12.75">
      <c r="A1059" s="39"/>
      <c r="B1059" s="39"/>
      <c r="C1059" s="39"/>
      <c r="D1059" s="39"/>
      <c r="E1059" s="39"/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39"/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F1059" s="39"/>
      <c r="AG1059" s="39"/>
      <c r="AH1059" s="39"/>
      <c r="AI1059" s="39"/>
      <c r="AJ1059" s="39"/>
      <c r="AK1059" s="39"/>
      <c r="AL1059" s="39"/>
      <c r="AM1059" s="39"/>
      <c r="AN1059" s="39"/>
      <c r="AO1059" s="39"/>
    </row>
    <row r="1060" spans="1:41" s="41" customFormat="1" ht="12.75">
      <c r="A1060" s="39"/>
      <c r="B1060" s="39"/>
      <c r="C1060" s="39"/>
      <c r="D1060" s="39"/>
      <c r="E1060" s="39"/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/>
      <c r="AN1060" s="39"/>
      <c r="AO1060" s="39"/>
    </row>
    <row r="1061" spans="1:41" s="41" customFormat="1" ht="12.75">
      <c r="A1061" s="39"/>
      <c r="B1061" s="39"/>
      <c r="C1061" s="39"/>
      <c r="D1061" s="39"/>
      <c r="E1061" s="39"/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  <c r="R1061" s="39"/>
      <c r="S1061" s="39"/>
      <c r="T1061" s="39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F1061" s="39"/>
      <c r="AG1061" s="39"/>
      <c r="AH1061" s="39"/>
      <c r="AI1061" s="39"/>
      <c r="AJ1061" s="39"/>
      <c r="AK1061" s="39"/>
      <c r="AL1061" s="39"/>
      <c r="AM1061" s="39"/>
      <c r="AN1061" s="39"/>
      <c r="AO1061" s="39"/>
    </row>
    <row r="1062" spans="1:41" s="41" customFormat="1" ht="12.75">
      <c r="A1062" s="39"/>
      <c r="B1062" s="39"/>
      <c r="C1062" s="39"/>
      <c r="D1062" s="39"/>
      <c r="E1062" s="39"/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  <c r="R1062" s="39"/>
      <c r="S1062" s="39"/>
      <c r="T1062" s="39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F1062" s="39"/>
      <c r="AG1062" s="39"/>
      <c r="AH1062" s="39"/>
      <c r="AI1062" s="39"/>
      <c r="AJ1062" s="39"/>
      <c r="AK1062" s="39"/>
      <c r="AL1062" s="39"/>
      <c r="AM1062" s="39"/>
      <c r="AN1062" s="39"/>
      <c r="AO1062" s="39"/>
    </row>
    <row r="1063" spans="1:41" s="41" customFormat="1" ht="12.75">
      <c r="A1063" s="39"/>
      <c r="B1063" s="39"/>
      <c r="C1063" s="39"/>
      <c r="D1063" s="39"/>
      <c r="E1063" s="39"/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  <c r="S1063" s="39"/>
      <c r="T1063" s="39"/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F1063" s="39"/>
      <c r="AG1063" s="39"/>
      <c r="AH1063" s="39"/>
      <c r="AI1063" s="39"/>
      <c r="AJ1063" s="39"/>
      <c r="AK1063" s="39"/>
      <c r="AL1063" s="39"/>
      <c r="AM1063" s="39"/>
      <c r="AN1063" s="39"/>
      <c r="AO1063" s="39"/>
    </row>
    <row r="1064" spans="1:41" s="41" customFormat="1" ht="12.75">
      <c r="A1064" s="39"/>
      <c r="B1064" s="39"/>
      <c r="C1064" s="39"/>
      <c r="D1064" s="39"/>
      <c r="E1064" s="39"/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39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F1064" s="39"/>
      <c r="AG1064" s="39"/>
      <c r="AH1064" s="39"/>
      <c r="AI1064" s="39"/>
      <c r="AJ1064" s="39"/>
      <c r="AK1064" s="39"/>
      <c r="AL1064" s="39"/>
      <c r="AM1064" s="39"/>
      <c r="AN1064" s="39"/>
      <c r="AO1064" s="39"/>
    </row>
    <row r="1065" spans="1:41" s="41" customFormat="1" ht="12.75">
      <c r="A1065" s="39"/>
      <c r="B1065" s="39"/>
      <c r="C1065" s="39"/>
      <c r="D1065" s="39"/>
      <c r="E1065" s="39"/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  <c r="S1065" s="39"/>
      <c r="T1065" s="39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F1065" s="39"/>
      <c r="AG1065" s="39"/>
      <c r="AH1065" s="39"/>
      <c r="AI1065" s="39"/>
      <c r="AJ1065" s="39"/>
      <c r="AK1065" s="39"/>
      <c r="AL1065" s="39"/>
      <c r="AM1065" s="39"/>
      <c r="AN1065" s="39"/>
      <c r="AO1065" s="39"/>
    </row>
    <row r="1066" spans="1:41" s="41" customFormat="1" ht="12.75">
      <c r="A1066" s="39"/>
      <c r="B1066" s="39"/>
      <c r="C1066" s="39"/>
      <c r="D1066" s="39"/>
      <c r="E1066" s="39"/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  <c r="R1066" s="39"/>
      <c r="S1066" s="39"/>
      <c r="T1066" s="39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F1066" s="39"/>
      <c r="AG1066" s="39"/>
      <c r="AH1066" s="39"/>
      <c r="AI1066" s="39"/>
      <c r="AJ1066" s="39"/>
      <c r="AK1066" s="39"/>
      <c r="AL1066" s="39"/>
      <c r="AM1066" s="39"/>
      <c r="AN1066" s="39"/>
      <c r="AO1066" s="39"/>
    </row>
    <row r="1067" spans="1:41" s="41" customFormat="1" ht="12.75">
      <c r="A1067" s="39"/>
      <c r="B1067" s="39"/>
      <c r="C1067" s="39"/>
      <c r="D1067" s="39"/>
      <c r="E1067" s="39"/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  <c r="R1067" s="39"/>
      <c r="S1067" s="39"/>
      <c r="T1067" s="39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F1067" s="39"/>
      <c r="AG1067" s="39"/>
      <c r="AH1067" s="39"/>
      <c r="AI1067" s="39"/>
      <c r="AJ1067" s="39"/>
      <c r="AK1067" s="39"/>
      <c r="AL1067" s="39"/>
      <c r="AM1067" s="39"/>
      <c r="AN1067" s="39"/>
      <c r="AO1067" s="39"/>
    </row>
    <row r="1068" spans="1:41" s="41" customFormat="1" ht="12.75">
      <c r="A1068" s="39"/>
      <c r="B1068" s="39"/>
      <c r="C1068" s="39"/>
      <c r="D1068" s="39"/>
      <c r="E1068" s="39"/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39"/>
      <c r="S1068" s="39"/>
      <c r="T1068" s="39"/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F1068" s="39"/>
      <c r="AG1068" s="39"/>
      <c r="AH1068" s="39"/>
      <c r="AI1068" s="39"/>
      <c r="AJ1068" s="39"/>
      <c r="AK1068" s="39"/>
      <c r="AL1068" s="39"/>
      <c r="AM1068" s="39"/>
      <c r="AN1068" s="39"/>
      <c r="AO1068" s="39"/>
    </row>
    <row r="1069" spans="1:41" s="41" customFormat="1" ht="12.75">
      <c r="A1069" s="39"/>
      <c r="B1069" s="39"/>
      <c r="C1069" s="39"/>
      <c r="D1069" s="39"/>
      <c r="E1069" s="39"/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39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F1069" s="39"/>
      <c r="AG1069" s="39"/>
      <c r="AH1069" s="39"/>
      <c r="AI1069" s="39"/>
      <c r="AJ1069" s="39"/>
      <c r="AK1069" s="39"/>
      <c r="AL1069" s="39"/>
      <c r="AM1069" s="39"/>
      <c r="AN1069" s="39"/>
      <c r="AO1069" s="39"/>
    </row>
    <row r="1070" spans="1:41" s="41" customFormat="1" ht="12.75">
      <c r="A1070" s="39"/>
      <c r="B1070" s="39"/>
      <c r="C1070" s="39"/>
      <c r="D1070" s="39"/>
      <c r="E1070" s="39"/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  <c r="R1070" s="39"/>
      <c r="S1070" s="39"/>
      <c r="T1070" s="39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F1070" s="39"/>
      <c r="AG1070" s="39"/>
      <c r="AH1070" s="39"/>
      <c r="AI1070" s="39"/>
      <c r="AJ1070" s="39"/>
      <c r="AK1070" s="39"/>
      <c r="AL1070" s="39"/>
      <c r="AM1070" s="39"/>
      <c r="AN1070" s="39"/>
      <c r="AO1070" s="39"/>
    </row>
    <row r="1071" spans="1:41" s="41" customFormat="1" ht="12.75">
      <c r="A1071" s="39"/>
      <c r="B1071" s="39"/>
      <c r="C1071" s="39"/>
      <c r="D1071" s="39"/>
      <c r="E1071" s="39"/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  <c r="R1071" s="39"/>
      <c r="S1071" s="39"/>
      <c r="T1071" s="39"/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F1071" s="39"/>
      <c r="AG1071" s="39"/>
      <c r="AH1071" s="39"/>
      <c r="AI1071" s="39"/>
      <c r="AJ1071" s="39"/>
      <c r="AK1071" s="39"/>
      <c r="AL1071" s="39"/>
      <c r="AM1071" s="39"/>
      <c r="AN1071" s="39"/>
      <c r="AO1071" s="39"/>
    </row>
    <row r="1072" spans="1:41" s="41" customFormat="1" ht="12.75">
      <c r="A1072" s="39"/>
      <c r="B1072" s="39"/>
      <c r="C1072" s="39"/>
      <c r="D1072" s="39"/>
      <c r="E1072" s="39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</row>
    <row r="1073" spans="1:41" s="41" customFormat="1" ht="12.75">
      <c r="A1073" s="39"/>
      <c r="B1073" s="39"/>
      <c r="C1073" s="39"/>
      <c r="D1073" s="39"/>
      <c r="E1073" s="39"/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  <c r="R1073" s="39"/>
      <c r="S1073" s="39"/>
      <c r="T1073" s="39"/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F1073" s="39"/>
      <c r="AG1073" s="39"/>
      <c r="AH1073" s="39"/>
      <c r="AI1073" s="39"/>
      <c r="AJ1073" s="39"/>
      <c r="AK1073" s="39"/>
      <c r="AL1073" s="39"/>
      <c r="AM1073" s="39"/>
      <c r="AN1073" s="39"/>
      <c r="AO1073" s="39"/>
    </row>
    <row r="1074" spans="1:41" s="41" customFormat="1" ht="12.75">
      <c r="A1074" s="39"/>
      <c r="B1074" s="39"/>
      <c r="C1074" s="39"/>
      <c r="D1074" s="39"/>
      <c r="E1074" s="39"/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39"/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F1074" s="39"/>
      <c r="AG1074" s="39"/>
      <c r="AH1074" s="39"/>
      <c r="AI1074" s="39"/>
      <c r="AJ1074" s="39"/>
      <c r="AK1074" s="39"/>
      <c r="AL1074" s="39"/>
      <c r="AM1074" s="39"/>
      <c r="AN1074" s="39"/>
      <c r="AO1074" s="39"/>
    </row>
    <row r="1075" spans="1:41" s="41" customFormat="1" ht="12.75">
      <c r="A1075" s="39"/>
      <c r="B1075" s="39"/>
      <c r="C1075" s="39"/>
      <c r="D1075" s="39"/>
      <c r="E1075" s="39"/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  <c r="R1075" s="39"/>
      <c r="S1075" s="39"/>
      <c r="T1075" s="39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F1075" s="39"/>
      <c r="AG1075" s="39"/>
      <c r="AH1075" s="39"/>
      <c r="AI1075" s="39"/>
      <c r="AJ1075" s="39"/>
      <c r="AK1075" s="39"/>
      <c r="AL1075" s="39"/>
      <c r="AM1075" s="39"/>
      <c r="AN1075" s="39"/>
      <c r="AO1075" s="39"/>
    </row>
    <row r="1076" spans="1:41" s="41" customFormat="1" ht="12.75">
      <c r="A1076" s="39"/>
      <c r="B1076" s="39"/>
      <c r="C1076" s="39"/>
      <c r="D1076" s="39"/>
      <c r="E1076" s="39"/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39"/>
      <c r="S1076" s="39"/>
      <c r="T1076" s="39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F1076" s="39"/>
      <c r="AG1076" s="39"/>
      <c r="AH1076" s="39"/>
      <c r="AI1076" s="39"/>
      <c r="AJ1076" s="39"/>
      <c r="AK1076" s="39"/>
      <c r="AL1076" s="39"/>
      <c r="AM1076" s="39"/>
      <c r="AN1076" s="39"/>
      <c r="AO1076" s="39"/>
    </row>
    <row r="1077" spans="1:41" s="41" customFormat="1" ht="12.75">
      <c r="A1077" s="39"/>
      <c r="B1077" s="39"/>
      <c r="C1077" s="39"/>
      <c r="D1077" s="39"/>
      <c r="E1077" s="39"/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  <c r="R1077" s="39"/>
      <c r="S1077" s="39"/>
      <c r="T1077" s="39"/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F1077" s="39"/>
      <c r="AG1077" s="39"/>
      <c r="AH1077" s="39"/>
      <c r="AI1077" s="39"/>
      <c r="AJ1077" s="39"/>
      <c r="AK1077" s="39"/>
      <c r="AL1077" s="39"/>
      <c r="AM1077" s="39"/>
      <c r="AN1077" s="39"/>
      <c r="AO1077" s="39"/>
    </row>
    <row r="1078" spans="1:41" s="41" customFormat="1" ht="12.75">
      <c r="A1078" s="39"/>
      <c r="B1078" s="39"/>
      <c r="C1078" s="39"/>
      <c r="D1078" s="39"/>
      <c r="E1078" s="39"/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  <c r="R1078" s="39"/>
      <c r="S1078" s="39"/>
      <c r="T1078" s="39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F1078" s="39"/>
      <c r="AG1078" s="39"/>
      <c r="AH1078" s="39"/>
      <c r="AI1078" s="39"/>
      <c r="AJ1078" s="39"/>
      <c r="AK1078" s="39"/>
      <c r="AL1078" s="39"/>
      <c r="AM1078" s="39"/>
      <c r="AN1078" s="39"/>
      <c r="AO1078" s="39"/>
    </row>
    <row r="1079" spans="1:41" s="41" customFormat="1" ht="12.75">
      <c r="A1079" s="39"/>
      <c r="B1079" s="39"/>
      <c r="C1079" s="39"/>
      <c r="D1079" s="39"/>
      <c r="E1079" s="39"/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39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F1079" s="39"/>
      <c r="AG1079" s="39"/>
      <c r="AH1079" s="39"/>
      <c r="AI1079" s="39"/>
      <c r="AJ1079" s="39"/>
      <c r="AK1079" s="39"/>
      <c r="AL1079" s="39"/>
      <c r="AM1079" s="39"/>
      <c r="AN1079" s="39"/>
      <c r="AO1079" s="39"/>
    </row>
    <row r="1080" spans="1:41" s="41" customFormat="1" ht="12.75">
      <c r="A1080" s="39"/>
      <c r="B1080" s="39"/>
      <c r="C1080" s="39"/>
      <c r="D1080" s="39"/>
      <c r="E1080" s="39"/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9"/>
      <c r="T1080" s="39"/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F1080" s="39"/>
      <c r="AG1080" s="39"/>
      <c r="AH1080" s="39"/>
      <c r="AI1080" s="39"/>
      <c r="AJ1080" s="39"/>
      <c r="AK1080" s="39"/>
      <c r="AL1080" s="39"/>
      <c r="AM1080" s="39"/>
      <c r="AN1080" s="39"/>
      <c r="AO1080" s="39"/>
    </row>
    <row r="1081" spans="1:41" s="41" customFormat="1" ht="12.75">
      <c r="A1081" s="39"/>
      <c r="B1081" s="39"/>
      <c r="C1081" s="39"/>
      <c r="D1081" s="39"/>
      <c r="E1081" s="39"/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  <c r="S1081" s="39"/>
      <c r="T1081" s="39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F1081" s="39"/>
      <c r="AG1081" s="39"/>
      <c r="AH1081" s="39"/>
      <c r="AI1081" s="39"/>
      <c r="AJ1081" s="39"/>
      <c r="AK1081" s="39"/>
      <c r="AL1081" s="39"/>
      <c r="AM1081" s="39"/>
      <c r="AN1081" s="39"/>
      <c r="AO1081" s="39"/>
    </row>
    <row r="1082" spans="1:41" s="41" customFormat="1" ht="12.75">
      <c r="A1082" s="39"/>
      <c r="B1082" s="39"/>
      <c r="C1082" s="39"/>
      <c r="D1082" s="39"/>
      <c r="E1082" s="39"/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  <c r="R1082" s="39"/>
      <c r="S1082" s="39"/>
      <c r="T1082" s="39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F1082" s="39"/>
      <c r="AG1082" s="39"/>
      <c r="AH1082" s="39"/>
      <c r="AI1082" s="39"/>
      <c r="AJ1082" s="39"/>
      <c r="AK1082" s="39"/>
      <c r="AL1082" s="39"/>
      <c r="AM1082" s="39"/>
      <c r="AN1082" s="39"/>
      <c r="AO1082" s="39"/>
    </row>
    <row r="1083" spans="1:41" s="41" customFormat="1" ht="12.75">
      <c r="A1083" s="39"/>
      <c r="B1083" s="39"/>
      <c r="C1083" s="39"/>
      <c r="D1083" s="39"/>
      <c r="E1083" s="39"/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  <c r="R1083" s="39"/>
      <c r="S1083" s="39"/>
      <c r="T1083" s="39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F1083" s="39"/>
      <c r="AG1083" s="39"/>
      <c r="AH1083" s="39"/>
      <c r="AI1083" s="39"/>
      <c r="AJ1083" s="39"/>
      <c r="AK1083" s="39"/>
      <c r="AL1083" s="39"/>
      <c r="AM1083" s="39"/>
      <c r="AN1083" s="39"/>
      <c r="AO1083" s="39"/>
    </row>
    <row r="1084" spans="1:41" s="41" customFormat="1" ht="12.75">
      <c r="A1084" s="39"/>
      <c r="B1084" s="39"/>
      <c r="C1084" s="39"/>
      <c r="D1084" s="39"/>
      <c r="E1084" s="39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</row>
    <row r="1085" spans="1:41" s="41" customFormat="1" ht="12.75">
      <c r="A1085" s="39"/>
      <c r="B1085" s="39"/>
      <c r="C1085" s="39"/>
      <c r="D1085" s="39"/>
      <c r="E1085" s="39"/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  <c r="R1085" s="39"/>
      <c r="S1085" s="39"/>
      <c r="T1085" s="39"/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F1085" s="39"/>
      <c r="AG1085" s="39"/>
      <c r="AH1085" s="39"/>
      <c r="AI1085" s="39"/>
      <c r="AJ1085" s="39"/>
      <c r="AK1085" s="39"/>
      <c r="AL1085" s="39"/>
      <c r="AM1085" s="39"/>
      <c r="AN1085" s="39"/>
      <c r="AO1085" s="39"/>
    </row>
    <row r="1086" spans="1:41" s="41" customFormat="1" ht="12.75">
      <c r="A1086" s="39"/>
      <c r="B1086" s="39"/>
      <c r="C1086" s="39"/>
      <c r="D1086" s="39"/>
      <c r="E1086" s="39"/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  <c r="R1086" s="39"/>
      <c r="S1086" s="39"/>
      <c r="T1086" s="39"/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</row>
    <row r="1087" spans="1:41" s="41" customFormat="1" ht="12.75">
      <c r="A1087" s="39"/>
      <c r="B1087" s="39"/>
      <c r="C1087" s="39"/>
      <c r="D1087" s="39"/>
      <c r="E1087" s="39"/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  <c r="R1087" s="39"/>
      <c r="S1087" s="39"/>
      <c r="T1087" s="39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</row>
    <row r="1088" spans="1:41" s="41" customFormat="1" ht="12.75">
      <c r="A1088" s="39"/>
      <c r="B1088" s="39"/>
      <c r="C1088" s="39"/>
      <c r="D1088" s="39"/>
      <c r="E1088" s="39"/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  <c r="R1088" s="39"/>
      <c r="S1088" s="39"/>
      <c r="T1088" s="39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F1088" s="39"/>
      <c r="AG1088" s="39"/>
      <c r="AH1088" s="39"/>
      <c r="AI1088" s="39"/>
      <c r="AJ1088" s="39"/>
      <c r="AK1088" s="39"/>
      <c r="AL1088" s="39"/>
      <c r="AM1088" s="39"/>
      <c r="AN1088" s="39"/>
      <c r="AO1088" s="39"/>
    </row>
    <row r="1089" spans="1:41" s="41" customFormat="1" ht="12.75">
      <c r="A1089" s="39"/>
      <c r="B1089" s="39"/>
      <c r="C1089" s="39"/>
      <c r="D1089" s="39"/>
      <c r="E1089" s="39"/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39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F1089" s="39"/>
      <c r="AG1089" s="39"/>
      <c r="AH1089" s="39"/>
      <c r="AI1089" s="39"/>
      <c r="AJ1089" s="39"/>
      <c r="AK1089" s="39"/>
      <c r="AL1089" s="39"/>
      <c r="AM1089" s="39"/>
      <c r="AN1089" s="39"/>
      <c r="AO1089" s="39"/>
    </row>
    <row r="1090" spans="1:41" s="41" customFormat="1" ht="12.75">
      <c r="A1090" s="39"/>
      <c r="B1090" s="39"/>
      <c r="C1090" s="39"/>
      <c r="D1090" s="39"/>
      <c r="E1090" s="39"/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  <c r="R1090" s="39"/>
      <c r="S1090" s="39"/>
      <c r="T1090" s="39"/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F1090" s="39"/>
      <c r="AG1090" s="39"/>
      <c r="AH1090" s="39"/>
      <c r="AI1090" s="39"/>
      <c r="AJ1090" s="39"/>
      <c r="AK1090" s="39"/>
      <c r="AL1090" s="39"/>
      <c r="AM1090" s="39"/>
      <c r="AN1090" s="39"/>
      <c r="AO1090" s="39"/>
    </row>
    <row r="1091" spans="1:41" s="41" customFormat="1" ht="12.75">
      <c r="A1091" s="39"/>
      <c r="B1091" s="39"/>
      <c r="C1091" s="39"/>
      <c r="D1091" s="39"/>
      <c r="E1091" s="39"/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  <c r="R1091" s="39"/>
      <c r="S1091" s="39"/>
      <c r="T1091" s="39"/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F1091" s="39"/>
      <c r="AG1091" s="39"/>
      <c r="AH1091" s="39"/>
      <c r="AI1091" s="39"/>
      <c r="AJ1091" s="39"/>
      <c r="AK1091" s="39"/>
      <c r="AL1091" s="39"/>
      <c r="AM1091" s="39"/>
      <c r="AN1091" s="39"/>
      <c r="AO1091" s="39"/>
    </row>
    <row r="1092" spans="1:41" s="41" customFormat="1" ht="12.75">
      <c r="A1092" s="39"/>
      <c r="B1092" s="39"/>
      <c r="C1092" s="39"/>
      <c r="D1092" s="39"/>
      <c r="E1092" s="39"/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  <c r="S1092" s="39"/>
      <c r="T1092" s="39"/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F1092" s="39"/>
      <c r="AG1092" s="39"/>
      <c r="AH1092" s="39"/>
      <c r="AI1092" s="39"/>
      <c r="AJ1092" s="39"/>
      <c r="AK1092" s="39"/>
      <c r="AL1092" s="39"/>
      <c r="AM1092" s="39"/>
      <c r="AN1092" s="39"/>
      <c r="AO1092" s="39"/>
    </row>
    <row r="1093" spans="1:41" s="41" customFormat="1" ht="12.75">
      <c r="A1093" s="39"/>
      <c r="B1093" s="39"/>
      <c r="C1093" s="39"/>
      <c r="D1093" s="39"/>
      <c r="E1093" s="39"/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  <c r="R1093" s="39"/>
      <c r="S1093" s="39"/>
      <c r="T1093" s="39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F1093" s="39"/>
      <c r="AG1093" s="39"/>
      <c r="AH1093" s="39"/>
      <c r="AI1093" s="39"/>
      <c r="AJ1093" s="39"/>
      <c r="AK1093" s="39"/>
      <c r="AL1093" s="39"/>
      <c r="AM1093" s="39"/>
      <c r="AN1093" s="39"/>
      <c r="AO1093" s="39"/>
    </row>
    <row r="1094" spans="1:41" s="41" customFormat="1" ht="12.75">
      <c r="A1094" s="39"/>
      <c r="B1094" s="39"/>
      <c r="C1094" s="39"/>
      <c r="D1094" s="39"/>
      <c r="E1094" s="39"/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39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F1094" s="39"/>
      <c r="AG1094" s="39"/>
      <c r="AH1094" s="39"/>
      <c r="AI1094" s="39"/>
      <c r="AJ1094" s="39"/>
      <c r="AK1094" s="39"/>
      <c r="AL1094" s="39"/>
      <c r="AM1094" s="39"/>
      <c r="AN1094" s="39"/>
      <c r="AO1094" s="39"/>
    </row>
    <row r="1095" spans="1:41" s="41" customFormat="1" ht="12.75">
      <c r="A1095" s="39"/>
      <c r="B1095" s="39"/>
      <c r="C1095" s="39"/>
      <c r="D1095" s="39"/>
      <c r="E1095" s="39"/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  <c r="S1095" s="39"/>
      <c r="T1095" s="39"/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F1095" s="39"/>
      <c r="AG1095" s="39"/>
      <c r="AH1095" s="39"/>
      <c r="AI1095" s="39"/>
      <c r="AJ1095" s="39"/>
      <c r="AK1095" s="39"/>
      <c r="AL1095" s="39"/>
      <c r="AM1095" s="39"/>
      <c r="AN1095" s="39"/>
      <c r="AO1095" s="39"/>
    </row>
    <row r="1096" spans="1:41" s="41" customFormat="1" ht="12.75">
      <c r="A1096" s="39"/>
      <c r="B1096" s="39"/>
      <c r="C1096" s="39"/>
      <c r="D1096" s="39"/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</row>
    <row r="1097" spans="1:41" s="41" customFormat="1" ht="12.75">
      <c r="A1097" s="39"/>
      <c r="B1097" s="39"/>
      <c r="C1097" s="39"/>
      <c r="D1097" s="39"/>
      <c r="E1097" s="39"/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  <c r="S1097" s="39"/>
      <c r="T1097" s="39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F1097" s="39"/>
      <c r="AG1097" s="39"/>
      <c r="AH1097" s="39"/>
      <c r="AI1097" s="39"/>
      <c r="AJ1097" s="39"/>
      <c r="AK1097" s="39"/>
      <c r="AL1097" s="39"/>
      <c r="AM1097" s="39"/>
      <c r="AN1097" s="39"/>
      <c r="AO1097" s="39"/>
    </row>
    <row r="1098" spans="1:41" s="41" customFormat="1" ht="12.75">
      <c r="A1098" s="39"/>
      <c r="B1098" s="39"/>
      <c r="C1098" s="39"/>
      <c r="D1098" s="39"/>
      <c r="E1098" s="39"/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39"/>
      <c r="S1098" s="39"/>
      <c r="T1098" s="39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F1098" s="39"/>
      <c r="AG1098" s="39"/>
      <c r="AH1098" s="39"/>
      <c r="AI1098" s="39"/>
      <c r="AJ1098" s="39"/>
      <c r="AK1098" s="39"/>
      <c r="AL1098" s="39"/>
      <c r="AM1098" s="39"/>
      <c r="AN1098" s="39"/>
      <c r="AO1098" s="39"/>
    </row>
    <row r="1099" spans="1:41" s="41" customFormat="1" ht="12.75">
      <c r="A1099" s="39"/>
      <c r="B1099" s="39"/>
      <c r="C1099" s="39"/>
      <c r="D1099" s="39"/>
      <c r="E1099" s="39"/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39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F1099" s="39"/>
      <c r="AG1099" s="39"/>
      <c r="AH1099" s="39"/>
      <c r="AI1099" s="39"/>
      <c r="AJ1099" s="39"/>
      <c r="AK1099" s="39"/>
      <c r="AL1099" s="39"/>
      <c r="AM1099" s="39"/>
      <c r="AN1099" s="39"/>
      <c r="AO1099" s="39"/>
    </row>
    <row r="1100" spans="1:41" s="41" customFormat="1" ht="12.75">
      <c r="A1100" s="39"/>
      <c r="B1100" s="39"/>
      <c r="C1100" s="39"/>
      <c r="D1100" s="39"/>
      <c r="E1100" s="39"/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  <c r="R1100" s="39"/>
      <c r="S1100" s="39"/>
      <c r="T1100" s="39"/>
      <c r="U1100" s="39"/>
      <c r="V1100" s="39"/>
      <c r="W1100" s="39"/>
      <c r="X1100" s="39"/>
      <c r="Y1100" s="39"/>
      <c r="Z1100" s="39"/>
      <c r="AA1100" s="39"/>
      <c r="AB1100" s="39"/>
      <c r="AC1100" s="39"/>
      <c r="AD1100" s="39"/>
      <c r="AE1100" s="39"/>
      <c r="AF1100" s="39"/>
      <c r="AG1100" s="39"/>
      <c r="AH1100" s="39"/>
      <c r="AI1100" s="39"/>
      <c r="AJ1100" s="39"/>
      <c r="AK1100" s="39"/>
      <c r="AL1100" s="39"/>
      <c r="AM1100" s="39"/>
      <c r="AN1100" s="39"/>
      <c r="AO1100" s="39"/>
    </row>
    <row r="1101" spans="1:41" s="41" customFormat="1" ht="12.75">
      <c r="A1101" s="39"/>
      <c r="B1101" s="39"/>
      <c r="C1101" s="39"/>
      <c r="D1101" s="39"/>
      <c r="E1101" s="39"/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  <c r="R1101" s="39"/>
      <c r="S1101" s="39"/>
      <c r="T1101" s="39"/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F1101" s="39"/>
      <c r="AG1101" s="39"/>
      <c r="AH1101" s="39"/>
      <c r="AI1101" s="39"/>
      <c r="AJ1101" s="39"/>
      <c r="AK1101" s="39"/>
      <c r="AL1101" s="39"/>
      <c r="AM1101" s="39"/>
      <c r="AN1101" s="39"/>
      <c r="AO1101" s="39"/>
    </row>
    <row r="1102" spans="1:41" s="41" customFormat="1" ht="12.75">
      <c r="A1102" s="39"/>
      <c r="B1102" s="39"/>
      <c r="C1102" s="39"/>
      <c r="D1102" s="39"/>
      <c r="E1102" s="39"/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  <c r="R1102" s="39"/>
      <c r="S1102" s="39"/>
      <c r="T1102" s="39"/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F1102" s="39"/>
      <c r="AG1102" s="39"/>
      <c r="AH1102" s="39"/>
      <c r="AI1102" s="39"/>
      <c r="AJ1102" s="39"/>
      <c r="AK1102" s="39"/>
      <c r="AL1102" s="39"/>
      <c r="AM1102" s="39"/>
      <c r="AN1102" s="39"/>
      <c r="AO1102" s="39"/>
    </row>
    <row r="1103" spans="1:41" s="41" customFormat="1" ht="12.75">
      <c r="A1103" s="39"/>
      <c r="B1103" s="39"/>
      <c r="C1103" s="39"/>
      <c r="D1103" s="39"/>
      <c r="E1103" s="39"/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  <c r="S1103" s="39"/>
      <c r="T1103" s="39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F1103" s="39"/>
      <c r="AG1103" s="39"/>
      <c r="AH1103" s="39"/>
      <c r="AI1103" s="39"/>
      <c r="AJ1103" s="39"/>
      <c r="AK1103" s="39"/>
      <c r="AL1103" s="39"/>
      <c r="AM1103" s="39"/>
      <c r="AN1103" s="39"/>
      <c r="AO1103" s="39"/>
    </row>
    <row r="1104" spans="1:41" s="41" customFormat="1" ht="12.75">
      <c r="A1104" s="39"/>
      <c r="B1104" s="39"/>
      <c r="C1104" s="39"/>
      <c r="D1104" s="39"/>
      <c r="E1104" s="39"/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39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F1104" s="39"/>
      <c r="AG1104" s="39"/>
      <c r="AH1104" s="39"/>
      <c r="AI1104" s="39"/>
      <c r="AJ1104" s="39"/>
      <c r="AK1104" s="39"/>
      <c r="AL1104" s="39"/>
      <c r="AM1104" s="39"/>
      <c r="AN1104" s="39"/>
      <c r="AO1104" s="39"/>
    </row>
    <row r="1105" spans="1:41" s="41" customFormat="1" ht="12.75">
      <c r="A1105" s="39"/>
      <c r="B1105" s="39"/>
      <c r="C1105" s="39"/>
      <c r="D1105" s="39"/>
      <c r="E1105" s="39"/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  <c r="S1105" s="39"/>
      <c r="T1105" s="39"/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F1105" s="39"/>
      <c r="AG1105" s="39"/>
      <c r="AH1105" s="39"/>
      <c r="AI1105" s="39"/>
      <c r="AJ1105" s="39"/>
      <c r="AK1105" s="39"/>
      <c r="AL1105" s="39"/>
      <c r="AM1105" s="39"/>
      <c r="AN1105" s="39"/>
      <c r="AO1105" s="39"/>
    </row>
    <row r="1106" spans="1:41" s="41" customFormat="1" ht="12.75">
      <c r="A1106" s="39"/>
      <c r="B1106" s="39"/>
      <c r="C1106" s="39"/>
      <c r="D1106" s="39"/>
      <c r="E1106" s="39"/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  <c r="R1106" s="39"/>
      <c r="S1106" s="39"/>
      <c r="T1106" s="39"/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F1106" s="39"/>
      <c r="AG1106" s="39"/>
      <c r="AH1106" s="39"/>
      <c r="AI1106" s="39"/>
      <c r="AJ1106" s="39"/>
      <c r="AK1106" s="39"/>
      <c r="AL1106" s="39"/>
      <c r="AM1106" s="39"/>
      <c r="AN1106" s="39"/>
      <c r="AO1106" s="39"/>
    </row>
    <row r="1107" spans="1:41" s="41" customFormat="1" ht="12.75">
      <c r="A1107" s="39"/>
      <c r="B1107" s="39"/>
      <c r="C1107" s="39"/>
      <c r="D1107" s="39"/>
      <c r="E1107" s="39"/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  <c r="S1107" s="39"/>
      <c r="T1107" s="39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F1107" s="39"/>
      <c r="AG1107" s="39"/>
      <c r="AH1107" s="39"/>
      <c r="AI1107" s="39"/>
      <c r="AJ1107" s="39"/>
      <c r="AK1107" s="39"/>
      <c r="AL1107" s="39"/>
      <c r="AM1107" s="39"/>
      <c r="AN1107" s="39"/>
      <c r="AO1107" s="39"/>
    </row>
    <row r="1108" spans="1:41" s="41" customFormat="1" ht="12.75">
      <c r="A1108" s="39"/>
      <c r="B1108" s="39"/>
      <c r="C1108" s="39"/>
      <c r="D1108" s="39"/>
      <c r="E1108" s="39"/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/>
      <c r="AN1108" s="39"/>
      <c r="AO1108" s="39"/>
    </row>
    <row r="1109" spans="1:41" s="41" customFormat="1" ht="12.75">
      <c r="A1109" s="39"/>
      <c r="B1109" s="39"/>
      <c r="C1109" s="39"/>
      <c r="D1109" s="39"/>
      <c r="E1109" s="39"/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39"/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F1109" s="39"/>
      <c r="AG1109" s="39"/>
      <c r="AH1109" s="39"/>
      <c r="AI1109" s="39"/>
      <c r="AJ1109" s="39"/>
      <c r="AK1109" s="39"/>
      <c r="AL1109" s="39"/>
      <c r="AM1109" s="39"/>
      <c r="AN1109" s="39"/>
      <c r="AO1109" s="39"/>
    </row>
    <row r="1110" spans="1:41" s="41" customFormat="1" ht="12.75">
      <c r="A1110" s="39"/>
      <c r="B1110" s="39"/>
      <c r="C1110" s="39"/>
      <c r="D1110" s="39"/>
      <c r="E1110" s="39"/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  <c r="S1110" s="39"/>
      <c r="T1110" s="39"/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F1110" s="39"/>
      <c r="AG1110" s="39"/>
      <c r="AH1110" s="39"/>
      <c r="AI1110" s="39"/>
      <c r="AJ1110" s="39"/>
      <c r="AK1110" s="39"/>
      <c r="AL1110" s="39"/>
      <c r="AM1110" s="39"/>
      <c r="AN1110" s="39"/>
      <c r="AO1110" s="39"/>
    </row>
    <row r="1111" spans="1:41" s="41" customFormat="1" ht="12.75">
      <c r="A1111" s="39"/>
      <c r="B1111" s="39"/>
      <c r="C1111" s="39"/>
      <c r="D1111" s="39"/>
      <c r="E1111" s="39"/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F1111" s="39"/>
      <c r="AG1111" s="39"/>
      <c r="AH1111" s="39"/>
      <c r="AI1111" s="39"/>
      <c r="AJ1111" s="39"/>
      <c r="AK1111" s="39"/>
      <c r="AL1111" s="39"/>
      <c r="AM1111" s="39"/>
      <c r="AN1111" s="39"/>
      <c r="AO1111" s="39"/>
    </row>
    <row r="1112" spans="1:41" s="41" customFormat="1" ht="12.75">
      <c r="A1112" s="39"/>
      <c r="B1112" s="39"/>
      <c r="C1112" s="39"/>
      <c r="D1112" s="39"/>
      <c r="E1112" s="39"/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  <c r="R1112" s="39"/>
      <c r="S1112" s="39"/>
      <c r="T1112" s="39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F1112" s="39"/>
      <c r="AG1112" s="39"/>
      <c r="AH1112" s="39"/>
      <c r="AI1112" s="39"/>
      <c r="AJ1112" s="39"/>
      <c r="AK1112" s="39"/>
      <c r="AL1112" s="39"/>
      <c r="AM1112" s="39"/>
      <c r="AN1112" s="39"/>
      <c r="AO1112" s="39"/>
    </row>
    <row r="1113" spans="1:41" s="41" customFormat="1" ht="12.75">
      <c r="A1113" s="39"/>
      <c r="B1113" s="39"/>
      <c r="C1113" s="39"/>
      <c r="D1113" s="39"/>
      <c r="E1113" s="39"/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  <c r="S1113" s="39"/>
      <c r="T1113" s="39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F1113" s="39"/>
      <c r="AG1113" s="39"/>
      <c r="AH1113" s="39"/>
      <c r="AI1113" s="39"/>
      <c r="AJ1113" s="39"/>
      <c r="AK1113" s="39"/>
      <c r="AL1113" s="39"/>
      <c r="AM1113" s="39"/>
      <c r="AN1113" s="39"/>
      <c r="AO1113" s="39"/>
    </row>
    <row r="1114" spans="1:41" s="41" customFormat="1" ht="12.75">
      <c r="A1114" s="39"/>
      <c r="B1114" s="39"/>
      <c r="C1114" s="39"/>
      <c r="D1114" s="39"/>
      <c r="E1114" s="39"/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39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F1114" s="39"/>
      <c r="AG1114" s="39"/>
      <c r="AH1114" s="39"/>
      <c r="AI1114" s="39"/>
      <c r="AJ1114" s="39"/>
      <c r="AK1114" s="39"/>
      <c r="AL1114" s="39"/>
      <c r="AM1114" s="39"/>
      <c r="AN1114" s="39"/>
      <c r="AO1114" s="39"/>
    </row>
    <row r="1115" spans="1:41" s="41" customFormat="1" ht="12.75">
      <c r="A1115" s="39"/>
      <c r="B1115" s="39"/>
      <c r="C1115" s="39"/>
      <c r="D1115" s="39"/>
      <c r="E1115" s="39"/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  <c r="R1115" s="39"/>
      <c r="S1115" s="39"/>
      <c r="T1115" s="39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F1115" s="39"/>
      <c r="AG1115" s="39"/>
      <c r="AH1115" s="39"/>
      <c r="AI1115" s="39"/>
      <c r="AJ1115" s="39"/>
      <c r="AK1115" s="39"/>
      <c r="AL1115" s="39"/>
      <c r="AM1115" s="39"/>
      <c r="AN1115" s="39"/>
      <c r="AO1115" s="39"/>
    </row>
    <row r="1116" spans="1:41" s="41" customFormat="1" ht="12.75">
      <c r="A1116" s="39"/>
      <c r="B1116" s="39"/>
      <c r="C1116" s="39"/>
      <c r="D1116" s="39"/>
      <c r="E1116" s="39"/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39"/>
      <c r="S1116" s="39"/>
      <c r="T1116" s="39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F1116" s="39"/>
      <c r="AG1116" s="39"/>
      <c r="AH1116" s="39"/>
      <c r="AI1116" s="39"/>
      <c r="AJ1116" s="39"/>
      <c r="AK1116" s="39"/>
      <c r="AL1116" s="39"/>
      <c r="AM1116" s="39"/>
      <c r="AN1116" s="39"/>
      <c r="AO1116" s="39"/>
    </row>
    <row r="1117" spans="1:41" s="41" customFormat="1" ht="12.75">
      <c r="A1117" s="39"/>
      <c r="B1117" s="39"/>
      <c r="C1117" s="39"/>
      <c r="D1117" s="39"/>
      <c r="E1117" s="39"/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  <c r="S1117" s="39"/>
      <c r="T1117" s="39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F1117" s="39"/>
      <c r="AG1117" s="39"/>
      <c r="AH1117" s="39"/>
      <c r="AI1117" s="39"/>
      <c r="AJ1117" s="39"/>
      <c r="AK1117" s="39"/>
      <c r="AL1117" s="39"/>
      <c r="AM1117" s="39"/>
      <c r="AN1117" s="39"/>
      <c r="AO1117" s="39"/>
    </row>
    <row r="1118" spans="1:41" s="41" customFormat="1" ht="12.75">
      <c r="A1118" s="39"/>
      <c r="B1118" s="39"/>
      <c r="C1118" s="39"/>
      <c r="D1118" s="39"/>
      <c r="E1118" s="39"/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  <c r="S1118" s="39"/>
      <c r="T1118" s="39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F1118" s="39"/>
      <c r="AG1118" s="39"/>
      <c r="AH1118" s="39"/>
      <c r="AI1118" s="39"/>
      <c r="AJ1118" s="39"/>
      <c r="AK1118" s="39"/>
      <c r="AL1118" s="39"/>
      <c r="AM1118" s="39"/>
      <c r="AN1118" s="39"/>
      <c r="AO1118" s="39"/>
    </row>
    <row r="1119" spans="1:41" s="41" customFormat="1" ht="12.75">
      <c r="A1119" s="39"/>
      <c r="B1119" s="39"/>
      <c r="C1119" s="39"/>
      <c r="D1119" s="39"/>
      <c r="E1119" s="39"/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39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F1119" s="39"/>
      <c r="AG1119" s="39"/>
      <c r="AH1119" s="39"/>
      <c r="AI1119" s="39"/>
      <c r="AJ1119" s="39"/>
      <c r="AK1119" s="39"/>
      <c r="AL1119" s="39"/>
      <c r="AM1119" s="39"/>
      <c r="AN1119" s="39"/>
      <c r="AO1119" s="39"/>
    </row>
    <row r="1120" spans="1:41" s="41" customFormat="1" ht="12.75">
      <c r="A1120" s="39"/>
      <c r="B1120" s="39"/>
      <c r="C1120" s="39"/>
      <c r="D1120" s="39"/>
      <c r="E1120" s="39"/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F1120" s="39"/>
      <c r="AG1120" s="39"/>
      <c r="AH1120" s="39"/>
      <c r="AI1120" s="39"/>
      <c r="AJ1120" s="39"/>
      <c r="AK1120" s="39"/>
      <c r="AL1120" s="39"/>
      <c r="AM1120" s="39"/>
      <c r="AN1120" s="39"/>
      <c r="AO1120" s="39"/>
    </row>
    <row r="1121" spans="1:41" s="41" customFormat="1" ht="12.75">
      <c r="A1121" s="39"/>
      <c r="B1121" s="39"/>
      <c r="C1121" s="39"/>
      <c r="D1121" s="39"/>
      <c r="E1121" s="39"/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  <c r="S1121" s="39"/>
      <c r="T1121" s="39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F1121" s="39"/>
      <c r="AG1121" s="39"/>
      <c r="AH1121" s="39"/>
      <c r="AI1121" s="39"/>
      <c r="AJ1121" s="39"/>
      <c r="AK1121" s="39"/>
      <c r="AL1121" s="39"/>
      <c r="AM1121" s="39"/>
      <c r="AN1121" s="39"/>
      <c r="AO1121" s="39"/>
    </row>
    <row r="1122" spans="1:41" s="41" customFormat="1" ht="12.75">
      <c r="A1122" s="39"/>
      <c r="B1122" s="39"/>
      <c r="C1122" s="39"/>
      <c r="D1122" s="39"/>
      <c r="E1122" s="39"/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  <c r="R1122" s="39"/>
      <c r="S1122" s="39"/>
      <c r="T1122" s="39"/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F1122" s="39"/>
      <c r="AG1122" s="39"/>
      <c r="AH1122" s="39"/>
      <c r="AI1122" s="39"/>
      <c r="AJ1122" s="39"/>
      <c r="AK1122" s="39"/>
      <c r="AL1122" s="39"/>
      <c r="AM1122" s="39"/>
      <c r="AN1122" s="39"/>
      <c r="AO1122" s="39"/>
    </row>
    <row r="1123" spans="1:41" s="41" customFormat="1" ht="12.75">
      <c r="A1123" s="39"/>
      <c r="B1123" s="39"/>
      <c r="C1123" s="39"/>
      <c r="D1123" s="39"/>
      <c r="E1123" s="39"/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  <c r="R1123" s="39"/>
      <c r="S1123" s="39"/>
      <c r="T1123" s="39"/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F1123" s="39"/>
      <c r="AG1123" s="39"/>
      <c r="AH1123" s="39"/>
      <c r="AI1123" s="39"/>
      <c r="AJ1123" s="39"/>
      <c r="AK1123" s="39"/>
      <c r="AL1123" s="39"/>
      <c r="AM1123" s="39"/>
      <c r="AN1123" s="39"/>
      <c r="AO1123" s="39"/>
    </row>
    <row r="1124" spans="1:41" s="41" customFormat="1" ht="12.75">
      <c r="A1124" s="39"/>
      <c r="B1124" s="39"/>
      <c r="C1124" s="39"/>
      <c r="D1124" s="39"/>
      <c r="E1124" s="39"/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39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F1124" s="39"/>
      <c r="AG1124" s="39"/>
      <c r="AH1124" s="39"/>
      <c r="AI1124" s="39"/>
      <c r="AJ1124" s="39"/>
      <c r="AK1124" s="39"/>
      <c r="AL1124" s="39"/>
      <c r="AM1124" s="39"/>
      <c r="AN1124" s="39"/>
      <c r="AO1124" s="39"/>
    </row>
    <row r="1125" spans="1:41" s="41" customFormat="1" ht="12.75">
      <c r="A1125" s="39"/>
      <c r="B1125" s="39"/>
      <c r="C1125" s="39"/>
      <c r="D1125" s="39"/>
      <c r="E1125" s="39"/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F1125" s="39"/>
      <c r="AG1125" s="39"/>
      <c r="AH1125" s="39"/>
      <c r="AI1125" s="39"/>
      <c r="AJ1125" s="39"/>
      <c r="AK1125" s="39"/>
      <c r="AL1125" s="39"/>
      <c r="AM1125" s="39"/>
      <c r="AN1125" s="39"/>
      <c r="AO1125" s="39"/>
    </row>
    <row r="1126" spans="1:41" s="41" customFormat="1" ht="12.75">
      <c r="A1126" s="39"/>
      <c r="B1126" s="39"/>
      <c r="C1126" s="39"/>
      <c r="D1126" s="39"/>
      <c r="E1126" s="39"/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</row>
    <row r="1127" spans="1:41" s="41" customFormat="1" ht="12.75">
      <c r="A1127" s="39"/>
      <c r="B1127" s="39"/>
      <c r="C1127" s="39"/>
      <c r="D1127" s="39"/>
      <c r="E1127" s="39"/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39"/>
      <c r="S1127" s="39"/>
      <c r="T1127" s="39"/>
      <c r="U1127" s="39"/>
      <c r="V1127" s="39"/>
      <c r="W1127" s="39"/>
      <c r="X1127" s="39"/>
      <c r="Y1127" s="39"/>
      <c r="Z1127" s="39"/>
      <c r="AA1127" s="39"/>
      <c r="AB1127" s="39"/>
      <c r="AC1127" s="39"/>
      <c r="AD1127" s="39"/>
      <c r="AE1127" s="39"/>
      <c r="AF1127" s="39"/>
      <c r="AG1127" s="39"/>
      <c r="AH1127" s="39"/>
      <c r="AI1127" s="39"/>
      <c r="AJ1127" s="39"/>
      <c r="AK1127" s="39"/>
      <c r="AL1127" s="39"/>
      <c r="AM1127" s="39"/>
      <c r="AN1127" s="39"/>
      <c r="AO1127" s="39"/>
    </row>
    <row r="1128" spans="1:41" s="41" customFormat="1" ht="12.75">
      <c r="A1128" s="39"/>
      <c r="B1128" s="39"/>
      <c r="C1128" s="39"/>
      <c r="D1128" s="39"/>
      <c r="E1128" s="39"/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39"/>
      <c r="S1128" s="39"/>
      <c r="T1128" s="39"/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F1128" s="39"/>
      <c r="AG1128" s="39"/>
      <c r="AH1128" s="39"/>
      <c r="AI1128" s="39"/>
      <c r="AJ1128" s="39"/>
      <c r="AK1128" s="39"/>
      <c r="AL1128" s="39"/>
      <c r="AM1128" s="39"/>
      <c r="AN1128" s="39"/>
      <c r="AO1128" s="39"/>
    </row>
    <row r="1129" spans="1:41" s="41" customFormat="1" ht="12.75">
      <c r="A1129" s="39"/>
      <c r="B1129" s="39"/>
      <c r="C1129" s="39"/>
      <c r="D1129" s="39"/>
      <c r="E1129" s="39"/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  <c r="S1129" s="39"/>
      <c r="T1129" s="39"/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F1129" s="39"/>
      <c r="AG1129" s="39"/>
      <c r="AH1129" s="39"/>
      <c r="AI1129" s="39"/>
      <c r="AJ1129" s="39"/>
      <c r="AK1129" s="39"/>
      <c r="AL1129" s="39"/>
      <c r="AM1129" s="39"/>
      <c r="AN1129" s="39"/>
      <c r="AO1129" s="39"/>
    </row>
    <row r="1130" spans="1:41" s="41" customFormat="1" ht="12.75">
      <c r="A1130" s="39"/>
      <c r="B1130" s="39"/>
      <c r="C1130" s="39"/>
      <c r="D1130" s="39"/>
      <c r="E1130" s="39"/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  <c r="R1130" s="39"/>
      <c r="S1130" s="39"/>
      <c r="T1130" s="39"/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F1130" s="39"/>
      <c r="AG1130" s="39"/>
      <c r="AH1130" s="39"/>
      <c r="AI1130" s="39"/>
      <c r="AJ1130" s="39"/>
      <c r="AK1130" s="39"/>
      <c r="AL1130" s="39"/>
      <c r="AM1130" s="39"/>
      <c r="AN1130" s="39"/>
      <c r="AO1130" s="39"/>
    </row>
    <row r="1131" spans="1:41" s="41" customFormat="1" ht="12.75">
      <c r="A1131" s="39"/>
      <c r="B1131" s="39"/>
      <c r="C1131" s="39"/>
      <c r="D1131" s="39"/>
      <c r="E1131" s="39"/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</row>
    <row r="1132" spans="1:41" s="41" customFormat="1" ht="12.75">
      <c r="A1132" s="39"/>
      <c r="B1132" s="39"/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</row>
    <row r="1133" spans="1:41" s="41" customFormat="1" ht="12.75">
      <c r="A1133" s="39"/>
      <c r="B1133" s="39"/>
      <c r="C1133" s="39"/>
      <c r="D1133" s="39"/>
      <c r="E1133" s="39"/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  <c r="R1133" s="39"/>
      <c r="S1133" s="39"/>
      <c r="T1133" s="39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F1133" s="39"/>
      <c r="AG1133" s="39"/>
      <c r="AH1133" s="39"/>
      <c r="AI1133" s="39"/>
      <c r="AJ1133" s="39"/>
      <c r="AK1133" s="39"/>
      <c r="AL1133" s="39"/>
      <c r="AM1133" s="39"/>
      <c r="AN1133" s="39"/>
      <c r="AO1133" s="39"/>
    </row>
    <row r="1134" spans="1:41" s="41" customFormat="1" ht="12.75">
      <c r="A1134" s="39"/>
      <c r="B1134" s="39"/>
      <c r="C1134" s="39"/>
      <c r="D1134" s="39"/>
      <c r="E1134" s="39"/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  <c r="R1134" s="39"/>
      <c r="S1134" s="39"/>
      <c r="T1134" s="39"/>
      <c r="U1134" s="39"/>
      <c r="V1134" s="39"/>
      <c r="W1134" s="39"/>
      <c r="X1134" s="39"/>
      <c r="Y1134" s="39"/>
      <c r="Z1134" s="39"/>
      <c r="AA1134" s="39"/>
      <c r="AB1134" s="39"/>
      <c r="AC1134" s="39"/>
      <c r="AD1134" s="39"/>
      <c r="AE1134" s="39"/>
      <c r="AF1134" s="39"/>
      <c r="AG1134" s="39"/>
      <c r="AH1134" s="39"/>
      <c r="AI1134" s="39"/>
      <c r="AJ1134" s="39"/>
      <c r="AK1134" s="39"/>
      <c r="AL1134" s="39"/>
      <c r="AM1134" s="39"/>
      <c r="AN1134" s="39"/>
      <c r="AO1134" s="39"/>
    </row>
    <row r="1135" spans="1:41" s="41" customFormat="1" ht="12.75">
      <c r="A1135" s="39"/>
      <c r="B1135" s="39"/>
      <c r="C1135" s="39"/>
      <c r="D1135" s="39"/>
      <c r="E1135" s="39"/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  <c r="R1135" s="39"/>
      <c r="S1135" s="39"/>
      <c r="T1135" s="39"/>
      <c r="U1135" s="39"/>
      <c r="V1135" s="39"/>
      <c r="W1135" s="39"/>
      <c r="X1135" s="39"/>
      <c r="Y1135" s="39"/>
      <c r="Z1135" s="39"/>
      <c r="AA1135" s="39"/>
      <c r="AB1135" s="39"/>
      <c r="AC1135" s="39"/>
      <c r="AD1135" s="39"/>
      <c r="AE1135" s="39"/>
      <c r="AF1135" s="39"/>
      <c r="AG1135" s="39"/>
      <c r="AH1135" s="39"/>
      <c r="AI1135" s="39"/>
      <c r="AJ1135" s="39"/>
      <c r="AK1135" s="39"/>
      <c r="AL1135" s="39"/>
      <c r="AM1135" s="39"/>
      <c r="AN1135" s="39"/>
      <c r="AO1135" s="39"/>
    </row>
    <row r="1136" spans="1:41" s="41" customFormat="1" ht="12.75">
      <c r="A1136" s="39"/>
      <c r="B1136" s="39"/>
      <c r="C1136" s="39"/>
      <c r="D1136" s="39"/>
      <c r="E1136" s="39"/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  <c r="R1136" s="39"/>
      <c r="S1136" s="39"/>
      <c r="T1136" s="39"/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F1136" s="39"/>
      <c r="AG1136" s="39"/>
      <c r="AH1136" s="39"/>
      <c r="AI1136" s="39"/>
      <c r="AJ1136" s="39"/>
      <c r="AK1136" s="39"/>
      <c r="AL1136" s="39"/>
      <c r="AM1136" s="39"/>
      <c r="AN1136" s="39"/>
      <c r="AO1136" s="39"/>
    </row>
    <row r="1137" spans="1:41" s="41" customFormat="1" ht="12.75">
      <c r="A1137" s="39"/>
      <c r="B1137" s="39"/>
      <c r="C1137" s="39"/>
      <c r="D1137" s="39"/>
      <c r="E1137" s="39"/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  <c r="R1137" s="39"/>
      <c r="S1137" s="39"/>
      <c r="T1137" s="39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F1137" s="39"/>
      <c r="AG1137" s="39"/>
      <c r="AH1137" s="39"/>
      <c r="AI1137" s="39"/>
      <c r="AJ1137" s="39"/>
      <c r="AK1137" s="39"/>
      <c r="AL1137" s="39"/>
      <c r="AM1137" s="39"/>
      <c r="AN1137" s="39"/>
      <c r="AO1137" s="39"/>
    </row>
    <row r="1138" spans="1:41" s="41" customFormat="1" ht="12.75">
      <c r="A1138" s="39"/>
      <c r="B1138" s="39"/>
      <c r="C1138" s="39"/>
      <c r="D1138" s="39"/>
      <c r="E1138" s="39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  <c r="AH1138" s="39"/>
      <c r="AI1138" s="39"/>
      <c r="AJ1138" s="39"/>
      <c r="AK1138" s="39"/>
      <c r="AL1138" s="39"/>
      <c r="AM1138" s="39"/>
      <c r="AN1138" s="39"/>
      <c r="AO1138" s="39"/>
    </row>
    <row r="1139" spans="1:41" s="41" customFormat="1" ht="12.75">
      <c r="A1139" s="39"/>
      <c r="B1139" s="39"/>
      <c r="C1139" s="39"/>
      <c r="D1139" s="39"/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  <c r="AH1139" s="39"/>
      <c r="AI1139" s="39"/>
      <c r="AJ1139" s="39"/>
      <c r="AK1139" s="39"/>
      <c r="AL1139" s="39"/>
      <c r="AM1139" s="39"/>
      <c r="AN1139" s="39"/>
      <c r="AO1139" s="39"/>
    </row>
    <row r="1140" spans="1:41" s="41" customFormat="1" ht="12.75">
      <c r="A1140" s="39"/>
      <c r="B1140" s="39"/>
      <c r="C1140" s="39"/>
      <c r="D1140" s="39"/>
      <c r="E1140" s="39"/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  <c r="S1140" s="39"/>
      <c r="T1140" s="39"/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F1140" s="39"/>
      <c r="AG1140" s="39"/>
      <c r="AH1140" s="39"/>
      <c r="AI1140" s="39"/>
      <c r="AJ1140" s="39"/>
      <c r="AK1140" s="39"/>
      <c r="AL1140" s="39"/>
      <c r="AM1140" s="39"/>
      <c r="AN1140" s="39"/>
      <c r="AO1140" s="39"/>
    </row>
    <row r="1141" spans="1:41" s="41" customFormat="1" ht="12.75">
      <c r="A1141" s="39"/>
      <c r="B1141" s="39"/>
      <c r="C1141" s="39"/>
      <c r="D1141" s="39"/>
      <c r="E1141" s="39"/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F1141" s="39"/>
      <c r="AG1141" s="39"/>
      <c r="AH1141" s="39"/>
      <c r="AI1141" s="39"/>
      <c r="AJ1141" s="39"/>
      <c r="AK1141" s="39"/>
      <c r="AL1141" s="39"/>
      <c r="AM1141" s="39"/>
      <c r="AN1141" s="39"/>
      <c r="AO1141" s="39"/>
    </row>
    <row r="1142" spans="1:41" s="41" customFormat="1" ht="12.75">
      <c r="A1142" s="39"/>
      <c r="B1142" s="39"/>
      <c r="C1142" s="39"/>
      <c r="D1142" s="39"/>
      <c r="E1142" s="39"/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F1142" s="39"/>
      <c r="AG1142" s="39"/>
      <c r="AH1142" s="39"/>
      <c r="AI1142" s="39"/>
      <c r="AJ1142" s="39"/>
      <c r="AK1142" s="39"/>
      <c r="AL1142" s="39"/>
      <c r="AM1142" s="39"/>
      <c r="AN1142" s="39"/>
      <c r="AO1142" s="39"/>
    </row>
    <row r="1143" spans="1:41" s="41" customFormat="1" ht="12.75">
      <c r="A1143" s="39"/>
      <c r="B1143" s="39"/>
      <c r="C1143" s="39"/>
      <c r="D1143" s="39"/>
      <c r="E1143" s="39"/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9"/>
      <c r="S1143" s="39"/>
      <c r="T1143" s="39"/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F1143" s="39"/>
      <c r="AG1143" s="39"/>
      <c r="AH1143" s="39"/>
      <c r="AI1143" s="39"/>
      <c r="AJ1143" s="39"/>
      <c r="AK1143" s="39"/>
      <c r="AL1143" s="39"/>
      <c r="AM1143" s="39"/>
      <c r="AN1143" s="39"/>
      <c r="AO1143" s="39"/>
    </row>
    <row r="1144" spans="1:41" s="41" customFormat="1" ht="12.75">
      <c r="A1144" s="39"/>
      <c r="B1144" s="39"/>
      <c r="C1144" s="39"/>
      <c r="D1144" s="39"/>
      <c r="E1144" s="39"/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/>
      <c r="AN1144" s="39"/>
      <c r="AO1144" s="39"/>
    </row>
    <row r="1145" spans="1:41" s="41" customFormat="1" ht="12.75">
      <c r="A1145" s="39"/>
      <c r="B1145" s="39"/>
      <c r="C1145" s="39"/>
      <c r="D1145" s="39"/>
      <c r="E1145" s="39"/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F1145" s="39"/>
      <c r="AG1145" s="39"/>
      <c r="AH1145" s="39"/>
      <c r="AI1145" s="39"/>
      <c r="AJ1145" s="39"/>
      <c r="AK1145" s="39"/>
      <c r="AL1145" s="39"/>
      <c r="AM1145" s="39"/>
      <c r="AN1145" s="39"/>
      <c r="AO1145" s="39"/>
    </row>
    <row r="1146" spans="1:41" s="41" customFormat="1" ht="12.75">
      <c r="A1146" s="39"/>
      <c r="B1146" s="39"/>
      <c r="C1146" s="39"/>
      <c r="D1146" s="39"/>
      <c r="E1146" s="39"/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  <c r="S1146" s="39"/>
      <c r="T1146" s="39"/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F1146" s="39"/>
      <c r="AG1146" s="39"/>
      <c r="AH1146" s="39"/>
      <c r="AI1146" s="39"/>
      <c r="AJ1146" s="39"/>
      <c r="AK1146" s="39"/>
      <c r="AL1146" s="39"/>
      <c r="AM1146" s="39"/>
      <c r="AN1146" s="39"/>
      <c r="AO1146" s="39"/>
    </row>
    <row r="1147" spans="1:41" s="41" customFormat="1" ht="12.75">
      <c r="A1147" s="39"/>
      <c r="B1147" s="39"/>
      <c r="C1147" s="39"/>
      <c r="D1147" s="39"/>
      <c r="E1147" s="39"/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  <c r="S1147" s="39"/>
      <c r="T1147" s="39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F1147" s="39"/>
      <c r="AG1147" s="39"/>
      <c r="AH1147" s="39"/>
      <c r="AI1147" s="39"/>
      <c r="AJ1147" s="39"/>
      <c r="AK1147" s="39"/>
      <c r="AL1147" s="39"/>
      <c r="AM1147" s="39"/>
      <c r="AN1147" s="39"/>
      <c r="AO1147" s="39"/>
    </row>
    <row r="1148" spans="1:41" s="41" customFormat="1" ht="12.75">
      <c r="A1148" s="39"/>
      <c r="B1148" s="39"/>
      <c r="C1148" s="39"/>
      <c r="D1148" s="39"/>
      <c r="E1148" s="39"/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  <c r="R1148" s="39"/>
      <c r="S1148" s="39"/>
      <c r="T1148" s="39"/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F1148" s="39"/>
      <c r="AG1148" s="39"/>
      <c r="AH1148" s="39"/>
      <c r="AI1148" s="39"/>
      <c r="AJ1148" s="39"/>
      <c r="AK1148" s="39"/>
      <c r="AL1148" s="39"/>
      <c r="AM1148" s="39"/>
      <c r="AN1148" s="39"/>
      <c r="AO1148" s="39"/>
    </row>
    <row r="1149" spans="1:41" s="41" customFormat="1" ht="12.75">
      <c r="A1149" s="39"/>
      <c r="B1149" s="39"/>
      <c r="C1149" s="39"/>
      <c r="D1149" s="39"/>
      <c r="E1149" s="39"/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39"/>
      <c r="S1149" s="39"/>
      <c r="T1149" s="39"/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F1149" s="39"/>
      <c r="AG1149" s="39"/>
      <c r="AH1149" s="39"/>
      <c r="AI1149" s="39"/>
      <c r="AJ1149" s="39"/>
      <c r="AK1149" s="39"/>
      <c r="AL1149" s="39"/>
      <c r="AM1149" s="39"/>
      <c r="AN1149" s="39"/>
      <c r="AO1149" s="39"/>
    </row>
    <row r="1150" spans="1:41" s="41" customFormat="1" ht="12.75">
      <c r="A1150" s="39"/>
      <c r="B1150" s="39"/>
      <c r="C1150" s="39"/>
      <c r="D1150" s="39"/>
      <c r="E1150" s="39"/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  <c r="R1150" s="39"/>
      <c r="S1150" s="39"/>
      <c r="T1150" s="39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F1150" s="39"/>
      <c r="AG1150" s="39"/>
      <c r="AH1150" s="39"/>
      <c r="AI1150" s="39"/>
      <c r="AJ1150" s="39"/>
      <c r="AK1150" s="39"/>
      <c r="AL1150" s="39"/>
      <c r="AM1150" s="39"/>
      <c r="AN1150" s="39"/>
      <c r="AO1150" s="39"/>
    </row>
    <row r="1151" spans="1:41" s="41" customFormat="1" ht="12.75">
      <c r="A1151" s="39"/>
      <c r="B1151" s="39"/>
      <c r="C1151" s="39"/>
      <c r="D1151" s="39"/>
      <c r="E1151" s="39"/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  <c r="R1151" s="39"/>
      <c r="S1151" s="39"/>
      <c r="T1151" s="39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F1151" s="39"/>
      <c r="AG1151" s="39"/>
      <c r="AH1151" s="39"/>
      <c r="AI1151" s="39"/>
      <c r="AJ1151" s="39"/>
      <c r="AK1151" s="39"/>
      <c r="AL1151" s="39"/>
      <c r="AM1151" s="39"/>
      <c r="AN1151" s="39"/>
      <c r="AO1151" s="39"/>
    </row>
    <row r="1152" spans="1:41" s="41" customFormat="1" ht="12.75">
      <c r="A1152" s="39"/>
      <c r="B1152" s="39"/>
      <c r="C1152" s="39"/>
      <c r="D1152" s="39"/>
      <c r="E1152" s="39"/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  <c r="R1152" s="39"/>
      <c r="S1152" s="39"/>
      <c r="T1152" s="39"/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F1152" s="39"/>
      <c r="AG1152" s="39"/>
      <c r="AH1152" s="39"/>
      <c r="AI1152" s="39"/>
      <c r="AJ1152" s="39"/>
      <c r="AK1152" s="39"/>
      <c r="AL1152" s="39"/>
      <c r="AM1152" s="39"/>
      <c r="AN1152" s="39"/>
      <c r="AO1152" s="39"/>
    </row>
    <row r="1153" spans="1:41" s="41" customFormat="1" ht="12.75">
      <c r="A1153" s="39"/>
      <c r="B1153" s="39"/>
      <c r="C1153" s="39"/>
      <c r="D1153" s="39"/>
      <c r="E1153" s="39"/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  <c r="R1153" s="39"/>
      <c r="S1153" s="39"/>
      <c r="T1153" s="39"/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F1153" s="39"/>
      <c r="AG1153" s="39"/>
      <c r="AH1153" s="39"/>
      <c r="AI1153" s="39"/>
      <c r="AJ1153" s="39"/>
      <c r="AK1153" s="39"/>
      <c r="AL1153" s="39"/>
      <c r="AM1153" s="39"/>
      <c r="AN1153" s="39"/>
      <c r="AO1153" s="39"/>
    </row>
    <row r="1154" spans="1:41" s="41" customFormat="1" ht="12.75">
      <c r="A1154" s="39"/>
      <c r="B1154" s="39"/>
      <c r="C1154" s="39"/>
      <c r="D1154" s="39"/>
      <c r="E1154" s="39"/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  <c r="S1154" s="39"/>
      <c r="T1154" s="39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F1154" s="39"/>
      <c r="AG1154" s="39"/>
      <c r="AH1154" s="39"/>
      <c r="AI1154" s="39"/>
      <c r="AJ1154" s="39"/>
      <c r="AK1154" s="39"/>
      <c r="AL1154" s="39"/>
      <c r="AM1154" s="39"/>
      <c r="AN1154" s="39"/>
      <c r="AO1154" s="39"/>
    </row>
    <row r="1155" spans="1:41" s="41" customFormat="1" ht="12.75">
      <c r="A1155" s="39"/>
      <c r="B1155" s="39"/>
      <c r="C1155" s="39"/>
      <c r="D1155" s="39"/>
      <c r="E1155" s="39"/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  <c r="R1155" s="39"/>
      <c r="S1155" s="39"/>
      <c r="T1155" s="39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F1155" s="39"/>
      <c r="AG1155" s="39"/>
      <c r="AH1155" s="39"/>
      <c r="AI1155" s="39"/>
      <c r="AJ1155" s="39"/>
      <c r="AK1155" s="39"/>
      <c r="AL1155" s="39"/>
      <c r="AM1155" s="39"/>
      <c r="AN1155" s="39"/>
      <c r="AO1155" s="39"/>
    </row>
    <row r="1156" spans="1:41" s="41" customFormat="1" ht="12.75">
      <c r="A1156" s="39"/>
      <c r="B1156" s="39"/>
      <c r="C1156" s="39"/>
      <c r="D1156" s="39"/>
      <c r="E1156" s="39"/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/>
      <c r="AN1156" s="39"/>
      <c r="AO1156" s="39"/>
    </row>
    <row r="1157" spans="1:41" s="41" customFormat="1" ht="12.75">
      <c r="A1157" s="39"/>
      <c r="B1157" s="39"/>
      <c r="C1157" s="39"/>
      <c r="D1157" s="39"/>
      <c r="E1157" s="39"/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F1157" s="39"/>
      <c r="AG1157" s="39"/>
      <c r="AH1157" s="39"/>
      <c r="AI1157" s="39"/>
      <c r="AJ1157" s="39"/>
      <c r="AK1157" s="39"/>
      <c r="AL1157" s="39"/>
      <c r="AM1157" s="39"/>
      <c r="AN1157" s="39"/>
      <c r="AO1157" s="39"/>
    </row>
    <row r="1158" spans="1:41" s="41" customFormat="1" ht="12.75">
      <c r="A1158" s="39"/>
      <c r="B1158" s="39"/>
      <c r="C1158" s="39"/>
      <c r="D1158" s="39"/>
      <c r="E1158" s="39"/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  <c r="R1158" s="39"/>
      <c r="S1158" s="39"/>
      <c r="T1158" s="39"/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F1158" s="39"/>
      <c r="AG1158" s="39"/>
      <c r="AH1158" s="39"/>
      <c r="AI1158" s="39"/>
      <c r="AJ1158" s="39"/>
      <c r="AK1158" s="39"/>
      <c r="AL1158" s="39"/>
      <c r="AM1158" s="39"/>
      <c r="AN1158" s="39"/>
      <c r="AO1158" s="39"/>
    </row>
    <row r="1159" spans="1:41" s="41" customFormat="1" ht="12.75">
      <c r="A1159" s="39"/>
      <c r="B1159" s="39"/>
      <c r="C1159" s="39"/>
      <c r="D1159" s="39"/>
      <c r="E1159" s="39"/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39"/>
      <c r="S1159" s="39"/>
      <c r="T1159" s="39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F1159" s="39"/>
      <c r="AG1159" s="39"/>
      <c r="AH1159" s="39"/>
      <c r="AI1159" s="39"/>
      <c r="AJ1159" s="39"/>
      <c r="AK1159" s="39"/>
      <c r="AL1159" s="39"/>
      <c r="AM1159" s="39"/>
      <c r="AN1159" s="39"/>
      <c r="AO1159" s="39"/>
    </row>
    <row r="1160" spans="1:41" s="41" customFormat="1" ht="12.75">
      <c r="A1160" s="39"/>
      <c r="B1160" s="39"/>
      <c r="C1160" s="39"/>
      <c r="D1160" s="39"/>
      <c r="E1160" s="39"/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39"/>
      <c r="S1160" s="39"/>
      <c r="T1160" s="39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F1160" s="39"/>
      <c r="AG1160" s="39"/>
      <c r="AH1160" s="39"/>
      <c r="AI1160" s="39"/>
      <c r="AJ1160" s="39"/>
      <c r="AK1160" s="39"/>
      <c r="AL1160" s="39"/>
      <c r="AM1160" s="39"/>
      <c r="AN1160" s="39"/>
      <c r="AO1160" s="39"/>
    </row>
    <row r="1161" spans="1:41" s="41" customFormat="1" ht="12.75">
      <c r="A1161" s="39"/>
      <c r="B1161" s="39"/>
      <c r="C1161" s="39"/>
      <c r="D1161" s="39"/>
      <c r="E1161" s="39"/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  <c r="R1161" s="39"/>
      <c r="S1161" s="39"/>
      <c r="T1161" s="39"/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F1161" s="39"/>
      <c r="AG1161" s="39"/>
      <c r="AH1161" s="39"/>
      <c r="AI1161" s="39"/>
      <c r="AJ1161" s="39"/>
      <c r="AK1161" s="39"/>
      <c r="AL1161" s="39"/>
      <c r="AM1161" s="39"/>
      <c r="AN1161" s="39"/>
      <c r="AO1161" s="39"/>
    </row>
    <row r="1162" spans="1:41" s="41" customFormat="1" ht="12.75">
      <c r="A1162" s="39"/>
      <c r="B1162" s="39"/>
      <c r="C1162" s="39"/>
      <c r="D1162" s="39"/>
      <c r="E1162" s="39"/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  <c r="S1162" s="39"/>
      <c r="T1162" s="39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F1162" s="39"/>
      <c r="AG1162" s="39"/>
      <c r="AH1162" s="39"/>
      <c r="AI1162" s="39"/>
      <c r="AJ1162" s="39"/>
      <c r="AK1162" s="39"/>
      <c r="AL1162" s="39"/>
      <c r="AM1162" s="39"/>
      <c r="AN1162" s="39"/>
      <c r="AO1162" s="39"/>
    </row>
    <row r="1163" spans="1:41" s="41" customFormat="1" ht="12.75">
      <c r="A1163" s="39"/>
      <c r="B1163" s="39"/>
      <c r="C1163" s="39"/>
      <c r="D1163" s="39"/>
      <c r="E1163" s="39"/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  <c r="R1163" s="39"/>
      <c r="S1163" s="39"/>
      <c r="T1163" s="39"/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F1163" s="39"/>
      <c r="AG1163" s="39"/>
      <c r="AH1163" s="39"/>
      <c r="AI1163" s="39"/>
      <c r="AJ1163" s="39"/>
      <c r="AK1163" s="39"/>
      <c r="AL1163" s="39"/>
      <c r="AM1163" s="39"/>
      <c r="AN1163" s="39"/>
      <c r="AO1163" s="39"/>
    </row>
    <row r="1164" spans="1:41" s="41" customFormat="1" ht="12.75">
      <c r="A1164" s="39"/>
      <c r="B1164" s="39"/>
      <c r="C1164" s="39"/>
      <c r="D1164" s="39"/>
      <c r="E1164" s="39"/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F1164" s="39"/>
      <c r="AG1164" s="39"/>
      <c r="AH1164" s="39"/>
      <c r="AI1164" s="39"/>
      <c r="AJ1164" s="39"/>
      <c r="AK1164" s="39"/>
      <c r="AL1164" s="39"/>
      <c r="AM1164" s="39"/>
      <c r="AN1164" s="39"/>
      <c r="AO1164" s="39"/>
    </row>
    <row r="1165" spans="1:41" s="41" customFormat="1" ht="12.75">
      <c r="A1165" s="39"/>
      <c r="B1165" s="39"/>
      <c r="C1165" s="39"/>
      <c r="D1165" s="39"/>
      <c r="E1165" s="39"/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39"/>
      <c r="S1165" s="39"/>
      <c r="T1165" s="39"/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F1165" s="39"/>
      <c r="AG1165" s="39"/>
      <c r="AH1165" s="39"/>
      <c r="AI1165" s="39"/>
      <c r="AJ1165" s="39"/>
      <c r="AK1165" s="39"/>
      <c r="AL1165" s="39"/>
      <c r="AM1165" s="39"/>
      <c r="AN1165" s="39"/>
      <c r="AO1165" s="39"/>
    </row>
    <row r="1166" spans="1:41" s="41" customFormat="1" ht="12.75">
      <c r="A1166" s="39"/>
      <c r="B1166" s="39"/>
      <c r="C1166" s="39"/>
      <c r="D1166" s="39"/>
      <c r="E1166" s="39"/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  <c r="R1166" s="39"/>
      <c r="S1166" s="39"/>
      <c r="T1166" s="39"/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F1166" s="39"/>
      <c r="AG1166" s="39"/>
      <c r="AH1166" s="39"/>
      <c r="AI1166" s="39"/>
      <c r="AJ1166" s="39"/>
      <c r="AK1166" s="39"/>
      <c r="AL1166" s="39"/>
      <c r="AM1166" s="39"/>
      <c r="AN1166" s="39"/>
      <c r="AO1166" s="39"/>
    </row>
    <row r="1167" spans="1:41" s="41" customFormat="1" ht="12.75">
      <c r="A1167" s="39"/>
      <c r="B1167" s="39"/>
      <c r="C1167" s="39"/>
      <c r="D1167" s="39"/>
      <c r="E1167" s="39"/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  <c r="R1167" s="39"/>
      <c r="S1167" s="39"/>
      <c r="T1167" s="39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F1167" s="39"/>
      <c r="AG1167" s="39"/>
      <c r="AH1167" s="39"/>
      <c r="AI1167" s="39"/>
      <c r="AJ1167" s="39"/>
      <c r="AK1167" s="39"/>
      <c r="AL1167" s="39"/>
      <c r="AM1167" s="39"/>
      <c r="AN1167" s="39"/>
      <c r="AO1167" s="39"/>
    </row>
    <row r="1168" spans="1:41" s="41" customFormat="1" ht="12.75">
      <c r="A1168" s="39"/>
      <c r="B1168" s="39"/>
      <c r="C1168" s="39"/>
      <c r="D1168" s="39"/>
      <c r="E1168" s="39"/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F1168" s="39"/>
      <c r="AG1168" s="39"/>
      <c r="AH1168" s="39"/>
      <c r="AI1168" s="39"/>
      <c r="AJ1168" s="39"/>
      <c r="AK1168" s="39"/>
      <c r="AL1168" s="39"/>
      <c r="AM1168" s="39"/>
      <c r="AN1168" s="39"/>
      <c r="AO1168" s="39"/>
    </row>
    <row r="1169" spans="1:41" s="41" customFormat="1" ht="12.75">
      <c r="A1169" s="39"/>
      <c r="B1169" s="39"/>
      <c r="C1169" s="39"/>
      <c r="D1169" s="39"/>
      <c r="E1169" s="39"/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F1169" s="39"/>
      <c r="AG1169" s="39"/>
      <c r="AH1169" s="39"/>
      <c r="AI1169" s="39"/>
      <c r="AJ1169" s="39"/>
      <c r="AK1169" s="39"/>
      <c r="AL1169" s="39"/>
      <c r="AM1169" s="39"/>
      <c r="AN1169" s="39"/>
      <c r="AO1169" s="39"/>
    </row>
    <row r="1170" spans="1:41" s="41" customFormat="1" ht="12.75">
      <c r="A1170" s="39"/>
      <c r="B1170" s="39"/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F1170" s="39"/>
      <c r="AG1170" s="39"/>
      <c r="AH1170" s="39"/>
      <c r="AI1170" s="39"/>
      <c r="AJ1170" s="39"/>
      <c r="AK1170" s="39"/>
      <c r="AL1170" s="39"/>
      <c r="AM1170" s="39"/>
      <c r="AN1170" s="39"/>
      <c r="AO1170" s="39"/>
    </row>
    <row r="1171" spans="1:41" s="41" customFormat="1" ht="12.75">
      <c r="A1171" s="39"/>
      <c r="B1171" s="39"/>
      <c r="C1171" s="39"/>
      <c r="D1171" s="39"/>
      <c r="E1171" s="39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</row>
    <row r="1172" spans="1:41" s="41" customFormat="1" ht="12.75">
      <c r="A1172" s="39"/>
      <c r="B1172" s="39"/>
      <c r="C1172" s="39"/>
      <c r="D1172" s="39"/>
      <c r="E1172" s="39"/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  <c r="R1172" s="39"/>
      <c r="S1172" s="39"/>
      <c r="T1172" s="39"/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F1172" s="39"/>
      <c r="AG1172" s="39"/>
      <c r="AH1172" s="39"/>
      <c r="AI1172" s="39"/>
      <c r="AJ1172" s="39"/>
      <c r="AK1172" s="39"/>
      <c r="AL1172" s="39"/>
      <c r="AM1172" s="39"/>
      <c r="AN1172" s="39"/>
      <c r="AO1172" s="39"/>
    </row>
    <row r="1173" spans="1:41" s="41" customFormat="1" ht="12.75">
      <c r="A1173" s="39"/>
      <c r="B1173" s="39"/>
      <c r="C1173" s="39"/>
      <c r="D1173" s="39"/>
      <c r="E1173" s="39"/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  <c r="R1173" s="39"/>
      <c r="S1173" s="39"/>
      <c r="T1173" s="39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F1173" s="39"/>
      <c r="AG1173" s="39"/>
      <c r="AH1173" s="39"/>
      <c r="AI1173" s="39"/>
      <c r="AJ1173" s="39"/>
      <c r="AK1173" s="39"/>
      <c r="AL1173" s="39"/>
      <c r="AM1173" s="39"/>
      <c r="AN1173" s="39"/>
      <c r="AO1173" s="39"/>
    </row>
    <row r="1174" spans="1:41" s="41" customFormat="1" ht="12.75">
      <c r="A1174" s="39"/>
      <c r="B1174" s="39"/>
      <c r="C1174" s="39"/>
      <c r="D1174" s="39"/>
      <c r="E1174" s="39"/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  <c r="R1174" s="39"/>
      <c r="S1174" s="39"/>
      <c r="T1174" s="39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F1174" s="39"/>
      <c r="AG1174" s="39"/>
      <c r="AH1174" s="39"/>
      <c r="AI1174" s="39"/>
      <c r="AJ1174" s="39"/>
      <c r="AK1174" s="39"/>
      <c r="AL1174" s="39"/>
      <c r="AM1174" s="39"/>
      <c r="AN1174" s="39"/>
      <c r="AO1174" s="39"/>
    </row>
    <row r="1175" spans="1:41" s="41" customFormat="1" ht="12.75">
      <c r="A1175" s="39"/>
      <c r="B1175" s="39"/>
      <c r="C1175" s="39"/>
      <c r="D1175" s="39"/>
      <c r="E1175" s="39"/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  <c r="R1175" s="39"/>
      <c r="S1175" s="39"/>
      <c r="T1175" s="39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F1175" s="39"/>
      <c r="AG1175" s="39"/>
      <c r="AH1175" s="39"/>
      <c r="AI1175" s="39"/>
      <c r="AJ1175" s="39"/>
      <c r="AK1175" s="39"/>
      <c r="AL1175" s="39"/>
      <c r="AM1175" s="39"/>
      <c r="AN1175" s="39"/>
      <c r="AO1175" s="39"/>
    </row>
    <row r="1176" spans="1:41" s="41" customFormat="1" ht="12.75">
      <c r="A1176" s="39"/>
      <c r="B1176" s="39"/>
      <c r="C1176" s="39"/>
      <c r="D1176" s="39"/>
      <c r="E1176" s="39"/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39"/>
      <c r="S1176" s="39"/>
      <c r="T1176" s="39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F1176" s="39"/>
      <c r="AG1176" s="39"/>
      <c r="AH1176" s="39"/>
      <c r="AI1176" s="39"/>
      <c r="AJ1176" s="39"/>
      <c r="AK1176" s="39"/>
      <c r="AL1176" s="39"/>
      <c r="AM1176" s="39"/>
      <c r="AN1176" s="39"/>
      <c r="AO1176" s="39"/>
    </row>
    <row r="1177" spans="1:41" s="41" customFormat="1" ht="12.75">
      <c r="A1177" s="39"/>
      <c r="B1177" s="39"/>
      <c r="C1177" s="39"/>
      <c r="D1177" s="39"/>
      <c r="E1177" s="39"/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  <c r="S1177" s="39"/>
      <c r="T1177" s="39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F1177" s="39"/>
      <c r="AG1177" s="39"/>
      <c r="AH1177" s="39"/>
      <c r="AI1177" s="39"/>
      <c r="AJ1177" s="39"/>
      <c r="AK1177" s="39"/>
      <c r="AL1177" s="39"/>
      <c r="AM1177" s="39"/>
      <c r="AN1177" s="39"/>
      <c r="AO1177" s="39"/>
    </row>
    <row r="1178" spans="1:41" s="41" customFormat="1" ht="12.75">
      <c r="A1178" s="39"/>
      <c r="B1178" s="39"/>
      <c r="C1178" s="39"/>
      <c r="D1178" s="39"/>
      <c r="E1178" s="39"/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F1178" s="39"/>
      <c r="AG1178" s="39"/>
      <c r="AH1178" s="39"/>
      <c r="AI1178" s="39"/>
      <c r="AJ1178" s="39"/>
      <c r="AK1178" s="39"/>
      <c r="AL1178" s="39"/>
      <c r="AM1178" s="39"/>
      <c r="AN1178" s="39"/>
      <c r="AO1178" s="39"/>
    </row>
    <row r="1179" spans="1:41" s="41" customFormat="1" ht="12.75">
      <c r="A1179" s="39"/>
      <c r="B1179" s="39"/>
      <c r="C1179" s="39"/>
      <c r="D1179" s="39"/>
      <c r="E1179" s="39"/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  <c r="R1179" s="39"/>
      <c r="S1179" s="39"/>
      <c r="T1179" s="39"/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F1179" s="39"/>
      <c r="AG1179" s="39"/>
      <c r="AH1179" s="39"/>
      <c r="AI1179" s="39"/>
      <c r="AJ1179" s="39"/>
      <c r="AK1179" s="39"/>
      <c r="AL1179" s="39"/>
      <c r="AM1179" s="39"/>
      <c r="AN1179" s="39"/>
      <c r="AO1179" s="39"/>
    </row>
    <row r="1180" spans="1:41" s="41" customFormat="1" ht="12.75">
      <c r="A1180" s="39"/>
      <c r="B1180" s="39"/>
      <c r="C1180" s="39"/>
      <c r="D1180" s="39"/>
      <c r="E1180" s="39"/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  <c r="R1180" s="39"/>
      <c r="S1180" s="39"/>
      <c r="T1180" s="39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F1180" s="39"/>
      <c r="AG1180" s="39"/>
      <c r="AH1180" s="39"/>
      <c r="AI1180" s="39"/>
      <c r="AJ1180" s="39"/>
      <c r="AK1180" s="39"/>
      <c r="AL1180" s="39"/>
      <c r="AM1180" s="39"/>
      <c r="AN1180" s="39"/>
      <c r="AO1180" s="39"/>
    </row>
    <row r="1181" spans="1:41" s="41" customFormat="1" ht="12.75">
      <c r="A1181" s="39"/>
      <c r="B1181" s="39"/>
      <c r="C1181" s="39"/>
      <c r="D1181" s="39"/>
      <c r="E1181" s="39"/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  <c r="S1181" s="39"/>
      <c r="T1181" s="39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F1181" s="39"/>
      <c r="AG1181" s="39"/>
      <c r="AH1181" s="39"/>
      <c r="AI1181" s="39"/>
      <c r="AJ1181" s="39"/>
      <c r="AK1181" s="39"/>
      <c r="AL1181" s="39"/>
      <c r="AM1181" s="39"/>
      <c r="AN1181" s="39"/>
      <c r="AO1181" s="39"/>
    </row>
    <row r="1182" spans="1:41" s="41" customFormat="1" ht="12.75">
      <c r="A1182" s="39"/>
      <c r="B1182" s="39"/>
      <c r="C1182" s="39"/>
      <c r="D1182" s="39"/>
      <c r="E1182" s="39"/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39"/>
      <c r="S1182" s="39"/>
      <c r="T1182" s="39"/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F1182" s="39"/>
      <c r="AG1182" s="39"/>
      <c r="AH1182" s="39"/>
      <c r="AI1182" s="39"/>
      <c r="AJ1182" s="39"/>
      <c r="AK1182" s="39"/>
      <c r="AL1182" s="39"/>
      <c r="AM1182" s="39"/>
      <c r="AN1182" s="39"/>
      <c r="AO1182" s="39"/>
    </row>
    <row r="1183" spans="1:41" s="41" customFormat="1" ht="12.75">
      <c r="A1183" s="39"/>
      <c r="B1183" s="39"/>
      <c r="C1183" s="39"/>
      <c r="D1183" s="39"/>
      <c r="E1183" s="39"/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  <c r="R1183" s="39"/>
      <c r="S1183" s="39"/>
      <c r="T1183" s="39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F1183" s="39"/>
      <c r="AG1183" s="39"/>
      <c r="AH1183" s="39"/>
      <c r="AI1183" s="39"/>
      <c r="AJ1183" s="39"/>
      <c r="AK1183" s="39"/>
      <c r="AL1183" s="39"/>
      <c r="AM1183" s="39"/>
      <c r="AN1183" s="39"/>
      <c r="AO1183" s="39"/>
    </row>
    <row r="1184" spans="1:41" s="41" customFormat="1" ht="12.75">
      <c r="A1184" s="39"/>
      <c r="B1184" s="39"/>
      <c r="C1184" s="39"/>
      <c r="D1184" s="39"/>
      <c r="E1184" s="39"/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  <c r="S1184" s="39"/>
      <c r="T1184" s="39"/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F1184" s="39"/>
      <c r="AG1184" s="39"/>
      <c r="AH1184" s="39"/>
      <c r="AI1184" s="39"/>
      <c r="AJ1184" s="39"/>
      <c r="AK1184" s="39"/>
      <c r="AL1184" s="39"/>
      <c r="AM1184" s="39"/>
      <c r="AN1184" s="39"/>
      <c r="AO1184" s="39"/>
    </row>
    <row r="1185" spans="1:41" s="41" customFormat="1" ht="12.75">
      <c r="A1185" s="39"/>
      <c r="B1185" s="39"/>
      <c r="C1185" s="39"/>
      <c r="D1185" s="39"/>
      <c r="E1185" s="39"/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  <c r="R1185" s="39"/>
      <c r="S1185" s="39"/>
      <c r="T1185" s="39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F1185" s="39"/>
      <c r="AG1185" s="39"/>
      <c r="AH1185" s="39"/>
      <c r="AI1185" s="39"/>
      <c r="AJ1185" s="39"/>
      <c r="AK1185" s="39"/>
      <c r="AL1185" s="39"/>
      <c r="AM1185" s="39"/>
      <c r="AN1185" s="39"/>
      <c r="AO1185" s="39"/>
    </row>
    <row r="1186" spans="1:41" s="41" customFormat="1" ht="12.75">
      <c r="A1186" s="39"/>
      <c r="B1186" s="39"/>
      <c r="C1186" s="39"/>
      <c r="D1186" s="39"/>
      <c r="E1186" s="39"/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F1186" s="39"/>
      <c r="AG1186" s="39"/>
      <c r="AH1186" s="39"/>
      <c r="AI1186" s="39"/>
      <c r="AJ1186" s="39"/>
      <c r="AK1186" s="39"/>
      <c r="AL1186" s="39"/>
      <c r="AM1186" s="39"/>
      <c r="AN1186" s="39"/>
      <c r="AO1186" s="39"/>
    </row>
    <row r="1187" spans="1:41" s="41" customFormat="1" ht="12.75">
      <c r="A1187" s="39"/>
      <c r="B1187" s="39"/>
      <c r="C1187" s="39"/>
      <c r="D1187" s="39"/>
      <c r="E1187" s="39"/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39"/>
      <c r="S1187" s="39"/>
      <c r="T1187" s="39"/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F1187" s="39"/>
      <c r="AG1187" s="39"/>
      <c r="AH1187" s="39"/>
      <c r="AI1187" s="39"/>
      <c r="AJ1187" s="39"/>
      <c r="AK1187" s="39"/>
      <c r="AL1187" s="39"/>
      <c r="AM1187" s="39"/>
      <c r="AN1187" s="39"/>
      <c r="AO1187" s="39"/>
    </row>
    <row r="1188" spans="1:41" s="41" customFormat="1" ht="12.75">
      <c r="A1188" s="39"/>
      <c r="B1188" s="39"/>
      <c r="C1188" s="39"/>
      <c r="D1188" s="39"/>
      <c r="E1188" s="39"/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  <c r="R1188" s="39"/>
      <c r="S1188" s="39"/>
      <c r="T1188" s="39"/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F1188" s="39"/>
      <c r="AG1188" s="39"/>
      <c r="AH1188" s="39"/>
      <c r="AI1188" s="39"/>
      <c r="AJ1188" s="39"/>
      <c r="AK1188" s="39"/>
      <c r="AL1188" s="39"/>
      <c r="AM1188" s="39"/>
      <c r="AN1188" s="39"/>
      <c r="AO1188" s="39"/>
    </row>
    <row r="1189" spans="1:41" s="41" customFormat="1" ht="12.75">
      <c r="A1189" s="39"/>
      <c r="B1189" s="39"/>
      <c r="C1189" s="39"/>
      <c r="D1189" s="39"/>
      <c r="E1189" s="39"/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  <c r="R1189" s="39"/>
      <c r="S1189" s="39"/>
      <c r="T1189" s="39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F1189" s="39"/>
      <c r="AG1189" s="39"/>
      <c r="AH1189" s="39"/>
      <c r="AI1189" s="39"/>
      <c r="AJ1189" s="39"/>
      <c r="AK1189" s="39"/>
      <c r="AL1189" s="39"/>
      <c r="AM1189" s="39"/>
      <c r="AN1189" s="39"/>
      <c r="AO1189" s="39"/>
    </row>
    <row r="1190" spans="1:41" s="41" customFormat="1" ht="12.75">
      <c r="A1190" s="39"/>
      <c r="B1190" s="39"/>
      <c r="C1190" s="39"/>
      <c r="D1190" s="39"/>
      <c r="E1190" s="39"/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  <c r="R1190" s="39"/>
      <c r="S1190" s="39"/>
      <c r="T1190" s="39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F1190" s="39"/>
      <c r="AG1190" s="39"/>
      <c r="AH1190" s="39"/>
      <c r="AI1190" s="39"/>
      <c r="AJ1190" s="39"/>
      <c r="AK1190" s="39"/>
      <c r="AL1190" s="39"/>
      <c r="AM1190" s="39"/>
      <c r="AN1190" s="39"/>
      <c r="AO1190" s="39"/>
    </row>
    <row r="1191" spans="1:41" s="41" customFormat="1" ht="12.75">
      <c r="A1191" s="39"/>
      <c r="B1191" s="39"/>
      <c r="C1191" s="39"/>
      <c r="D1191" s="39"/>
      <c r="E1191" s="39"/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39"/>
      <c r="S1191" s="39"/>
      <c r="T1191" s="39"/>
      <c r="U1191" s="39"/>
      <c r="V1191" s="39"/>
      <c r="W1191" s="39"/>
      <c r="X1191" s="39"/>
      <c r="Y1191" s="39"/>
      <c r="Z1191" s="39"/>
      <c r="AA1191" s="39"/>
      <c r="AB1191" s="39"/>
      <c r="AC1191" s="39"/>
      <c r="AD1191" s="39"/>
      <c r="AE1191" s="39"/>
      <c r="AF1191" s="39"/>
      <c r="AG1191" s="39"/>
      <c r="AH1191" s="39"/>
      <c r="AI1191" s="39"/>
      <c r="AJ1191" s="39"/>
      <c r="AK1191" s="39"/>
      <c r="AL1191" s="39"/>
      <c r="AM1191" s="39"/>
      <c r="AN1191" s="39"/>
      <c r="AO1191" s="39"/>
    </row>
    <row r="1192" spans="1:41" s="41" customFormat="1" ht="12.75">
      <c r="A1192" s="39"/>
      <c r="B1192" s="39"/>
      <c r="C1192" s="39"/>
      <c r="D1192" s="39"/>
      <c r="E1192" s="39"/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  <c r="S1192" s="39"/>
      <c r="T1192" s="39"/>
      <c r="U1192" s="39"/>
      <c r="V1192" s="39"/>
      <c r="W1192" s="39"/>
      <c r="X1192" s="39"/>
      <c r="Y1192" s="39"/>
      <c r="Z1192" s="39"/>
      <c r="AA1192" s="39"/>
      <c r="AB1192" s="39"/>
      <c r="AC1192" s="39"/>
      <c r="AD1192" s="39"/>
      <c r="AE1192" s="39"/>
      <c r="AF1192" s="39"/>
      <c r="AG1192" s="39"/>
      <c r="AH1192" s="39"/>
      <c r="AI1192" s="39"/>
      <c r="AJ1192" s="39"/>
      <c r="AK1192" s="39"/>
      <c r="AL1192" s="39"/>
      <c r="AM1192" s="39"/>
      <c r="AN1192" s="39"/>
      <c r="AO1192" s="39"/>
    </row>
    <row r="1193" spans="1:41" s="41" customFormat="1" ht="12.75">
      <c r="A1193" s="39"/>
      <c r="B1193" s="39"/>
      <c r="C1193" s="39"/>
      <c r="D1193" s="39"/>
      <c r="E1193" s="39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F1193" s="39"/>
      <c r="AG1193" s="39"/>
      <c r="AH1193" s="39"/>
      <c r="AI1193" s="39"/>
      <c r="AJ1193" s="39"/>
      <c r="AK1193" s="39"/>
      <c r="AL1193" s="39"/>
      <c r="AM1193" s="39"/>
      <c r="AN1193" s="39"/>
      <c r="AO1193" s="39"/>
    </row>
    <row r="1194" spans="1:41" s="41" customFormat="1" ht="12.75">
      <c r="A1194" s="39"/>
      <c r="B1194" s="39"/>
      <c r="C1194" s="39"/>
      <c r="D1194" s="39"/>
      <c r="E1194" s="39"/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/>
      <c r="Z1194" s="39"/>
      <c r="AA1194" s="39"/>
      <c r="AB1194" s="39"/>
      <c r="AC1194" s="39"/>
      <c r="AD1194" s="39"/>
      <c r="AE1194" s="39"/>
      <c r="AF1194" s="39"/>
      <c r="AG1194" s="39"/>
      <c r="AH1194" s="39"/>
      <c r="AI1194" s="39"/>
      <c r="AJ1194" s="39"/>
      <c r="AK1194" s="39"/>
      <c r="AL1194" s="39"/>
      <c r="AM1194" s="39"/>
      <c r="AN1194" s="39"/>
      <c r="AO1194" s="39"/>
    </row>
    <row r="1195" spans="1:41" s="41" customFormat="1" ht="12.75">
      <c r="A1195" s="39"/>
      <c r="B1195" s="39"/>
      <c r="C1195" s="39"/>
      <c r="D1195" s="39"/>
      <c r="E1195" s="39"/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39"/>
      <c r="S1195" s="39"/>
      <c r="T1195" s="39"/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F1195" s="39"/>
      <c r="AG1195" s="39"/>
      <c r="AH1195" s="39"/>
      <c r="AI1195" s="39"/>
      <c r="AJ1195" s="39"/>
      <c r="AK1195" s="39"/>
      <c r="AL1195" s="39"/>
      <c r="AM1195" s="39"/>
      <c r="AN1195" s="39"/>
      <c r="AO1195" s="39"/>
    </row>
    <row r="1196" spans="1:41" s="41" customFormat="1" ht="12.75">
      <c r="A1196" s="39"/>
      <c r="B1196" s="39"/>
      <c r="C1196" s="39"/>
      <c r="D1196" s="39"/>
      <c r="E1196" s="39"/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F1196" s="39"/>
      <c r="AG1196" s="39"/>
      <c r="AH1196" s="39"/>
      <c r="AI1196" s="39"/>
      <c r="AJ1196" s="39"/>
      <c r="AK1196" s="39"/>
      <c r="AL1196" s="39"/>
      <c r="AM1196" s="39"/>
      <c r="AN1196" s="39"/>
      <c r="AO1196" s="39"/>
    </row>
    <row r="1197" spans="1:41" s="41" customFormat="1" ht="12.75">
      <c r="A1197" s="39"/>
      <c r="B1197" s="39"/>
      <c r="C1197" s="39"/>
      <c r="D1197" s="39"/>
      <c r="E1197" s="39"/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  <c r="R1197" s="39"/>
      <c r="S1197" s="39"/>
      <c r="T1197" s="39"/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F1197" s="39"/>
      <c r="AG1197" s="39"/>
      <c r="AH1197" s="39"/>
      <c r="AI1197" s="39"/>
      <c r="AJ1197" s="39"/>
      <c r="AK1197" s="39"/>
      <c r="AL1197" s="39"/>
      <c r="AM1197" s="39"/>
      <c r="AN1197" s="39"/>
      <c r="AO1197" s="39"/>
    </row>
    <row r="1198" spans="1:41" s="41" customFormat="1" ht="12.75">
      <c r="A1198" s="39"/>
      <c r="B1198" s="39"/>
      <c r="C1198" s="39"/>
      <c r="D1198" s="39"/>
      <c r="E1198" s="39"/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  <c r="R1198" s="39"/>
      <c r="S1198" s="39"/>
      <c r="T1198" s="39"/>
      <c r="U1198" s="39"/>
      <c r="V1198" s="39"/>
      <c r="W1198" s="39"/>
      <c r="X1198" s="39"/>
      <c r="Y1198" s="39"/>
      <c r="Z1198" s="39"/>
      <c r="AA1198" s="39"/>
      <c r="AB1198" s="39"/>
      <c r="AC1198" s="39"/>
      <c r="AD1198" s="39"/>
      <c r="AE1198" s="39"/>
      <c r="AF1198" s="39"/>
      <c r="AG1198" s="39"/>
      <c r="AH1198" s="39"/>
      <c r="AI1198" s="39"/>
      <c r="AJ1198" s="39"/>
      <c r="AK1198" s="39"/>
      <c r="AL1198" s="39"/>
      <c r="AM1198" s="39"/>
      <c r="AN1198" s="39"/>
      <c r="AO1198" s="39"/>
    </row>
    <row r="1199" spans="1:41" s="41" customFormat="1" ht="12.75">
      <c r="A1199" s="39"/>
      <c r="B1199" s="39"/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  <c r="S1199" s="39"/>
      <c r="T1199" s="39"/>
      <c r="U1199" s="39"/>
      <c r="V1199" s="39"/>
      <c r="W1199" s="39"/>
      <c r="X1199" s="39"/>
      <c r="Y1199" s="39"/>
      <c r="Z1199" s="39"/>
      <c r="AA1199" s="39"/>
      <c r="AB1199" s="39"/>
      <c r="AC1199" s="39"/>
      <c r="AD1199" s="39"/>
      <c r="AE1199" s="39"/>
      <c r="AF1199" s="39"/>
      <c r="AG1199" s="39"/>
      <c r="AH1199" s="39"/>
      <c r="AI1199" s="39"/>
      <c r="AJ1199" s="39"/>
      <c r="AK1199" s="39"/>
      <c r="AL1199" s="39"/>
      <c r="AM1199" s="39"/>
      <c r="AN1199" s="39"/>
      <c r="AO1199" s="39"/>
    </row>
    <row r="1200" spans="1:41" s="41" customFormat="1" ht="12.75">
      <c r="A1200" s="39"/>
      <c r="B1200" s="39"/>
      <c r="C1200" s="39"/>
      <c r="D1200" s="39"/>
      <c r="E1200" s="39"/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  <c r="R1200" s="39"/>
      <c r="S1200" s="39"/>
      <c r="T1200" s="39"/>
      <c r="U1200" s="39"/>
      <c r="V1200" s="39"/>
      <c r="W1200" s="39"/>
      <c r="X1200" s="39"/>
      <c r="Y1200" s="39"/>
      <c r="Z1200" s="39"/>
      <c r="AA1200" s="39"/>
      <c r="AB1200" s="39"/>
      <c r="AC1200" s="39"/>
      <c r="AD1200" s="39"/>
      <c r="AE1200" s="39"/>
      <c r="AF1200" s="39"/>
      <c r="AG1200" s="39"/>
      <c r="AH1200" s="39"/>
      <c r="AI1200" s="39"/>
      <c r="AJ1200" s="39"/>
      <c r="AK1200" s="39"/>
      <c r="AL1200" s="39"/>
      <c r="AM1200" s="39"/>
      <c r="AN1200" s="39"/>
      <c r="AO1200" s="39"/>
    </row>
    <row r="1201" spans="1:41" s="41" customFormat="1" ht="12.75">
      <c r="A1201" s="39"/>
      <c r="B1201" s="39"/>
      <c r="C1201" s="39"/>
      <c r="D1201" s="39"/>
      <c r="E1201" s="39"/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  <c r="S1201" s="39"/>
      <c r="T1201" s="39"/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F1201" s="39"/>
      <c r="AG1201" s="39"/>
      <c r="AH1201" s="39"/>
      <c r="AI1201" s="39"/>
      <c r="AJ1201" s="39"/>
      <c r="AK1201" s="39"/>
      <c r="AL1201" s="39"/>
      <c r="AM1201" s="39"/>
      <c r="AN1201" s="39"/>
      <c r="AO1201" s="39"/>
    </row>
    <row r="1202" spans="1:41" s="41" customFormat="1" ht="12.75">
      <c r="A1202" s="39"/>
      <c r="B1202" s="39"/>
      <c r="C1202" s="39"/>
      <c r="D1202" s="39"/>
      <c r="E1202" s="39"/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  <c r="R1202" s="39"/>
      <c r="S1202" s="39"/>
      <c r="T1202" s="39"/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F1202" s="39"/>
      <c r="AG1202" s="39"/>
      <c r="AH1202" s="39"/>
      <c r="AI1202" s="39"/>
      <c r="AJ1202" s="39"/>
      <c r="AK1202" s="39"/>
      <c r="AL1202" s="39"/>
      <c r="AM1202" s="39"/>
      <c r="AN1202" s="39"/>
      <c r="AO1202" s="39"/>
    </row>
    <row r="1203" spans="1:41" s="41" customFormat="1" ht="12.75">
      <c r="A1203" s="39"/>
      <c r="B1203" s="39"/>
      <c r="C1203" s="39"/>
      <c r="D1203" s="39"/>
      <c r="E1203" s="39"/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F1203" s="39"/>
      <c r="AG1203" s="39"/>
      <c r="AH1203" s="39"/>
      <c r="AI1203" s="39"/>
      <c r="AJ1203" s="39"/>
      <c r="AK1203" s="39"/>
      <c r="AL1203" s="39"/>
      <c r="AM1203" s="39"/>
      <c r="AN1203" s="39"/>
      <c r="AO1203" s="39"/>
    </row>
    <row r="1204" spans="1:41" s="41" customFormat="1" ht="12.75">
      <c r="A1204" s="39"/>
      <c r="B1204" s="39"/>
      <c r="C1204" s="39"/>
      <c r="D1204" s="39"/>
      <c r="E1204" s="39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  <c r="S1204" s="39"/>
      <c r="T1204" s="39"/>
      <c r="U1204" s="39"/>
      <c r="V1204" s="39"/>
      <c r="W1204" s="39"/>
      <c r="X1204" s="39"/>
      <c r="Y1204" s="39"/>
      <c r="Z1204" s="39"/>
      <c r="AA1204" s="39"/>
      <c r="AB1204" s="39"/>
      <c r="AC1204" s="39"/>
      <c r="AD1204" s="39"/>
      <c r="AE1204" s="39"/>
      <c r="AF1204" s="39"/>
      <c r="AG1204" s="39"/>
      <c r="AH1204" s="39"/>
      <c r="AI1204" s="39"/>
      <c r="AJ1204" s="39"/>
      <c r="AK1204" s="39"/>
      <c r="AL1204" s="39"/>
      <c r="AM1204" s="39"/>
      <c r="AN1204" s="39"/>
      <c r="AO1204" s="39"/>
    </row>
    <row r="1205" spans="1:41" s="41" customFormat="1" ht="12.75">
      <c r="A1205" s="39"/>
      <c r="B1205" s="39"/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F1205" s="39"/>
      <c r="AG1205" s="39"/>
      <c r="AH1205" s="39"/>
      <c r="AI1205" s="39"/>
      <c r="AJ1205" s="39"/>
      <c r="AK1205" s="39"/>
      <c r="AL1205" s="39"/>
      <c r="AM1205" s="39"/>
      <c r="AN1205" s="39"/>
      <c r="AO1205" s="39"/>
    </row>
    <row r="1206" spans="1:41" s="41" customFormat="1" ht="12.75">
      <c r="A1206" s="39"/>
      <c r="B1206" s="39"/>
      <c r="C1206" s="39"/>
      <c r="D1206" s="39"/>
      <c r="E1206" s="39"/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  <c r="S1206" s="39"/>
      <c r="T1206" s="39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F1206" s="39"/>
      <c r="AG1206" s="39"/>
      <c r="AH1206" s="39"/>
      <c r="AI1206" s="39"/>
      <c r="AJ1206" s="39"/>
      <c r="AK1206" s="39"/>
      <c r="AL1206" s="39"/>
      <c r="AM1206" s="39"/>
      <c r="AN1206" s="39"/>
      <c r="AO1206" s="39"/>
    </row>
    <row r="1207" spans="1:41" s="41" customFormat="1" ht="12.75">
      <c r="A1207" s="39"/>
      <c r="B1207" s="39"/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F1207" s="39"/>
      <c r="AG1207" s="39"/>
      <c r="AH1207" s="39"/>
      <c r="AI1207" s="39"/>
      <c r="AJ1207" s="39"/>
      <c r="AK1207" s="39"/>
      <c r="AL1207" s="39"/>
      <c r="AM1207" s="39"/>
      <c r="AN1207" s="39"/>
      <c r="AO1207" s="39"/>
    </row>
    <row r="1208" spans="1:41" s="41" customFormat="1" ht="12.75">
      <c r="A1208" s="39"/>
      <c r="B1208" s="39"/>
      <c r="C1208" s="39"/>
      <c r="D1208" s="39"/>
      <c r="E1208" s="39"/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39"/>
      <c r="S1208" s="39"/>
      <c r="T1208" s="39"/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F1208" s="39"/>
      <c r="AG1208" s="39"/>
      <c r="AH1208" s="39"/>
      <c r="AI1208" s="39"/>
      <c r="AJ1208" s="39"/>
      <c r="AK1208" s="39"/>
      <c r="AL1208" s="39"/>
      <c r="AM1208" s="39"/>
      <c r="AN1208" s="39"/>
      <c r="AO1208" s="39"/>
    </row>
    <row r="1209" spans="1:41" s="41" customFormat="1" ht="12.75">
      <c r="A1209" s="39"/>
      <c r="B1209" s="39"/>
      <c r="C1209" s="39"/>
      <c r="D1209" s="39"/>
      <c r="E1209" s="39"/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  <c r="R1209" s="39"/>
      <c r="S1209" s="39"/>
      <c r="T1209" s="39"/>
      <c r="U1209" s="39"/>
      <c r="V1209" s="39"/>
      <c r="W1209" s="39"/>
      <c r="X1209" s="39"/>
      <c r="Y1209" s="39"/>
      <c r="Z1209" s="39"/>
      <c r="AA1209" s="39"/>
      <c r="AB1209" s="39"/>
      <c r="AC1209" s="39"/>
      <c r="AD1209" s="39"/>
      <c r="AE1209" s="39"/>
      <c r="AF1209" s="39"/>
      <c r="AG1209" s="39"/>
      <c r="AH1209" s="39"/>
      <c r="AI1209" s="39"/>
      <c r="AJ1209" s="39"/>
      <c r="AK1209" s="39"/>
      <c r="AL1209" s="39"/>
      <c r="AM1209" s="39"/>
      <c r="AN1209" s="39"/>
      <c r="AO1209" s="39"/>
    </row>
    <row r="1210" spans="1:41" s="41" customFormat="1" ht="12.75">
      <c r="A1210" s="39"/>
      <c r="B1210" s="39"/>
      <c r="C1210" s="39"/>
      <c r="D1210" s="39"/>
      <c r="E1210" s="39"/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  <c r="R1210" s="39"/>
      <c r="S1210" s="39"/>
      <c r="T1210" s="39"/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F1210" s="39"/>
      <c r="AG1210" s="39"/>
      <c r="AH1210" s="39"/>
      <c r="AI1210" s="39"/>
      <c r="AJ1210" s="39"/>
      <c r="AK1210" s="39"/>
      <c r="AL1210" s="39"/>
      <c r="AM1210" s="39"/>
      <c r="AN1210" s="39"/>
      <c r="AO1210" s="39"/>
    </row>
    <row r="1211" spans="1:41" s="41" customFormat="1" ht="12.75">
      <c r="A1211" s="39"/>
      <c r="B1211" s="39"/>
      <c r="C1211" s="39"/>
      <c r="D1211" s="39"/>
      <c r="E1211" s="39"/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F1211" s="39"/>
      <c r="AG1211" s="39"/>
      <c r="AH1211" s="39"/>
      <c r="AI1211" s="39"/>
      <c r="AJ1211" s="39"/>
      <c r="AK1211" s="39"/>
      <c r="AL1211" s="39"/>
      <c r="AM1211" s="39"/>
      <c r="AN1211" s="39"/>
      <c r="AO1211" s="39"/>
    </row>
    <row r="1212" spans="1:41" s="41" customFormat="1" ht="12.75">
      <c r="A1212" s="39"/>
      <c r="B1212" s="39"/>
      <c r="C1212" s="39"/>
      <c r="D1212" s="39"/>
      <c r="E1212" s="39"/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  <c r="R1212" s="39"/>
      <c r="S1212" s="39"/>
      <c r="T1212" s="39"/>
      <c r="U1212" s="39"/>
      <c r="V1212" s="39"/>
      <c r="W1212" s="39"/>
      <c r="X1212" s="39"/>
      <c r="Y1212" s="39"/>
      <c r="Z1212" s="39"/>
      <c r="AA1212" s="39"/>
      <c r="AB1212" s="39"/>
      <c r="AC1212" s="39"/>
      <c r="AD1212" s="39"/>
      <c r="AE1212" s="39"/>
      <c r="AF1212" s="39"/>
      <c r="AG1212" s="39"/>
      <c r="AH1212" s="39"/>
      <c r="AI1212" s="39"/>
      <c r="AJ1212" s="39"/>
      <c r="AK1212" s="39"/>
      <c r="AL1212" s="39"/>
      <c r="AM1212" s="39"/>
      <c r="AN1212" s="39"/>
      <c r="AO1212" s="39"/>
    </row>
    <row r="1213" spans="1:41" s="41" customFormat="1" ht="12.75">
      <c r="A1213" s="39"/>
      <c r="B1213" s="39"/>
      <c r="C1213" s="39"/>
      <c r="D1213" s="39"/>
      <c r="E1213" s="39"/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  <c r="R1213" s="39"/>
      <c r="S1213" s="39"/>
      <c r="T1213" s="39"/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F1213" s="39"/>
      <c r="AG1213" s="39"/>
      <c r="AH1213" s="39"/>
      <c r="AI1213" s="39"/>
      <c r="AJ1213" s="39"/>
      <c r="AK1213" s="39"/>
      <c r="AL1213" s="39"/>
      <c r="AM1213" s="39"/>
      <c r="AN1213" s="39"/>
      <c r="AO1213" s="39"/>
    </row>
    <row r="1214" spans="1:41" s="41" customFormat="1" ht="12.75">
      <c r="A1214" s="39"/>
      <c r="B1214" s="39"/>
      <c r="C1214" s="39"/>
      <c r="D1214" s="39"/>
      <c r="E1214" s="39"/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  <c r="S1214" s="39"/>
      <c r="T1214" s="39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F1214" s="39"/>
      <c r="AG1214" s="39"/>
      <c r="AH1214" s="39"/>
      <c r="AI1214" s="39"/>
      <c r="AJ1214" s="39"/>
      <c r="AK1214" s="39"/>
      <c r="AL1214" s="39"/>
      <c r="AM1214" s="39"/>
      <c r="AN1214" s="39"/>
      <c r="AO1214" s="39"/>
    </row>
    <row r="1215" spans="1:41" s="41" customFormat="1" ht="12.75">
      <c r="A1215" s="39"/>
      <c r="B1215" s="39"/>
      <c r="C1215" s="39"/>
      <c r="D1215" s="39"/>
      <c r="E1215" s="39"/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39"/>
      <c r="S1215" s="39"/>
      <c r="T1215" s="39"/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F1215" s="39"/>
      <c r="AG1215" s="39"/>
      <c r="AH1215" s="39"/>
      <c r="AI1215" s="39"/>
      <c r="AJ1215" s="39"/>
      <c r="AK1215" s="39"/>
      <c r="AL1215" s="39"/>
      <c r="AM1215" s="39"/>
      <c r="AN1215" s="39"/>
      <c r="AO1215" s="39"/>
    </row>
    <row r="1216" spans="1:41" s="41" customFormat="1" ht="12.75">
      <c r="A1216" s="39"/>
      <c r="B1216" s="39"/>
      <c r="C1216" s="39"/>
      <c r="D1216" s="39"/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F1216" s="39"/>
      <c r="AG1216" s="39"/>
      <c r="AH1216" s="39"/>
      <c r="AI1216" s="39"/>
      <c r="AJ1216" s="39"/>
      <c r="AK1216" s="39"/>
      <c r="AL1216" s="39"/>
      <c r="AM1216" s="39"/>
      <c r="AN1216" s="39"/>
      <c r="AO1216" s="39"/>
    </row>
    <row r="1217" spans="1:41" s="41" customFormat="1" ht="12.75">
      <c r="A1217" s="39"/>
      <c r="B1217" s="39"/>
      <c r="C1217" s="39"/>
      <c r="D1217" s="39"/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  <c r="S1217" s="39"/>
      <c r="T1217" s="39"/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F1217" s="39"/>
      <c r="AG1217" s="39"/>
      <c r="AH1217" s="39"/>
      <c r="AI1217" s="39"/>
      <c r="AJ1217" s="39"/>
      <c r="AK1217" s="39"/>
      <c r="AL1217" s="39"/>
      <c r="AM1217" s="39"/>
      <c r="AN1217" s="39"/>
      <c r="AO1217" s="39"/>
    </row>
    <row r="1218" spans="1:41" s="41" customFormat="1" ht="12.75">
      <c r="A1218" s="39"/>
      <c r="B1218" s="39"/>
      <c r="C1218" s="39"/>
      <c r="D1218" s="39"/>
      <c r="E1218" s="39"/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  <c r="R1218" s="39"/>
      <c r="S1218" s="39"/>
      <c r="T1218" s="39"/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F1218" s="39"/>
      <c r="AG1218" s="39"/>
      <c r="AH1218" s="39"/>
      <c r="AI1218" s="39"/>
      <c r="AJ1218" s="39"/>
      <c r="AK1218" s="39"/>
      <c r="AL1218" s="39"/>
      <c r="AM1218" s="39"/>
      <c r="AN1218" s="39"/>
      <c r="AO1218" s="39"/>
    </row>
    <row r="1219" spans="1:41" s="41" customFormat="1" ht="12.75">
      <c r="A1219" s="39"/>
      <c r="B1219" s="39"/>
      <c r="C1219" s="39"/>
      <c r="D1219" s="39"/>
      <c r="E1219" s="39"/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  <c r="R1219" s="39"/>
      <c r="S1219" s="39"/>
      <c r="T1219" s="39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F1219" s="39"/>
      <c r="AG1219" s="39"/>
      <c r="AH1219" s="39"/>
      <c r="AI1219" s="39"/>
      <c r="AJ1219" s="39"/>
      <c r="AK1219" s="39"/>
      <c r="AL1219" s="39"/>
      <c r="AM1219" s="39"/>
      <c r="AN1219" s="39"/>
      <c r="AO1219" s="39"/>
    </row>
    <row r="1220" spans="1:41" s="41" customFormat="1" ht="12.75">
      <c r="A1220" s="39"/>
      <c r="B1220" s="39"/>
      <c r="C1220" s="39"/>
      <c r="D1220" s="39"/>
      <c r="E1220" s="39"/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  <c r="R1220" s="39"/>
      <c r="S1220" s="39"/>
      <c r="T1220" s="39"/>
      <c r="U1220" s="39"/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F1220" s="39"/>
      <c r="AG1220" s="39"/>
      <c r="AH1220" s="39"/>
      <c r="AI1220" s="39"/>
      <c r="AJ1220" s="39"/>
      <c r="AK1220" s="39"/>
      <c r="AL1220" s="39"/>
      <c r="AM1220" s="39"/>
      <c r="AN1220" s="39"/>
      <c r="AO1220" s="39"/>
    </row>
    <row r="1221" spans="1:41" s="41" customFormat="1" ht="12.75">
      <c r="A1221" s="39"/>
      <c r="B1221" s="39"/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9"/>
      <c r="T1221" s="39"/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F1221" s="39"/>
      <c r="AG1221" s="39"/>
      <c r="AH1221" s="39"/>
      <c r="AI1221" s="39"/>
      <c r="AJ1221" s="39"/>
      <c r="AK1221" s="39"/>
      <c r="AL1221" s="39"/>
      <c r="AM1221" s="39"/>
      <c r="AN1221" s="39"/>
      <c r="AO1221" s="39"/>
    </row>
    <row r="1222" spans="1:41" s="41" customFormat="1" ht="12.75">
      <c r="A1222" s="39"/>
      <c r="B1222" s="39"/>
      <c r="C1222" s="39"/>
      <c r="D1222" s="39"/>
      <c r="E1222" s="39"/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39"/>
      <c r="S1222" s="39"/>
      <c r="T1222" s="39"/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F1222" s="39"/>
      <c r="AG1222" s="39"/>
      <c r="AH1222" s="39"/>
      <c r="AI1222" s="39"/>
      <c r="AJ1222" s="39"/>
      <c r="AK1222" s="39"/>
      <c r="AL1222" s="39"/>
      <c r="AM1222" s="39"/>
      <c r="AN1222" s="39"/>
      <c r="AO1222" s="39"/>
    </row>
    <row r="1223" spans="1:41" s="41" customFormat="1" ht="12.75">
      <c r="A1223" s="39"/>
      <c r="B1223" s="39"/>
      <c r="C1223" s="39"/>
      <c r="D1223" s="39"/>
      <c r="E1223" s="39"/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  <c r="R1223" s="39"/>
      <c r="S1223" s="39"/>
      <c r="T1223" s="39"/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F1223" s="39"/>
      <c r="AG1223" s="39"/>
      <c r="AH1223" s="39"/>
      <c r="AI1223" s="39"/>
      <c r="AJ1223" s="39"/>
      <c r="AK1223" s="39"/>
      <c r="AL1223" s="39"/>
      <c r="AM1223" s="39"/>
      <c r="AN1223" s="39"/>
      <c r="AO1223" s="39"/>
    </row>
    <row r="1224" spans="1:41" s="41" customFormat="1" ht="12.75">
      <c r="A1224" s="39"/>
      <c r="B1224" s="39"/>
      <c r="C1224" s="39"/>
      <c r="D1224" s="39"/>
      <c r="E1224" s="39"/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  <c r="R1224" s="39"/>
      <c r="S1224" s="39"/>
      <c r="T1224" s="39"/>
      <c r="U1224" s="39"/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F1224" s="39"/>
      <c r="AG1224" s="39"/>
      <c r="AH1224" s="39"/>
      <c r="AI1224" s="39"/>
      <c r="AJ1224" s="39"/>
      <c r="AK1224" s="39"/>
      <c r="AL1224" s="39"/>
      <c r="AM1224" s="39"/>
      <c r="AN1224" s="39"/>
      <c r="AO1224" s="39"/>
    </row>
    <row r="1225" spans="1:41" s="41" customFormat="1" ht="12.75">
      <c r="A1225" s="39"/>
      <c r="B1225" s="39"/>
      <c r="C1225" s="39"/>
      <c r="D1225" s="39"/>
      <c r="E1225" s="39"/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  <c r="S1225" s="39"/>
      <c r="T1225" s="39"/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F1225" s="39"/>
      <c r="AG1225" s="39"/>
      <c r="AH1225" s="39"/>
      <c r="AI1225" s="39"/>
      <c r="AJ1225" s="39"/>
      <c r="AK1225" s="39"/>
      <c r="AL1225" s="39"/>
      <c r="AM1225" s="39"/>
      <c r="AN1225" s="39"/>
      <c r="AO1225" s="39"/>
    </row>
    <row r="1226" spans="1:41" s="41" customFormat="1" ht="12.75">
      <c r="A1226" s="39"/>
      <c r="B1226" s="39"/>
      <c r="C1226" s="39"/>
      <c r="D1226" s="39"/>
      <c r="E1226" s="39"/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  <c r="R1226" s="39"/>
      <c r="S1226" s="39"/>
      <c r="T1226" s="39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F1226" s="39"/>
      <c r="AG1226" s="39"/>
      <c r="AH1226" s="39"/>
      <c r="AI1226" s="39"/>
      <c r="AJ1226" s="39"/>
      <c r="AK1226" s="39"/>
      <c r="AL1226" s="39"/>
      <c r="AM1226" s="39"/>
      <c r="AN1226" s="39"/>
      <c r="AO1226" s="39"/>
    </row>
    <row r="1227" spans="1:41" s="41" customFormat="1" ht="12.75">
      <c r="A1227" s="39"/>
      <c r="B1227" s="39"/>
      <c r="C1227" s="39"/>
      <c r="D1227" s="39"/>
      <c r="E1227" s="39"/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  <c r="R1227" s="39"/>
      <c r="S1227" s="39"/>
      <c r="T1227" s="39"/>
      <c r="U1227" s="39"/>
      <c r="V1227" s="39"/>
      <c r="W1227" s="39"/>
      <c r="X1227" s="39"/>
      <c r="Y1227" s="39"/>
      <c r="Z1227" s="39"/>
      <c r="AA1227" s="39"/>
      <c r="AB1227" s="39"/>
      <c r="AC1227" s="39"/>
      <c r="AD1227" s="39"/>
      <c r="AE1227" s="39"/>
      <c r="AF1227" s="39"/>
      <c r="AG1227" s="39"/>
      <c r="AH1227" s="39"/>
      <c r="AI1227" s="39"/>
      <c r="AJ1227" s="39"/>
      <c r="AK1227" s="39"/>
      <c r="AL1227" s="39"/>
      <c r="AM1227" s="39"/>
      <c r="AN1227" s="39"/>
      <c r="AO1227" s="39"/>
    </row>
    <row r="1228" spans="1:41" s="41" customFormat="1" ht="12.75">
      <c r="A1228" s="39"/>
      <c r="B1228" s="39"/>
      <c r="C1228" s="39"/>
      <c r="D1228" s="39"/>
      <c r="E1228" s="39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  <c r="S1228" s="39"/>
      <c r="T1228" s="39"/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F1228" s="39"/>
      <c r="AG1228" s="39"/>
      <c r="AH1228" s="39"/>
      <c r="AI1228" s="39"/>
      <c r="AJ1228" s="39"/>
      <c r="AK1228" s="39"/>
      <c r="AL1228" s="39"/>
      <c r="AM1228" s="39"/>
      <c r="AN1228" s="39"/>
      <c r="AO1228" s="39"/>
    </row>
    <row r="1229" spans="1:41" s="41" customFormat="1" ht="12.75">
      <c r="A1229" s="39"/>
      <c r="B1229" s="39"/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  <c r="S1229" s="39"/>
      <c r="T1229" s="39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F1229" s="39"/>
      <c r="AG1229" s="39"/>
      <c r="AH1229" s="39"/>
      <c r="AI1229" s="39"/>
      <c r="AJ1229" s="39"/>
      <c r="AK1229" s="39"/>
      <c r="AL1229" s="39"/>
      <c r="AM1229" s="39"/>
      <c r="AN1229" s="39"/>
      <c r="AO1229" s="39"/>
    </row>
    <row r="1230" spans="1:41" s="41" customFormat="1" ht="12.75">
      <c r="A1230" s="39"/>
      <c r="B1230" s="39"/>
      <c r="C1230" s="39"/>
      <c r="D1230" s="39"/>
      <c r="E1230" s="39"/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  <c r="R1230" s="39"/>
      <c r="S1230" s="39"/>
      <c r="T1230" s="39"/>
      <c r="U1230" s="39"/>
      <c r="V1230" s="39"/>
      <c r="W1230" s="39"/>
      <c r="X1230" s="39"/>
      <c r="Y1230" s="39"/>
      <c r="Z1230" s="39"/>
      <c r="AA1230" s="39"/>
      <c r="AB1230" s="39"/>
      <c r="AC1230" s="39"/>
      <c r="AD1230" s="39"/>
      <c r="AE1230" s="39"/>
      <c r="AF1230" s="39"/>
      <c r="AG1230" s="39"/>
      <c r="AH1230" s="39"/>
      <c r="AI1230" s="39"/>
      <c r="AJ1230" s="39"/>
      <c r="AK1230" s="39"/>
      <c r="AL1230" s="39"/>
      <c r="AM1230" s="39"/>
      <c r="AN1230" s="39"/>
      <c r="AO1230" s="39"/>
    </row>
    <row r="1231" spans="1:41" s="41" customFormat="1" ht="12.75">
      <c r="A1231" s="39"/>
      <c r="B1231" s="39"/>
      <c r="C1231" s="39"/>
      <c r="D1231" s="39"/>
      <c r="E1231" s="39"/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F1231" s="39"/>
      <c r="AG1231" s="39"/>
      <c r="AH1231" s="39"/>
      <c r="AI1231" s="39"/>
      <c r="AJ1231" s="39"/>
      <c r="AK1231" s="39"/>
      <c r="AL1231" s="39"/>
      <c r="AM1231" s="39"/>
      <c r="AN1231" s="39"/>
      <c r="AO1231" s="39"/>
    </row>
    <row r="1232" spans="1:41" s="41" customFormat="1" ht="12.75">
      <c r="A1232" s="39"/>
      <c r="B1232" s="39"/>
      <c r="C1232" s="39"/>
      <c r="D1232" s="39"/>
      <c r="E1232" s="39"/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  <c r="R1232" s="39"/>
      <c r="S1232" s="39"/>
      <c r="T1232" s="39"/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F1232" s="39"/>
      <c r="AG1232" s="39"/>
      <c r="AH1232" s="39"/>
      <c r="AI1232" s="39"/>
      <c r="AJ1232" s="39"/>
      <c r="AK1232" s="39"/>
      <c r="AL1232" s="39"/>
      <c r="AM1232" s="39"/>
      <c r="AN1232" s="39"/>
      <c r="AO1232" s="39"/>
    </row>
    <row r="1233" spans="1:41" s="41" customFormat="1" ht="12.75">
      <c r="A1233" s="39"/>
      <c r="B1233" s="39"/>
      <c r="C1233" s="39"/>
      <c r="D1233" s="39"/>
      <c r="E1233" s="39"/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  <c r="R1233" s="39"/>
      <c r="S1233" s="39"/>
      <c r="T1233" s="39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F1233" s="39"/>
      <c r="AG1233" s="39"/>
      <c r="AH1233" s="39"/>
      <c r="AI1233" s="39"/>
      <c r="AJ1233" s="39"/>
      <c r="AK1233" s="39"/>
      <c r="AL1233" s="39"/>
      <c r="AM1233" s="39"/>
      <c r="AN1233" s="39"/>
      <c r="AO1233" s="39"/>
    </row>
    <row r="1234" spans="1:41" s="41" customFormat="1" ht="12.75">
      <c r="A1234" s="39"/>
      <c r="B1234" s="39"/>
      <c r="C1234" s="39"/>
      <c r="D1234" s="39"/>
      <c r="E1234" s="39"/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  <c r="R1234" s="39"/>
      <c r="S1234" s="39"/>
      <c r="T1234" s="39"/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F1234" s="39"/>
      <c r="AG1234" s="39"/>
      <c r="AH1234" s="39"/>
      <c r="AI1234" s="39"/>
      <c r="AJ1234" s="39"/>
      <c r="AK1234" s="39"/>
      <c r="AL1234" s="39"/>
      <c r="AM1234" s="39"/>
      <c r="AN1234" s="39"/>
      <c r="AO1234" s="39"/>
    </row>
    <row r="1235" spans="1:41" s="41" customFormat="1" ht="12.75">
      <c r="A1235" s="39"/>
      <c r="B1235" s="39"/>
      <c r="C1235" s="39"/>
      <c r="D1235" s="39"/>
      <c r="E1235" s="39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  <c r="S1235" s="39"/>
      <c r="T1235" s="39"/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F1235" s="39"/>
      <c r="AG1235" s="39"/>
      <c r="AH1235" s="39"/>
      <c r="AI1235" s="39"/>
      <c r="AJ1235" s="39"/>
      <c r="AK1235" s="39"/>
      <c r="AL1235" s="39"/>
      <c r="AM1235" s="39"/>
      <c r="AN1235" s="39"/>
      <c r="AO1235" s="39"/>
    </row>
    <row r="1236" spans="1:41" s="41" customFormat="1" ht="12.75">
      <c r="A1236" s="39"/>
      <c r="B1236" s="39"/>
      <c r="C1236" s="39"/>
      <c r="D1236" s="39"/>
      <c r="E1236" s="39"/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  <c r="R1236" s="39"/>
      <c r="S1236" s="39"/>
      <c r="T1236" s="39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F1236" s="39"/>
      <c r="AG1236" s="39"/>
      <c r="AH1236" s="39"/>
      <c r="AI1236" s="39"/>
      <c r="AJ1236" s="39"/>
      <c r="AK1236" s="39"/>
      <c r="AL1236" s="39"/>
      <c r="AM1236" s="39"/>
      <c r="AN1236" s="39"/>
      <c r="AO1236" s="39"/>
    </row>
    <row r="1237" spans="1:41" s="41" customFormat="1" ht="12.75">
      <c r="A1237" s="39"/>
      <c r="B1237" s="39"/>
      <c r="C1237" s="39"/>
      <c r="D1237" s="39"/>
      <c r="E1237" s="39"/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  <c r="R1237" s="39"/>
      <c r="S1237" s="39"/>
      <c r="T1237" s="39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F1237" s="39"/>
      <c r="AG1237" s="39"/>
      <c r="AH1237" s="39"/>
      <c r="AI1237" s="39"/>
      <c r="AJ1237" s="39"/>
      <c r="AK1237" s="39"/>
      <c r="AL1237" s="39"/>
      <c r="AM1237" s="39"/>
      <c r="AN1237" s="39"/>
      <c r="AO1237" s="39"/>
    </row>
    <row r="1238" spans="1:41" s="41" customFormat="1" ht="12.75">
      <c r="A1238" s="39"/>
      <c r="B1238" s="39"/>
      <c r="C1238" s="39"/>
      <c r="D1238" s="39"/>
      <c r="E1238" s="39"/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  <c r="R1238" s="39"/>
      <c r="S1238" s="39"/>
      <c r="T1238" s="39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F1238" s="39"/>
      <c r="AG1238" s="39"/>
      <c r="AH1238" s="39"/>
      <c r="AI1238" s="39"/>
      <c r="AJ1238" s="39"/>
      <c r="AK1238" s="39"/>
      <c r="AL1238" s="39"/>
      <c r="AM1238" s="39"/>
      <c r="AN1238" s="39"/>
      <c r="AO1238" s="39"/>
    </row>
    <row r="1239" spans="1:41" s="41" customFormat="1" ht="12.75">
      <c r="A1239" s="39"/>
      <c r="B1239" s="39"/>
      <c r="C1239" s="39"/>
      <c r="D1239" s="39"/>
      <c r="E1239" s="39"/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  <c r="R1239" s="39"/>
      <c r="S1239" s="39"/>
      <c r="T1239" s="39"/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F1239" s="39"/>
      <c r="AG1239" s="39"/>
      <c r="AH1239" s="39"/>
      <c r="AI1239" s="39"/>
      <c r="AJ1239" s="39"/>
      <c r="AK1239" s="39"/>
      <c r="AL1239" s="39"/>
      <c r="AM1239" s="39"/>
      <c r="AN1239" s="39"/>
      <c r="AO1239" s="39"/>
    </row>
    <row r="1240" spans="1:41" s="41" customFormat="1" ht="12.75">
      <c r="A1240" s="39"/>
      <c r="B1240" s="39"/>
      <c r="C1240" s="39"/>
      <c r="D1240" s="39"/>
      <c r="E1240" s="39"/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39"/>
      <c r="S1240" s="39"/>
      <c r="T1240" s="39"/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F1240" s="39"/>
      <c r="AG1240" s="39"/>
      <c r="AH1240" s="39"/>
      <c r="AI1240" s="39"/>
      <c r="AJ1240" s="39"/>
      <c r="AK1240" s="39"/>
      <c r="AL1240" s="39"/>
      <c r="AM1240" s="39"/>
      <c r="AN1240" s="39"/>
      <c r="AO1240" s="39"/>
    </row>
    <row r="1241" spans="1:41" s="41" customFormat="1" ht="12.75">
      <c r="A1241" s="39"/>
      <c r="B1241" s="39"/>
      <c r="C1241" s="39"/>
      <c r="D1241" s="39"/>
      <c r="E1241" s="39"/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F1241" s="39"/>
      <c r="AG1241" s="39"/>
      <c r="AH1241" s="39"/>
      <c r="AI1241" s="39"/>
      <c r="AJ1241" s="39"/>
      <c r="AK1241" s="39"/>
      <c r="AL1241" s="39"/>
      <c r="AM1241" s="39"/>
      <c r="AN1241" s="39"/>
      <c r="AO1241" s="39"/>
    </row>
    <row r="1242" spans="1:41" s="41" customFormat="1" ht="12.75">
      <c r="A1242" s="39"/>
      <c r="B1242" s="39"/>
      <c r="C1242" s="39"/>
      <c r="D1242" s="39"/>
      <c r="E1242" s="39"/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  <c r="R1242" s="39"/>
      <c r="S1242" s="39"/>
      <c r="T1242" s="39"/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F1242" s="39"/>
      <c r="AG1242" s="39"/>
      <c r="AH1242" s="39"/>
      <c r="AI1242" s="39"/>
      <c r="AJ1242" s="39"/>
      <c r="AK1242" s="39"/>
      <c r="AL1242" s="39"/>
      <c r="AM1242" s="39"/>
      <c r="AN1242" s="39"/>
      <c r="AO1242" s="39"/>
    </row>
    <row r="1243" spans="1:41" s="41" customFormat="1" ht="12.75">
      <c r="A1243" s="39"/>
      <c r="B1243" s="39"/>
      <c r="C1243" s="39"/>
      <c r="D1243" s="39"/>
      <c r="E1243" s="39"/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  <c r="R1243" s="39"/>
      <c r="S1243" s="39"/>
      <c r="T1243" s="39"/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F1243" s="39"/>
      <c r="AG1243" s="39"/>
      <c r="AH1243" s="39"/>
      <c r="AI1243" s="39"/>
      <c r="AJ1243" s="39"/>
      <c r="AK1243" s="39"/>
      <c r="AL1243" s="39"/>
      <c r="AM1243" s="39"/>
      <c r="AN1243" s="39"/>
      <c r="AO1243" s="39"/>
    </row>
    <row r="1244" spans="1:41" s="41" customFormat="1" ht="12.75">
      <c r="A1244" s="39"/>
      <c r="B1244" s="39"/>
      <c r="C1244" s="39"/>
      <c r="D1244" s="39"/>
      <c r="E1244" s="39"/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  <c r="R1244" s="39"/>
      <c r="S1244" s="39"/>
      <c r="T1244" s="39"/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F1244" s="39"/>
      <c r="AG1244" s="39"/>
      <c r="AH1244" s="39"/>
      <c r="AI1244" s="39"/>
      <c r="AJ1244" s="39"/>
      <c r="AK1244" s="39"/>
      <c r="AL1244" s="39"/>
      <c r="AM1244" s="39"/>
      <c r="AN1244" s="39"/>
      <c r="AO1244" s="39"/>
    </row>
    <row r="1245" spans="1:41" s="41" customFormat="1" ht="12.75">
      <c r="A1245" s="39"/>
      <c r="B1245" s="39"/>
      <c r="C1245" s="39"/>
      <c r="D1245" s="39"/>
      <c r="E1245" s="39"/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  <c r="R1245" s="39"/>
      <c r="S1245" s="39"/>
      <c r="T1245" s="39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F1245" s="39"/>
      <c r="AG1245" s="39"/>
      <c r="AH1245" s="39"/>
      <c r="AI1245" s="39"/>
      <c r="AJ1245" s="39"/>
      <c r="AK1245" s="39"/>
      <c r="AL1245" s="39"/>
      <c r="AM1245" s="39"/>
      <c r="AN1245" s="39"/>
      <c r="AO1245" s="39"/>
    </row>
    <row r="1246" spans="1:41" s="41" customFormat="1" ht="12.75">
      <c r="A1246" s="39"/>
      <c r="B1246" s="39"/>
      <c r="C1246" s="39"/>
      <c r="D1246" s="39"/>
      <c r="E1246" s="39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  <c r="S1246" s="39"/>
      <c r="T1246" s="39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F1246" s="39"/>
      <c r="AG1246" s="39"/>
      <c r="AH1246" s="39"/>
      <c r="AI1246" s="39"/>
      <c r="AJ1246" s="39"/>
      <c r="AK1246" s="39"/>
      <c r="AL1246" s="39"/>
      <c r="AM1246" s="39"/>
      <c r="AN1246" s="39"/>
      <c r="AO1246" s="39"/>
    </row>
    <row r="1247" spans="1:41" s="41" customFormat="1" ht="12.75">
      <c r="A1247" s="39"/>
      <c r="B1247" s="39"/>
      <c r="C1247" s="39"/>
      <c r="D1247" s="39"/>
      <c r="E1247" s="39"/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  <c r="R1247" s="39"/>
      <c r="S1247" s="39"/>
      <c r="T1247" s="39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F1247" s="39"/>
      <c r="AG1247" s="39"/>
      <c r="AH1247" s="39"/>
      <c r="AI1247" s="39"/>
      <c r="AJ1247" s="39"/>
      <c r="AK1247" s="39"/>
      <c r="AL1247" s="39"/>
      <c r="AM1247" s="39"/>
      <c r="AN1247" s="39"/>
      <c r="AO1247" s="39"/>
    </row>
    <row r="1248" spans="1:41" s="41" customFormat="1" ht="12.75">
      <c r="A1248" s="39"/>
      <c r="B1248" s="39"/>
      <c r="C1248" s="39"/>
      <c r="D1248" s="39"/>
      <c r="E1248" s="39"/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  <c r="R1248" s="39"/>
      <c r="S1248" s="39"/>
      <c r="T1248" s="39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F1248" s="39"/>
      <c r="AG1248" s="39"/>
      <c r="AH1248" s="39"/>
      <c r="AI1248" s="39"/>
      <c r="AJ1248" s="39"/>
      <c r="AK1248" s="39"/>
      <c r="AL1248" s="39"/>
      <c r="AM1248" s="39"/>
      <c r="AN1248" s="39"/>
      <c r="AO1248" s="39"/>
    </row>
    <row r="1249" spans="1:41" s="41" customFormat="1" ht="12.75">
      <c r="A1249" s="39"/>
      <c r="B1249" s="39"/>
      <c r="C1249" s="39"/>
      <c r="D1249" s="39"/>
      <c r="E1249" s="39"/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  <c r="R1249" s="39"/>
      <c r="S1249" s="39"/>
      <c r="T1249" s="39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F1249" s="39"/>
      <c r="AG1249" s="39"/>
      <c r="AH1249" s="39"/>
      <c r="AI1249" s="39"/>
      <c r="AJ1249" s="39"/>
      <c r="AK1249" s="39"/>
      <c r="AL1249" s="39"/>
      <c r="AM1249" s="39"/>
      <c r="AN1249" s="39"/>
      <c r="AO1249" s="39"/>
    </row>
    <row r="1250" spans="1:41" s="41" customFormat="1" ht="12.75">
      <c r="A1250" s="39"/>
      <c r="B1250" s="39"/>
      <c r="C1250" s="39"/>
      <c r="D1250" s="39"/>
      <c r="E1250" s="39"/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  <c r="R1250" s="39"/>
      <c r="S1250" s="39"/>
      <c r="T1250" s="39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F1250" s="39"/>
      <c r="AG1250" s="39"/>
      <c r="AH1250" s="39"/>
      <c r="AI1250" s="39"/>
      <c r="AJ1250" s="39"/>
      <c r="AK1250" s="39"/>
      <c r="AL1250" s="39"/>
      <c r="AM1250" s="39"/>
      <c r="AN1250" s="39"/>
      <c r="AO1250" s="39"/>
    </row>
    <row r="1251" spans="1:41" s="41" customFormat="1" ht="12.75">
      <c r="A1251" s="39"/>
      <c r="B1251" s="39"/>
      <c r="C1251" s="39"/>
      <c r="D1251" s="39"/>
      <c r="E1251" s="39"/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  <c r="R1251" s="39"/>
      <c r="S1251" s="39"/>
      <c r="T1251" s="39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F1251" s="39"/>
      <c r="AG1251" s="39"/>
      <c r="AH1251" s="39"/>
      <c r="AI1251" s="39"/>
      <c r="AJ1251" s="39"/>
      <c r="AK1251" s="39"/>
      <c r="AL1251" s="39"/>
      <c r="AM1251" s="39"/>
      <c r="AN1251" s="39"/>
      <c r="AO1251" s="39"/>
    </row>
    <row r="1252" spans="1:41" s="41" customFormat="1" ht="12.75">
      <c r="A1252" s="39"/>
      <c r="B1252" s="39"/>
      <c r="C1252" s="39"/>
      <c r="D1252" s="39"/>
      <c r="E1252" s="39"/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  <c r="R1252" s="39"/>
      <c r="S1252" s="39"/>
      <c r="T1252" s="39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F1252" s="39"/>
      <c r="AG1252" s="39"/>
      <c r="AH1252" s="39"/>
      <c r="AI1252" s="39"/>
      <c r="AJ1252" s="39"/>
      <c r="AK1252" s="39"/>
      <c r="AL1252" s="39"/>
      <c r="AM1252" s="39"/>
      <c r="AN1252" s="39"/>
      <c r="AO1252" s="39"/>
    </row>
    <row r="1253" spans="1:41" s="41" customFormat="1" ht="12.75">
      <c r="A1253" s="39"/>
      <c r="B1253" s="39"/>
      <c r="C1253" s="39"/>
      <c r="D1253" s="39"/>
      <c r="E1253" s="39"/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  <c r="S1253" s="39"/>
      <c r="T1253" s="39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F1253" s="39"/>
      <c r="AG1253" s="39"/>
      <c r="AH1253" s="39"/>
      <c r="AI1253" s="39"/>
      <c r="AJ1253" s="39"/>
      <c r="AK1253" s="39"/>
      <c r="AL1253" s="39"/>
      <c r="AM1253" s="39"/>
      <c r="AN1253" s="39"/>
      <c r="AO1253" s="39"/>
    </row>
    <row r="1254" spans="1:41" s="41" customFormat="1" ht="12.75">
      <c r="A1254" s="39"/>
      <c r="B1254" s="39"/>
      <c r="C1254" s="39"/>
      <c r="D1254" s="39"/>
      <c r="E1254" s="39"/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  <c r="R1254" s="39"/>
      <c r="S1254" s="39"/>
      <c r="T1254" s="39"/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F1254" s="39"/>
      <c r="AG1254" s="39"/>
      <c r="AH1254" s="39"/>
      <c r="AI1254" s="39"/>
      <c r="AJ1254" s="39"/>
      <c r="AK1254" s="39"/>
      <c r="AL1254" s="39"/>
      <c r="AM1254" s="39"/>
      <c r="AN1254" s="39"/>
      <c r="AO1254" s="39"/>
    </row>
    <row r="1255" spans="1:41" s="41" customFormat="1" ht="12.75">
      <c r="A1255" s="39"/>
      <c r="B1255" s="39"/>
      <c r="C1255" s="39"/>
      <c r="D1255" s="39"/>
      <c r="E1255" s="39"/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9"/>
      <c r="S1255" s="39"/>
      <c r="T1255" s="39"/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F1255" s="39"/>
      <c r="AG1255" s="39"/>
      <c r="AH1255" s="39"/>
      <c r="AI1255" s="39"/>
      <c r="AJ1255" s="39"/>
      <c r="AK1255" s="39"/>
      <c r="AL1255" s="39"/>
      <c r="AM1255" s="39"/>
      <c r="AN1255" s="39"/>
      <c r="AO1255" s="39"/>
    </row>
    <row r="1256" spans="1:41" s="41" customFormat="1" ht="12.75">
      <c r="A1256" s="39"/>
      <c r="B1256" s="39"/>
      <c r="C1256" s="39"/>
      <c r="D1256" s="39"/>
      <c r="E1256" s="39"/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  <c r="R1256" s="39"/>
      <c r="S1256" s="39"/>
      <c r="T1256" s="39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F1256" s="39"/>
      <c r="AG1256" s="39"/>
      <c r="AH1256" s="39"/>
      <c r="AI1256" s="39"/>
      <c r="AJ1256" s="39"/>
      <c r="AK1256" s="39"/>
      <c r="AL1256" s="39"/>
      <c r="AM1256" s="39"/>
      <c r="AN1256" s="39"/>
      <c r="AO1256" s="39"/>
    </row>
    <row r="1257" spans="1:41" s="41" customFormat="1" ht="12.75">
      <c r="A1257" s="39"/>
      <c r="B1257" s="39"/>
      <c r="C1257" s="39"/>
      <c r="D1257" s="39"/>
      <c r="E1257" s="39"/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39"/>
      <c r="S1257" s="39"/>
      <c r="T1257" s="39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F1257" s="39"/>
      <c r="AG1257" s="39"/>
      <c r="AH1257" s="39"/>
      <c r="AI1257" s="39"/>
      <c r="AJ1257" s="39"/>
      <c r="AK1257" s="39"/>
      <c r="AL1257" s="39"/>
      <c r="AM1257" s="39"/>
      <c r="AN1257" s="39"/>
      <c r="AO1257" s="39"/>
    </row>
    <row r="1258" spans="1:41" s="41" customFormat="1" ht="12.75">
      <c r="A1258" s="39"/>
      <c r="B1258" s="39"/>
      <c r="C1258" s="39"/>
      <c r="D1258" s="39"/>
      <c r="E1258" s="39"/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  <c r="R1258" s="39"/>
      <c r="S1258" s="39"/>
      <c r="T1258" s="39"/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F1258" s="39"/>
      <c r="AG1258" s="39"/>
      <c r="AH1258" s="39"/>
      <c r="AI1258" s="39"/>
      <c r="AJ1258" s="39"/>
      <c r="AK1258" s="39"/>
      <c r="AL1258" s="39"/>
      <c r="AM1258" s="39"/>
      <c r="AN1258" s="39"/>
      <c r="AO1258" s="39"/>
    </row>
    <row r="1259" spans="1:41" s="41" customFormat="1" ht="12.75">
      <c r="A1259" s="39"/>
      <c r="B1259" s="39"/>
      <c r="C1259" s="39"/>
      <c r="D1259" s="39"/>
      <c r="E1259" s="39"/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  <c r="R1259" s="39"/>
      <c r="S1259" s="39"/>
      <c r="T1259" s="39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F1259" s="39"/>
      <c r="AG1259" s="39"/>
      <c r="AH1259" s="39"/>
      <c r="AI1259" s="39"/>
      <c r="AJ1259" s="39"/>
      <c r="AK1259" s="39"/>
      <c r="AL1259" s="39"/>
      <c r="AM1259" s="39"/>
      <c r="AN1259" s="39"/>
      <c r="AO1259" s="39"/>
    </row>
    <row r="1260" spans="1:41" s="41" customFormat="1" ht="12.75">
      <c r="A1260" s="39"/>
      <c r="B1260" s="39"/>
      <c r="C1260" s="39"/>
      <c r="D1260" s="39"/>
      <c r="E1260" s="39"/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  <c r="R1260" s="39"/>
      <c r="S1260" s="39"/>
      <c r="T1260" s="39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F1260" s="39"/>
      <c r="AG1260" s="39"/>
      <c r="AH1260" s="39"/>
      <c r="AI1260" s="39"/>
      <c r="AJ1260" s="39"/>
      <c r="AK1260" s="39"/>
      <c r="AL1260" s="39"/>
      <c r="AM1260" s="39"/>
      <c r="AN1260" s="39"/>
      <c r="AO1260" s="39"/>
    </row>
    <row r="1261" spans="1:41" s="41" customFormat="1" ht="12.75">
      <c r="A1261" s="39"/>
      <c r="B1261" s="39"/>
      <c r="C1261" s="39"/>
      <c r="D1261" s="39"/>
      <c r="E1261" s="39"/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  <c r="S1261" s="39"/>
      <c r="T1261" s="39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F1261" s="39"/>
      <c r="AG1261" s="39"/>
      <c r="AH1261" s="39"/>
      <c r="AI1261" s="39"/>
      <c r="AJ1261" s="39"/>
      <c r="AK1261" s="39"/>
      <c r="AL1261" s="39"/>
      <c r="AM1261" s="39"/>
      <c r="AN1261" s="39"/>
      <c r="AO1261" s="39"/>
    </row>
    <row r="1262" spans="1:41" s="41" customFormat="1" ht="12.75">
      <c r="A1262" s="39"/>
      <c r="B1262" s="39"/>
      <c r="C1262" s="39"/>
      <c r="D1262" s="39"/>
      <c r="E1262" s="39"/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39"/>
      <c r="S1262" s="39"/>
      <c r="T1262" s="39"/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F1262" s="39"/>
      <c r="AG1262" s="39"/>
      <c r="AH1262" s="39"/>
      <c r="AI1262" s="39"/>
      <c r="AJ1262" s="39"/>
      <c r="AK1262" s="39"/>
      <c r="AL1262" s="39"/>
      <c r="AM1262" s="39"/>
      <c r="AN1262" s="39"/>
      <c r="AO1262" s="39"/>
    </row>
    <row r="1263" spans="1:41" s="41" customFormat="1" ht="12.75">
      <c r="A1263" s="39"/>
      <c r="B1263" s="39"/>
      <c r="C1263" s="39"/>
      <c r="D1263" s="39"/>
      <c r="E1263" s="39"/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  <c r="R1263" s="39"/>
      <c r="S1263" s="39"/>
      <c r="T1263" s="39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F1263" s="39"/>
      <c r="AG1263" s="39"/>
      <c r="AH1263" s="39"/>
      <c r="AI1263" s="39"/>
      <c r="AJ1263" s="39"/>
      <c r="AK1263" s="39"/>
      <c r="AL1263" s="39"/>
      <c r="AM1263" s="39"/>
      <c r="AN1263" s="39"/>
      <c r="AO1263" s="39"/>
    </row>
    <row r="1264" spans="1:41" s="41" customFormat="1" ht="12.75">
      <c r="A1264" s="39"/>
      <c r="B1264" s="39"/>
      <c r="C1264" s="39"/>
      <c r="D1264" s="39"/>
      <c r="E1264" s="39"/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  <c r="R1264" s="39"/>
      <c r="S1264" s="39"/>
      <c r="T1264" s="39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F1264" s="39"/>
      <c r="AG1264" s="39"/>
      <c r="AH1264" s="39"/>
      <c r="AI1264" s="39"/>
      <c r="AJ1264" s="39"/>
      <c r="AK1264" s="39"/>
      <c r="AL1264" s="39"/>
      <c r="AM1264" s="39"/>
      <c r="AN1264" s="39"/>
      <c r="AO1264" s="39"/>
    </row>
    <row r="1265" spans="1:41" s="41" customFormat="1" ht="12.75">
      <c r="A1265" s="39"/>
      <c r="B1265" s="39"/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F1265" s="39"/>
      <c r="AG1265" s="39"/>
      <c r="AH1265" s="39"/>
      <c r="AI1265" s="39"/>
      <c r="AJ1265" s="39"/>
      <c r="AK1265" s="39"/>
      <c r="AL1265" s="39"/>
      <c r="AM1265" s="39"/>
      <c r="AN1265" s="39"/>
      <c r="AO1265" s="39"/>
    </row>
    <row r="1266" spans="1:41" s="41" customFormat="1" ht="12.75">
      <c r="A1266" s="39"/>
      <c r="B1266" s="39"/>
      <c r="C1266" s="39"/>
      <c r="D1266" s="39"/>
      <c r="E1266" s="39"/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  <c r="R1266" s="39"/>
      <c r="S1266" s="39"/>
      <c r="T1266" s="39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F1266" s="39"/>
      <c r="AG1266" s="39"/>
      <c r="AH1266" s="39"/>
      <c r="AI1266" s="39"/>
      <c r="AJ1266" s="39"/>
      <c r="AK1266" s="39"/>
      <c r="AL1266" s="39"/>
      <c r="AM1266" s="39"/>
      <c r="AN1266" s="39"/>
      <c r="AO1266" s="39"/>
    </row>
    <row r="1267" spans="1:41" s="41" customFormat="1" ht="12.75">
      <c r="A1267" s="39"/>
      <c r="B1267" s="39"/>
      <c r="C1267" s="39"/>
      <c r="D1267" s="39"/>
      <c r="E1267" s="39"/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  <c r="R1267" s="39"/>
      <c r="S1267" s="39"/>
      <c r="T1267" s="39"/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F1267" s="39"/>
      <c r="AG1267" s="39"/>
      <c r="AH1267" s="39"/>
      <c r="AI1267" s="39"/>
      <c r="AJ1267" s="39"/>
      <c r="AK1267" s="39"/>
      <c r="AL1267" s="39"/>
      <c r="AM1267" s="39"/>
      <c r="AN1267" s="39"/>
      <c r="AO1267" s="39"/>
    </row>
    <row r="1268" spans="1:41" s="41" customFormat="1" ht="12.75">
      <c r="A1268" s="39"/>
      <c r="B1268" s="39"/>
      <c r="C1268" s="39"/>
      <c r="D1268" s="39"/>
      <c r="E1268" s="39"/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39"/>
      <c r="S1268" s="39"/>
      <c r="T1268" s="39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F1268" s="39"/>
      <c r="AG1268" s="39"/>
      <c r="AH1268" s="39"/>
      <c r="AI1268" s="39"/>
      <c r="AJ1268" s="39"/>
      <c r="AK1268" s="39"/>
      <c r="AL1268" s="39"/>
      <c r="AM1268" s="39"/>
      <c r="AN1268" s="39"/>
      <c r="AO1268" s="39"/>
    </row>
    <row r="1269" spans="1:41" s="41" customFormat="1" ht="12.75">
      <c r="A1269" s="39"/>
      <c r="B1269" s="39"/>
      <c r="C1269" s="39"/>
      <c r="D1269" s="39"/>
      <c r="E1269" s="39"/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  <c r="R1269" s="39"/>
      <c r="S1269" s="39"/>
      <c r="T1269" s="39"/>
      <c r="U1269" s="39"/>
      <c r="V1269" s="39"/>
      <c r="W1269" s="39"/>
      <c r="X1269" s="39"/>
      <c r="Y1269" s="39"/>
      <c r="Z1269" s="39"/>
      <c r="AA1269" s="39"/>
      <c r="AB1269" s="39"/>
      <c r="AC1269" s="39"/>
      <c r="AD1269" s="39"/>
      <c r="AE1269" s="39"/>
      <c r="AF1269" s="39"/>
      <c r="AG1269" s="39"/>
      <c r="AH1269" s="39"/>
      <c r="AI1269" s="39"/>
      <c r="AJ1269" s="39"/>
      <c r="AK1269" s="39"/>
      <c r="AL1269" s="39"/>
      <c r="AM1269" s="39"/>
      <c r="AN1269" s="39"/>
      <c r="AO1269" s="39"/>
    </row>
    <row r="1270" spans="1:41" s="41" customFormat="1" ht="12.75">
      <c r="A1270" s="39"/>
      <c r="B1270" s="39"/>
      <c r="C1270" s="39"/>
      <c r="D1270" s="39"/>
      <c r="E1270" s="39"/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  <c r="R1270" s="39"/>
      <c r="S1270" s="39"/>
      <c r="T1270" s="39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F1270" s="39"/>
      <c r="AG1270" s="39"/>
      <c r="AH1270" s="39"/>
      <c r="AI1270" s="39"/>
      <c r="AJ1270" s="39"/>
      <c r="AK1270" s="39"/>
      <c r="AL1270" s="39"/>
      <c r="AM1270" s="39"/>
      <c r="AN1270" s="39"/>
      <c r="AO1270" s="39"/>
    </row>
    <row r="1271" spans="1:41" s="41" customFormat="1" ht="12.75">
      <c r="A1271" s="39"/>
      <c r="B1271" s="39"/>
      <c r="C1271" s="39"/>
      <c r="D1271" s="39"/>
      <c r="E1271" s="39"/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  <c r="R1271" s="39"/>
      <c r="S1271" s="39"/>
      <c r="T1271" s="39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F1271" s="39"/>
      <c r="AG1271" s="39"/>
      <c r="AH1271" s="39"/>
      <c r="AI1271" s="39"/>
      <c r="AJ1271" s="39"/>
      <c r="AK1271" s="39"/>
      <c r="AL1271" s="39"/>
      <c r="AM1271" s="39"/>
      <c r="AN1271" s="39"/>
      <c r="AO1271" s="39"/>
    </row>
    <row r="1272" spans="1:41" s="41" customFormat="1" ht="12.75">
      <c r="A1272" s="39"/>
      <c r="B1272" s="39"/>
      <c r="C1272" s="39"/>
      <c r="D1272" s="39"/>
      <c r="E1272" s="39"/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  <c r="R1272" s="39"/>
      <c r="S1272" s="39"/>
      <c r="T1272" s="39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F1272" s="39"/>
      <c r="AG1272" s="39"/>
      <c r="AH1272" s="39"/>
      <c r="AI1272" s="39"/>
      <c r="AJ1272" s="39"/>
      <c r="AK1272" s="39"/>
      <c r="AL1272" s="39"/>
      <c r="AM1272" s="39"/>
      <c r="AN1272" s="39"/>
      <c r="AO1272" s="39"/>
    </row>
    <row r="1273" spans="1:41" s="41" customFormat="1" ht="12.75">
      <c r="A1273" s="39"/>
      <c r="B1273" s="39"/>
      <c r="C1273" s="39"/>
      <c r="D1273" s="39"/>
      <c r="E1273" s="39"/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39"/>
      <c r="S1273" s="39"/>
      <c r="T1273" s="39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F1273" s="39"/>
      <c r="AG1273" s="39"/>
      <c r="AH1273" s="39"/>
      <c r="AI1273" s="39"/>
      <c r="AJ1273" s="39"/>
      <c r="AK1273" s="39"/>
      <c r="AL1273" s="39"/>
      <c r="AM1273" s="39"/>
      <c r="AN1273" s="39"/>
      <c r="AO1273" s="39"/>
    </row>
    <row r="1274" spans="1:41" s="41" customFormat="1" ht="12.75">
      <c r="A1274" s="39"/>
      <c r="B1274" s="39"/>
      <c r="C1274" s="39"/>
      <c r="D1274" s="39"/>
      <c r="E1274" s="39"/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  <c r="R1274" s="39"/>
      <c r="S1274" s="39"/>
      <c r="T1274" s="39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F1274" s="39"/>
      <c r="AG1274" s="39"/>
      <c r="AH1274" s="39"/>
      <c r="AI1274" s="39"/>
      <c r="AJ1274" s="39"/>
      <c r="AK1274" s="39"/>
      <c r="AL1274" s="39"/>
      <c r="AM1274" s="39"/>
      <c r="AN1274" s="39"/>
      <c r="AO1274" s="39"/>
    </row>
    <row r="1275" spans="1:41" s="41" customFormat="1" ht="12.75">
      <c r="A1275" s="39"/>
      <c r="B1275" s="39"/>
      <c r="C1275" s="39"/>
      <c r="D1275" s="39"/>
      <c r="E1275" s="39"/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  <c r="R1275" s="39"/>
      <c r="S1275" s="39"/>
      <c r="T1275" s="39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F1275" s="39"/>
      <c r="AG1275" s="39"/>
      <c r="AH1275" s="39"/>
      <c r="AI1275" s="39"/>
      <c r="AJ1275" s="39"/>
      <c r="AK1275" s="39"/>
      <c r="AL1275" s="39"/>
      <c r="AM1275" s="39"/>
      <c r="AN1275" s="39"/>
      <c r="AO1275" s="39"/>
    </row>
    <row r="1276" spans="1:41" s="41" customFormat="1" ht="12.75">
      <c r="A1276" s="39"/>
      <c r="B1276" s="39"/>
      <c r="C1276" s="39"/>
      <c r="D1276" s="39"/>
      <c r="E1276" s="39"/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F1276" s="39"/>
      <c r="AG1276" s="39"/>
      <c r="AH1276" s="39"/>
      <c r="AI1276" s="39"/>
      <c r="AJ1276" s="39"/>
      <c r="AK1276" s="39"/>
      <c r="AL1276" s="39"/>
      <c r="AM1276" s="39"/>
      <c r="AN1276" s="39"/>
      <c r="AO1276" s="39"/>
    </row>
    <row r="1277" spans="1:41" s="41" customFormat="1" ht="12.75">
      <c r="A1277" s="39"/>
      <c r="B1277" s="39"/>
      <c r="C1277" s="39"/>
      <c r="D1277" s="39"/>
      <c r="E1277" s="39"/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F1277" s="39"/>
      <c r="AG1277" s="39"/>
      <c r="AH1277" s="39"/>
      <c r="AI1277" s="39"/>
      <c r="AJ1277" s="39"/>
      <c r="AK1277" s="39"/>
      <c r="AL1277" s="39"/>
      <c r="AM1277" s="39"/>
      <c r="AN1277" s="39"/>
      <c r="AO1277" s="39"/>
    </row>
    <row r="1278" spans="1:41" s="41" customFormat="1" ht="12.75">
      <c r="A1278" s="39"/>
      <c r="B1278" s="39"/>
      <c r="C1278" s="39"/>
      <c r="D1278" s="39"/>
      <c r="E1278" s="39"/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  <c r="R1278" s="39"/>
      <c r="S1278" s="39"/>
      <c r="T1278" s="39"/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F1278" s="39"/>
      <c r="AG1278" s="39"/>
      <c r="AH1278" s="39"/>
      <c r="AI1278" s="39"/>
      <c r="AJ1278" s="39"/>
      <c r="AK1278" s="39"/>
      <c r="AL1278" s="39"/>
      <c r="AM1278" s="39"/>
      <c r="AN1278" s="39"/>
      <c r="AO1278" s="39"/>
    </row>
    <row r="1279" spans="1:41" s="41" customFormat="1" ht="12.75">
      <c r="A1279" s="39"/>
      <c r="B1279" s="39"/>
      <c r="C1279" s="39"/>
      <c r="D1279" s="39"/>
      <c r="E1279" s="39"/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39"/>
      <c r="S1279" s="39"/>
      <c r="T1279" s="39"/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F1279" s="39"/>
      <c r="AG1279" s="39"/>
      <c r="AH1279" s="39"/>
      <c r="AI1279" s="39"/>
      <c r="AJ1279" s="39"/>
      <c r="AK1279" s="39"/>
      <c r="AL1279" s="39"/>
      <c r="AM1279" s="39"/>
      <c r="AN1279" s="39"/>
      <c r="AO1279" s="39"/>
    </row>
    <row r="1280" spans="1:41" s="41" customFormat="1" ht="12.75">
      <c r="A1280" s="39"/>
      <c r="B1280" s="39"/>
      <c r="C1280" s="39"/>
      <c r="D1280" s="39"/>
      <c r="E1280" s="39"/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  <c r="R1280" s="39"/>
      <c r="S1280" s="39"/>
      <c r="T1280" s="39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F1280" s="39"/>
      <c r="AG1280" s="39"/>
      <c r="AH1280" s="39"/>
      <c r="AI1280" s="39"/>
      <c r="AJ1280" s="39"/>
      <c r="AK1280" s="39"/>
      <c r="AL1280" s="39"/>
      <c r="AM1280" s="39"/>
      <c r="AN1280" s="39"/>
      <c r="AO1280" s="39"/>
    </row>
    <row r="1281" spans="1:41" s="41" customFormat="1" ht="12.75">
      <c r="A1281" s="39"/>
      <c r="B1281" s="39"/>
      <c r="C1281" s="39"/>
      <c r="D1281" s="39"/>
      <c r="E1281" s="39"/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  <c r="R1281" s="39"/>
      <c r="S1281" s="39"/>
      <c r="T1281" s="39"/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F1281" s="39"/>
      <c r="AG1281" s="39"/>
      <c r="AH1281" s="39"/>
      <c r="AI1281" s="39"/>
      <c r="AJ1281" s="39"/>
      <c r="AK1281" s="39"/>
      <c r="AL1281" s="39"/>
      <c r="AM1281" s="39"/>
      <c r="AN1281" s="39"/>
      <c r="AO1281" s="39"/>
    </row>
    <row r="1282" spans="1:41" s="41" customFormat="1" ht="12.75">
      <c r="A1282" s="39"/>
      <c r="B1282" s="39"/>
      <c r="C1282" s="39"/>
      <c r="D1282" s="39"/>
      <c r="E1282" s="39"/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  <c r="R1282" s="39"/>
      <c r="S1282" s="39"/>
      <c r="T1282" s="39"/>
      <c r="U1282" s="39"/>
      <c r="V1282" s="39"/>
      <c r="W1282" s="39"/>
      <c r="X1282" s="39"/>
      <c r="Y1282" s="39"/>
      <c r="Z1282" s="39"/>
      <c r="AA1282" s="39"/>
      <c r="AB1282" s="39"/>
      <c r="AC1282" s="39"/>
      <c r="AD1282" s="39"/>
      <c r="AE1282" s="39"/>
      <c r="AF1282" s="39"/>
      <c r="AG1282" s="39"/>
      <c r="AH1282" s="39"/>
      <c r="AI1282" s="39"/>
      <c r="AJ1282" s="39"/>
      <c r="AK1282" s="39"/>
      <c r="AL1282" s="39"/>
      <c r="AM1282" s="39"/>
      <c r="AN1282" s="39"/>
      <c r="AO1282" s="39"/>
    </row>
    <row r="1283" spans="1:41" s="41" customFormat="1" ht="12.75">
      <c r="A1283" s="39"/>
      <c r="B1283" s="39"/>
      <c r="C1283" s="39"/>
      <c r="D1283" s="39"/>
      <c r="E1283" s="39"/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  <c r="R1283" s="39"/>
      <c r="S1283" s="39"/>
      <c r="T1283" s="39"/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F1283" s="39"/>
      <c r="AG1283" s="39"/>
      <c r="AH1283" s="39"/>
      <c r="AI1283" s="39"/>
      <c r="AJ1283" s="39"/>
      <c r="AK1283" s="39"/>
      <c r="AL1283" s="39"/>
      <c r="AM1283" s="39"/>
      <c r="AN1283" s="39"/>
      <c r="AO1283" s="39"/>
    </row>
    <row r="1284" spans="1:41" s="41" customFormat="1" ht="12.75">
      <c r="A1284" s="39"/>
      <c r="B1284" s="39"/>
      <c r="C1284" s="39"/>
      <c r="D1284" s="39"/>
      <c r="E1284" s="39"/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39"/>
      <c r="S1284" s="39"/>
      <c r="T1284" s="39"/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F1284" s="39"/>
      <c r="AG1284" s="39"/>
      <c r="AH1284" s="39"/>
      <c r="AI1284" s="39"/>
      <c r="AJ1284" s="39"/>
      <c r="AK1284" s="39"/>
      <c r="AL1284" s="39"/>
      <c r="AM1284" s="39"/>
      <c r="AN1284" s="39"/>
      <c r="AO1284" s="39"/>
    </row>
    <row r="1285" spans="1:41" s="41" customFormat="1" ht="12.75">
      <c r="A1285" s="39"/>
      <c r="B1285" s="39"/>
      <c r="C1285" s="39"/>
      <c r="D1285" s="39"/>
      <c r="E1285" s="39"/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  <c r="R1285" s="39"/>
      <c r="S1285" s="39"/>
      <c r="T1285" s="39"/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F1285" s="39"/>
      <c r="AG1285" s="39"/>
      <c r="AH1285" s="39"/>
      <c r="AI1285" s="39"/>
      <c r="AJ1285" s="39"/>
      <c r="AK1285" s="39"/>
      <c r="AL1285" s="39"/>
      <c r="AM1285" s="39"/>
      <c r="AN1285" s="39"/>
      <c r="AO1285" s="39"/>
    </row>
    <row r="1286" spans="1:41" s="41" customFormat="1" ht="12.75">
      <c r="A1286" s="39"/>
      <c r="B1286" s="39"/>
      <c r="C1286" s="39"/>
      <c r="D1286" s="39"/>
      <c r="E1286" s="39"/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  <c r="R1286" s="39"/>
      <c r="S1286" s="39"/>
      <c r="T1286" s="39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F1286" s="39"/>
      <c r="AG1286" s="39"/>
      <c r="AH1286" s="39"/>
      <c r="AI1286" s="39"/>
      <c r="AJ1286" s="39"/>
      <c r="AK1286" s="39"/>
      <c r="AL1286" s="39"/>
      <c r="AM1286" s="39"/>
      <c r="AN1286" s="39"/>
      <c r="AO1286" s="39"/>
    </row>
  </sheetData>
  <autoFilter ref="C4:C1286"/>
  <mergeCells count="17">
    <mergeCell ref="A246:B246"/>
    <mergeCell ref="A247:B247"/>
    <mergeCell ref="A248:B248"/>
    <mergeCell ref="A249:B249"/>
    <mergeCell ref="AA1:AD2"/>
    <mergeCell ref="AE1:AI2"/>
    <mergeCell ref="A2:B2"/>
    <mergeCell ref="A3:A4"/>
    <mergeCell ref="B3:B4"/>
    <mergeCell ref="C3:C4"/>
    <mergeCell ref="AI3:AI4"/>
    <mergeCell ref="A1:B1"/>
    <mergeCell ref="C1:C2"/>
    <mergeCell ref="D1:K2"/>
    <mergeCell ref="L1:N2"/>
    <mergeCell ref="O1:T2"/>
    <mergeCell ref="U1:Z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hany yosef frhat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ayman mary</cp:lastModifiedBy>
  <cp:lastPrinted>2013-10-09T10:20:33Z</cp:lastPrinted>
  <dcterms:created xsi:type="dcterms:W3CDTF">2011-05-29T15:50:07Z</dcterms:created>
  <dcterms:modified xsi:type="dcterms:W3CDTF">2013-10-15T09:54:38Z</dcterms:modified>
</cp:coreProperties>
</file>