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0730" windowHeight="9765" tabRatio="869"/>
  </bookViews>
  <sheets>
    <sheet name="ورقة1" sheetId="48" r:id="rId1"/>
  </sheets>
  <definedNames>
    <definedName name="_xlnm._FilterDatabase" localSheetId="0" hidden="1">ورقة1!$C$4:$C$1286</definedName>
    <definedName name="aasasaaasasasa">#REF!</definedName>
    <definedName name="aswesdfda">#REF!</definedName>
    <definedName name="dw">#REF!</definedName>
    <definedName name="gk">#REF!</definedName>
    <definedName name="ب5100">#REF!</definedName>
    <definedName name="بخ8">#REF!</definedName>
  </definedNames>
  <calcPr calcId="124519"/>
</workbook>
</file>

<file path=xl/calcChain.xml><?xml version="1.0" encoding="utf-8"?>
<calcChain xmlns="http://schemas.openxmlformats.org/spreadsheetml/2006/main">
  <c r="A250" i="48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31"/>
  <c r="A29"/>
  <c r="A27"/>
  <c r="A25"/>
  <c r="A23"/>
  <c r="A21"/>
  <c r="A19"/>
  <c r="A17"/>
  <c r="A15"/>
  <c r="A13"/>
  <c r="A11"/>
  <c r="A9"/>
  <c r="A7"/>
  <c r="A200"/>
  <c r="A6" l="1"/>
  <c r="A8"/>
  <c r="A12"/>
  <c r="A16"/>
  <c r="A18"/>
  <c r="A26"/>
  <c r="A28"/>
  <c r="A30"/>
  <c r="A32"/>
  <c r="A33"/>
  <c r="A36"/>
  <c r="A37"/>
  <c r="A40"/>
  <c r="A41"/>
  <c r="A44"/>
  <c r="A45"/>
  <c r="A48"/>
  <c r="A49"/>
  <c r="A52"/>
  <c r="A53"/>
  <c r="A56"/>
  <c r="A57"/>
  <c r="A60"/>
  <c r="A61"/>
  <c r="A64"/>
  <c r="A65"/>
  <c r="A68"/>
  <c r="A69"/>
  <c r="A72"/>
  <c r="A73"/>
  <c r="A76"/>
  <c r="A77"/>
  <c r="A80"/>
  <c r="A81"/>
  <c r="A87"/>
  <c r="A88"/>
  <c r="A95"/>
  <c r="A96"/>
  <c r="A103"/>
  <c r="A104"/>
  <c r="A111"/>
  <c r="A112"/>
  <c r="A119"/>
  <c r="A120"/>
  <c r="A127"/>
  <c r="A128"/>
  <c r="A135"/>
  <c r="A136"/>
  <c r="A143"/>
  <c r="A144"/>
  <c r="A151"/>
  <c r="A152"/>
  <c r="A159"/>
  <c r="A160"/>
  <c r="A167"/>
  <c r="A168"/>
  <c r="A175"/>
  <c r="A176"/>
  <c r="A183"/>
  <c r="A184"/>
  <c r="A191"/>
  <c r="A192"/>
  <c r="A199"/>
  <c r="A198"/>
  <c r="A194"/>
  <c r="A190"/>
  <c r="A186"/>
  <c r="A182"/>
  <c r="A178"/>
  <c r="A174"/>
  <c r="A170"/>
  <c r="A166"/>
  <c r="A162"/>
  <c r="A158"/>
  <c r="A154"/>
  <c r="A150"/>
  <c r="A146"/>
  <c r="A142"/>
  <c r="A138"/>
  <c r="A134"/>
  <c r="A130"/>
  <c r="A126"/>
  <c r="A122"/>
  <c r="A118"/>
  <c r="A114"/>
  <c r="A110"/>
  <c r="A106"/>
  <c r="A102"/>
  <c r="A98"/>
  <c r="A94"/>
  <c r="A90"/>
  <c r="A86"/>
  <c r="N275"/>
  <c r="M275"/>
  <c r="K275"/>
  <c r="L275" s="1"/>
  <c r="A10"/>
  <c r="A14"/>
  <c r="A20"/>
  <c r="A22"/>
  <c r="A24"/>
  <c r="A5"/>
  <c r="A34"/>
  <c r="A35"/>
  <c r="A38"/>
  <c r="A39"/>
  <c r="A42"/>
  <c r="A43"/>
  <c r="A46"/>
  <c r="A47"/>
  <c r="A50"/>
  <c r="A51"/>
  <c r="A54"/>
  <c r="A55"/>
  <c r="A58"/>
  <c r="A59"/>
  <c r="A62"/>
  <c r="A63"/>
  <c r="A66"/>
  <c r="A67"/>
  <c r="A70"/>
  <c r="A71"/>
  <c r="A74"/>
  <c r="A75"/>
  <c r="A78"/>
  <c r="A79"/>
  <c r="A82"/>
  <c r="A83"/>
  <c r="A84"/>
  <c r="A91"/>
  <c r="A92"/>
  <c r="A99"/>
  <c r="A100"/>
  <c r="A107"/>
  <c r="A108"/>
  <c r="A115"/>
  <c r="A116"/>
  <c r="A123"/>
  <c r="A124"/>
  <c r="A131"/>
  <c r="A132"/>
  <c r="A139"/>
  <c r="A140"/>
  <c r="A147"/>
  <c r="A148"/>
  <c r="A155"/>
  <c r="A156"/>
  <c r="A163"/>
  <c r="A164"/>
  <c r="A171"/>
  <c r="A172"/>
  <c r="A179"/>
  <c r="A180"/>
  <c r="A187"/>
  <c r="A188"/>
  <c r="A195"/>
  <c r="A196"/>
  <c r="A85"/>
  <c r="A89"/>
  <c r="A93"/>
  <c r="A97"/>
  <c r="A101"/>
  <c r="A105"/>
  <c r="A109"/>
  <c r="A113"/>
  <c r="A117"/>
  <c r="A121"/>
  <c r="A125"/>
  <c r="A129"/>
  <c r="A133"/>
  <c r="A137"/>
  <c r="A141"/>
  <c r="A145"/>
  <c r="A149"/>
  <c r="A153"/>
  <c r="A157"/>
  <c r="A161"/>
  <c r="A165"/>
  <c r="A169"/>
  <c r="A173"/>
  <c r="A177"/>
  <c r="A181"/>
  <c r="A185"/>
  <c r="A189"/>
  <c r="A193"/>
  <c r="A197"/>
  <c r="A201"/>
  <c r="I275" l="1"/>
  <c r="L1" s="1"/>
</calcChain>
</file>

<file path=xl/sharedStrings.xml><?xml version="1.0" encoding="utf-8"?>
<sst xmlns="http://schemas.openxmlformats.org/spreadsheetml/2006/main" count="173" uniqueCount="13">
  <si>
    <t xml:space="preserve">دفتر 5 سلوك فصل </t>
  </si>
  <si>
    <t>للعام الدراسى</t>
  </si>
  <si>
    <t>2014 / 2013</t>
  </si>
  <si>
    <t>عن شهر</t>
  </si>
  <si>
    <t>...........................................................</t>
  </si>
  <si>
    <t>رقم مسلسل</t>
  </si>
  <si>
    <t>عدد مرات الغياب</t>
  </si>
  <si>
    <t>1 / 1</t>
  </si>
  <si>
    <t>1 / 2</t>
  </si>
  <si>
    <t>1 / 3</t>
  </si>
  <si>
    <t>إجمالي غياب</t>
  </si>
  <si>
    <t>1 / 4</t>
  </si>
  <si>
    <r>
      <t xml:space="preserve">   </t>
    </r>
    <r>
      <rPr>
        <b/>
        <sz val="16"/>
        <rFont val="Arial"/>
        <family val="2"/>
      </rPr>
      <t xml:space="preserve">اسم التلميذ   </t>
    </r>
    <r>
      <rPr>
        <b/>
        <sz val="12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</si>
</sst>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Calibri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name val="Arial"/>
      <family val="2"/>
      <charset val="178"/>
    </font>
    <font>
      <sz val="9"/>
      <name val="Arial"/>
      <family val="2"/>
    </font>
    <font>
      <b/>
      <sz val="10"/>
      <color indexed="23"/>
      <name val="Arial"/>
      <family val="2"/>
    </font>
    <font>
      <b/>
      <sz val="15"/>
      <name val="Arial"/>
      <family val="2"/>
      <scheme val="minor"/>
    </font>
    <font>
      <b/>
      <sz val="20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6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3" borderId="5" applyNumberFormat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1" fillId="6" borderId="0" xfId="5" applyFill="1" applyAlignment="1" applyProtection="1">
      <alignment horizontal="center" vertical="center"/>
      <protection locked="0" hidden="1"/>
    </xf>
    <xf numFmtId="0" fontId="1" fillId="0" borderId="0" xfId="5" applyFill="1" applyAlignment="1" applyProtection="1">
      <alignment horizontal="center" vertical="center"/>
      <protection locked="0" hidden="1"/>
    </xf>
    <xf numFmtId="0" fontId="10" fillId="7" borderId="3" xfId="5" applyFont="1" applyFill="1" applyBorder="1" applyAlignment="1" applyProtection="1">
      <alignment horizontal="center" vertical="center" textRotation="90"/>
      <protection locked="0" hidden="1"/>
    </xf>
    <xf numFmtId="0" fontId="11" fillId="7" borderId="17" xfId="5" applyFont="1" applyFill="1" applyBorder="1" applyAlignment="1" applyProtection="1">
      <alignment horizontal="center" vertical="center"/>
      <protection locked="0" hidden="1"/>
    </xf>
    <xf numFmtId="0" fontId="11" fillId="7" borderId="18" xfId="5" applyFont="1" applyFill="1" applyBorder="1" applyAlignment="1" applyProtection="1">
      <alignment horizontal="center" vertical="center"/>
      <protection locked="0" hidden="1"/>
    </xf>
    <xf numFmtId="0" fontId="12" fillId="0" borderId="0" xfId="5" applyFont="1" applyFill="1" applyAlignment="1" applyProtection="1">
      <alignment horizontal="center" vertical="center"/>
      <protection locked="0" hidden="1"/>
    </xf>
    <xf numFmtId="0" fontId="9" fillId="0" borderId="19" xfId="5" applyFont="1" applyFill="1" applyBorder="1" applyAlignment="1" applyProtection="1">
      <alignment horizontal="center" vertical="center" shrinkToFit="1"/>
      <protection hidden="1"/>
    </xf>
    <xf numFmtId="0" fontId="5" fillId="0" borderId="3" xfId="5" applyFont="1" applyFill="1" applyBorder="1" applyAlignment="1" applyProtection="1">
      <alignment horizontal="right" vertical="center" shrinkToFit="1"/>
      <protection hidden="1"/>
    </xf>
    <xf numFmtId="49" fontId="13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5" applyFill="1" applyBorder="1" applyAlignment="1" applyProtection="1">
      <alignment horizontal="center" vertical="center"/>
      <protection locked="0" hidden="1"/>
    </xf>
    <xf numFmtId="0" fontId="6" fillId="0" borderId="2" xfId="5" applyFont="1" applyFill="1" applyBorder="1" applyAlignment="1" applyProtection="1">
      <alignment horizontal="center" vertical="center"/>
      <protection locked="0" hidden="1"/>
    </xf>
    <xf numFmtId="49" fontId="6" fillId="0" borderId="2" xfId="5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5" applyFont="1" applyFill="1" applyBorder="1" applyAlignment="1" applyProtection="1">
      <alignment horizontal="center" vertical="center"/>
      <protection locked="0" hidden="1"/>
    </xf>
    <xf numFmtId="0" fontId="1" fillId="0" borderId="4" xfId="5" applyFill="1" applyBorder="1" applyAlignment="1" applyProtection="1">
      <alignment horizontal="center" vertical="center"/>
      <protection locked="0" hidden="1"/>
    </xf>
    <xf numFmtId="0" fontId="1" fillId="0" borderId="20" xfId="5" applyFill="1" applyBorder="1" applyAlignment="1" applyProtection="1">
      <alignment horizontal="center" vertical="center"/>
      <protection locked="0" hidden="1"/>
    </xf>
    <xf numFmtId="0" fontId="9" fillId="0" borderId="14" xfId="5" applyFont="1" applyFill="1" applyBorder="1" applyAlignment="1" applyProtection="1">
      <alignment horizontal="center" vertical="center" shrinkToFit="1"/>
      <protection hidden="1"/>
    </xf>
    <xf numFmtId="0" fontId="6" fillId="0" borderId="21" xfId="5" applyFont="1" applyFill="1" applyBorder="1" applyAlignment="1" applyProtection="1">
      <alignment horizontal="center" vertical="center"/>
      <protection locked="0" hidden="1"/>
    </xf>
    <xf numFmtId="49" fontId="6" fillId="0" borderId="17" xfId="5" applyNumberFormat="1" applyFont="1" applyFill="1" applyBorder="1" applyAlignment="1" applyProtection="1">
      <alignment horizontal="center" vertical="center"/>
      <protection locked="0" hidden="1"/>
    </xf>
    <xf numFmtId="0" fontId="6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7" xfId="5" applyFill="1" applyBorder="1" applyAlignment="1" applyProtection="1">
      <alignment horizontal="center" vertical="center"/>
      <protection locked="0" hidden="1"/>
    </xf>
    <xf numFmtId="0" fontId="14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8" xfId="5" applyFill="1" applyBorder="1" applyAlignment="1" applyProtection="1">
      <alignment horizontal="center" vertical="center"/>
      <protection locked="0" hidden="1"/>
    </xf>
    <xf numFmtId="0" fontId="1" fillId="0" borderId="22" xfId="5" applyFill="1" applyBorder="1" applyAlignment="1" applyProtection="1">
      <alignment horizontal="center" vertical="center"/>
      <protection locked="0" hidden="1"/>
    </xf>
    <xf numFmtId="49" fontId="13" fillId="8" borderId="25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8" borderId="26" xfId="5" applyFont="1" applyFill="1" applyBorder="1" applyAlignment="1" applyProtection="1">
      <alignment horizontal="center" vertical="center"/>
      <protection locked="0" hidden="1"/>
    </xf>
    <xf numFmtId="49" fontId="6" fillId="8" borderId="27" xfId="5" applyNumberFormat="1" applyFont="1" applyFill="1" applyBorder="1" applyAlignment="1" applyProtection="1">
      <alignment horizontal="center" vertical="center"/>
      <protection locked="0" hidden="1"/>
    </xf>
    <xf numFmtId="0" fontId="6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7" xfId="5" applyFill="1" applyBorder="1" applyAlignment="1" applyProtection="1">
      <alignment horizontal="center" vertical="center"/>
      <protection locked="0" hidden="1"/>
    </xf>
    <xf numFmtId="0" fontId="14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8" xfId="5" applyFill="1" applyBorder="1" applyAlignment="1" applyProtection="1">
      <alignment horizontal="center" vertical="center"/>
      <protection locked="0" hidden="1"/>
    </xf>
    <xf numFmtId="0" fontId="1" fillId="8" borderId="29" xfId="5" applyFill="1" applyBorder="1" applyAlignment="1" applyProtection="1">
      <alignment horizontal="center" vertical="center"/>
      <protection locked="0" hidden="1"/>
    </xf>
    <xf numFmtId="0" fontId="9" fillId="0" borderId="0" xfId="5" applyFont="1" applyFill="1" applyBorder="1" applyAlignment="1" applyProtection="1">
      <alignment horizontal="center" vertical="center" shrinkToFit="1"/>
      <protection locked="0" hidden="1"/>
    </xf>
    <xf numFmtId="0" fontId="15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horizontal="center" vertical="center" shrinkToFit="1"/>
      <protection locked="0" hidden="1"/>
    </xf>
    <xf numFmtId="0" fontId="15" fillId="0" borderId="0" xfId="5" applyFont="1" applyFill="1" applyBorder="1" applyAlignment="1" applyProtection="1">
      <alignment horizontal="center" vertical="center" shrinkToFit="1"/>
      <protection locked="0" hidden="1"/>
    </xf>
    <xf numFmtId="0" fontId="0" fillId="0" borderId="0" xfId="0" applyFill="1" applyBorder="1"/>
    <xf numFmtId="0" fontId="9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vertical="center" shrinkToFit="1"/>
      <protection locked="0" hidden="1"/>
    </xf>
    <xf numFmtId="0" fontId="7" fillId="0" borderId="0" xfId="5" applyFont="1" applyFill="1" applyAlignment="1" applyProtection="1">
      <alignment horizontal="center" vertical="center"/>
      <protection locked="0" hidden="1"/>
    </xf>
    <xf numFmtId="0" fontId="5" fillId="8" borderId="23" xfId="5" applyFont="1" applyFill="1" applyBorder="1" applyAlignment="1" applyProtection="1">
      <alignment horizontal="center" vertical="center" shrinkToFit="1"/>
      <protection hidden="1"/>
    </xf>
    <xf numFmtId="0" fontId="5" fillId="8" borderId="24" xfId="5" applyFont="1" applyFill="1" applyBorder="1" applyAlignment="1" applyProtection="1">
      <alignment horizontal="center" vertical="center" shrinkToFit="1"/>
      <protection hidden="1"/>
    </xf>
    <xf numFmtId="0" fontId="16" fillId="5" borderId="7" xfId="5" applyFont="1" applyFill="1" applyBorder="1" applyAlignment="1" applyProtection="1">
      <alignment horizontal="center" vertical="center"/>
      <protection hidden="1"/>
    </xf>
    <xf numFmtId="0" fontId="16" fillId="5" borderId="10" xfId="5" applyFont="1" applyFill="1" applyBorder="1" applyAlignment="1" applyProtection="1">
      <alignment horizontal="center" vertical="center"/>
      <protection hidden="1"/>
    </xf>
    <xf numFmtId="0" fontId="19" fillId="5" borderId="7" xfId="5" applyFont="1" applyFill="1" applyBorder="1" applyAlignment="1" applyProtection="1">
      <alignment horizontal="center" vertical="center"/>
      <protection locked="0" hidden="1"/>
    </xf>
    <xf numFmtId="0" fontId="19" fillId="5" borderId="8" xfId="5" applyFont="1" applyFill="1" applyBorder="1" applyAlignment="1" applyProtection="1">
      <alignment horizontal="center" vertical="center"/>
      <protection locked="0" hidden="1"/>
    </xf>
    <xf numFmtId="0" fontId="19" fillId="5" borderId="10" xfId="5" applyFont="1" applyFill="1" applyBorder="1" applyAlignment="1" applyProtection="1">
      <alignment horizontal="center" vertical="center"/>
      <protection locked="0" hidden="1"/>
    </xf>
    <xf numFmtId="0" fontId="19" fillId="5" borderId="11" xfId="5" applyFont="1" applyFill="1" applyBorder="1" applyAlignment="1" applyProtection="1">
      <alignment horizontal="center" vertical="center"/>
      <protection locked="0" hidden="1"/>
    </xf>
    <xf numFmtId="0" fontId="5" fillId="0" borderId="0" xfId="5" applyFont="1" applyFill="1" applyBorder="1" applyAlignment="1" applyProtection="1">
      <alignment horizontal="right" vertical="center" shrinkToFit="1"/>
      <protection locked="0" hidden="1"/>
    </xf>
    <xf numFmtId="0" fontId="11" fillId="7" borderId="31" xfId="5" applyFont="1" applyFill="1" applyBorder="1" applyAlignment="1" applyProtection="1">
      <alignment horizontal="center" vertical="center" textRotation="90"/>
      <protection locked="0" hidden="1"/>
    </xf>
    <xf numFmtId="0" fontId="11" fillId="7" borderId="14" xfId="5" applyFont="1" applyFill="1" applyBorder="1" applyAlignment="1" applyProtection="1">
      <alignment horizontal="center" vertical="center" textRotation="90"/>
      <protection locked="0" hidden="1"/>
    </xf>
    <xf numFmtId="0" fontId="5" fillId="7" borderId="32" xfId="5" applyFont="1" applyFill="1" applyBorder="1" applyAlignment="1" applyProtection="1">
      <alignment horizontal="center" vertical="center"/>
      <protection locked="0" hidden="1"/>
    </xf>
    <xf numFmtId="0" fontId="5" fillId="7" borderId="15" xfId="5" applyFont="1" applyFill="1" applyBorder="1" applyAlignment="1" applyProtection="1">
      <alignment horizontal="center" vertical="center"/>
      <protection locked="0" hidden="1"/>
    </xf>
    <xf numFmtId="0" fontId="9" fillId="4" borderId="12" xfId="5" applyFont="1" applyFill="1" applyBorder="1" applyAlignment="1" applyProtection="1">
      <alignment horizontal="center" vertical="center"/>
      <protection locked="0" hidden="1"/>
    </xf>
    <xf numFmtId="0" fontId="9" fillId="4" borderId="16" xfId="5" applyFont="1" applyFill="1" applyBorder="1" applyAlignment="1" applyProtection="1">
      <alignment horizontal="center" vertical="center"/>
      <protection locked="0" hidden="1"/>
    </xf>
    <xf numFmtId="0" fontId="10" fillId="7" borderId="13" xfId="5" applyFont="1" applyFill="1" applyBorder="1" applyAlignment="1" applyProtection="1">
      <alignment horizontal="center" vertical="center" wrapText="1"/>
      <protection locked="0" hidden="1"/>
    </xf>
    <xf numFmtId="0" fontId="10" fillId="7" borderId="16" xfId="5" applyFont="1" applyFill="1" applyBorder="1" applyAlignment="1" applyProtection="1">
      <alignment horizontal="center" vertical="center" wrapText="1"/>
      <protection locked="0" hidden="1"/>
    </xf>
    <xf numFmtId="0" fontId="6" fillId="0" borderId="30" xfId="5" applyFont="1" applyFill="1" applyBorder="1" applyAlignment="1" applyProtection="1">
      <alignment horizontal="center" vertical="center"/>
      <protection hidden="1"/>
    </xf>
    <xf numFmtId="0" fontId="6" fillId="0" borderId="11" xfId="5" applyFont="1" applyFill="1" applyBorder="1" applyAlignment="1" applyProtection="1">
      <alignment horizontal="center" vertical="center"/>
      <protection hidden="1"/>
    </xf>
    <xf numFmtId="0" fontId="16" fillId="5" borderId="6" xfId="5" applyFont="1" applyFill="1" applyBorder="1" applyAlignment="1" applyProtection="1">
      <alignment horizontal="right" vertical="center"/>
      <protection locked="0" hidden="1"/>
    </xf>
    <xf numFmtId="0" fontId="16" fillId="5" borderId="7" xfId="5" applyFont="1" applyFill="1" applyBorder="1" applyAlignment="1" applyProtection="1">
      <alignment horizontal="right" vertical="center"/>
      <protection locked="0" hidden="1"/>
    </xf>
    <xf numFmtId="0" fontId="16" fillId="5" borderId="9" xfId="5" applyFont="1" applyFill="1" applyBorder="1" applyAlignment="1" applyProtection="1">
      <alignment horizontal="right" vertical="center"/>
      <protection locked="0" hidden="1"/>
    </xf>
    <xf numFmtId="0" fontId="16" fillId="5" borderId="10" xfId="5" applyFont="1" applyFill="1" applyBorder="1" applyAlignment="1" applyProtection="1">
      <alignment horizontal="right" vertical="center"/>
      <protection locked="0" hidden="1"/>
    </xf>
    <xf numFmtId="49" fontId="17" fillId="5" borderId="7" xfId="0" applyNumberFormat="1" applyFont="1" applyFill="1" applyBorder="1" applyAlignment="1" applyProtection="1">
      <alignment horizontal="right" vertical="center" shrinkToFit="1" readingOrder="2"/>
      <protection hidden="1"/>
    </xf>
    <xf numFmtId="49" fontId="17" fillId="5" borderId="10" xfId="0" applyNumberFormat="1" applyFont="1" applyFill="1" applyBorder="1" applyAlignment="1" applyProtection="1">
      <alignment horizontal="right" vertical="center" shrinkToFit="1" readingOrder="2"/>
      <protection hidden="1"/>
    </xf>
    <xf numFmtId="0" fontId="18" fillId="5" borderId="7" xfId="1" applyFont="1" applyFill="1" applyBorder="1" applyAlignment="1" applyProtection="1">
      <alignment horizontal="center" vertical="center" shrinkToFit="1"/>
      <protection hidden="1"/>
    </xf>
    <xf numFmtId="0" fontId="18" fillId="5" borderId="10" xfId="1" applyFont="1" applyFill="1" applyBorder="1" applyAlignment="1" applyProtection="1">
      <alignment horizontal="center" vertical="center" shrinkToFit="1"/>
      <protection hidden="1"/>
    </xf>
  </cellXfs>
  <cellStyles count="6">
    <cellStyle name="Normal" xfId="0" builtinId="0"/>
    <cellStyle name="Normal 2" xfId="1"/>
    <cellStyle name="Normal 2_الثانى" xfId="5"/>
    <cellStyle name="Normal 3" xfId="2"/>
    <cellStyle name="Normal 3 2" xfId="4"/>
    <cellStyle name="إخراج 2" xfId="3"/>
  </cellStyles>
  <dxfs count="3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7</xdr:row>
      <xdr:rowOff>133350</xdr:rowOff>
    </xdr:from>
    <xdr:to>
      <xdr:col>31</xdr:col>
      <xdr:colOff>123825</xdr:colOff>
      <xdr:row>16</xdr:row>
      <xdr:rowOff>19050</xdr:rowOff>
    </xdr:to>
    <xdr:sp macro="" textlink="">
      <xdr:nvSpPr>
        <xdr:cNvPr id="9" name="مستطيل 8"/>
        <xdr:cNvSpPr/>
      </xdr:nvSpPr>
      <xdr:spPr>
        <a:xfrm>
          <a:off x="2162175" y="1771650"/>
          <a:ext cx="4333875" cy="1771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200" b="1">
              <a:solidFill>
                <a:srgbClr val="FFFF00"/>
              </a:solidFill>
            </a:rPr>
            <a:t>المطلوب</a:t>
          </a:r>
          <a:r>
            <a:rPr lang="ar-EG" sz="2200" b="1" baseline="0">
              <a:solidFill>
                <a:srgbClr val="FFFF00"/>
              </a:solidFill>
            </a:rPr>
            <a:t> عند اختيار فصل معين وليكن 1 / 1 يتلون صف ويترك اخر وهكذا </a:t>
          </a:r>
        </a:p>
        <a:p>
          <a:pPr algn="ctr" rtl="1"/>
          <a:r>
            <a:rPr lang="ar-EG" sz="2200" b="1" baseline="0">
              <a:solidFill>
                <a:srgbClr val="FFFF00"/>
              </a:solidFill>
            </a:rPr>
            <a:t>ونفس الكلام عند اختيار باقى الفصول</a:t>
          </a:r>
          <a:endParaRPr lang="ar-EG" sz="2200" b="1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S1286"/>
  <sheetViews>
    <sheetView rightToLeft="1" tabSelected="1" workbookViewId="0">
      <selection activeCell="J53" sqref="J53"/>
    </sheetView>
  </sheetViews>
  <sheetFormatPr defaultColWidth="0" defaultRowHeight="12.75" zeroHeight="1"/>
  <cols>
    <col min="1" max="1" width="4.125" style="37" customWidth="1"/>
    <col min="2" max="2" width="20.375" style="37" customWidth="1"/>
    <col min="3" max="3" width="4.625" style="37" customWidth="1"/>
    <col min="4" max="34" width="2.5" style="37" customWidth="1"/>
    <col min="35" max="35" width="4.5" style="37" customWidth="1"/>
    <col min="36" max="41" width="3" style="37" customWidth="1"/>
    <col min="42" max="45" width="0" style="38" hidden="1" customWidth="1"/>
    <col min="46" max="16384" width="3" style="38" hidden="1"/>
  </cols>
  <sheetData>
    <row r="1" spans="1:41" s="1" customFormat="1" ht="16.5" thickTop="1">
      <c r="A1" s="48"/>
      <c r="B1" s="48"/>
      <c r="C1" s="57"/>
      <c r="D1" s="59" t="s">
        <v>0</v>
      </c>
      <c r="E1" s="60"/>
      <c r="F1" s="60"/>
      <c r="G1" s="60"/>
      <c r="H1" s="60"/>
      <c r="I1" s="60"/>
      <c r="J1" s="60"/>
      <c r="K1" s="60"/>
      <c r="L1" s="63" t="str">
        <f ca="1">I275</f>
        <v xml:space="preserve"> بعض الفصول</v>
      </c>
      <c r="M1" s="63"/>
      <c r="N1" s="63"/>
      <c r="O1" s="42" t="s">
        <v>1</v>
      </c>
      <c r="P1" s="42"/>
      <c r="Q1" s="42"/>
      <c r="R1" s="42"/>
      <c r="S1" s="42"/>
      <c r="T1" s="42"/>
      <c r="U1" s="65" t="s">
        <v>2</v>
      </c>
      <c r="V1" s="65"/>
      <c r="W1" s="65"/>
      <c r="X1" s="65"/>
      <c r="Y1" s="65"/>
      <c r="Z1" s="65"/>
      <c r="AA1" s="42" t="s">
        <v>3</v>
      </c>
      <c r="AB1" s="42"/>
      <c r="AC1" s="42"/>
      <c r="AD1" s="42"/>
      <c r="AE1" s="44" t="s">
        <v>4</v>
      </c>
      <c r="AF1" s="44"/>
      <c r="AG1" s="44"/>
      <c r="AH1" s="44"/>
      <c r="AI1" s="45"/>
      <c r="AJ1" s="39"/>
      <c r="AK1" s="2"/>
      <c r="AL1" s="2"/>
      <c r="AM1" s="2"/>
      <c r="AN1" s="2"/>
      <c r="AO1" s="2"/>
    </row>
    <row r="2" spans="1:41" s="2" customFormat="1" ht="16.5" thickBot="1">
      <c r="A2" s="48"/>
      <c r="B2" s="48"/>
      <c r="C2" s="58"/>
      <c r="D2" s="61"/>
      <c r="E2" s="62"/>
      <c r="F2" s="62"/>
      <c r="G2" s="62"/>
      <c r="H2" s="62"/>
      <c r="I2" s="62"/>
      <c r="J2" s="62"/>
      <c r="K2" s="62"/>
      <c r="L2" s="64"/>
      <c r="M2" s="64"/>
      <c r="N2" s="64"/>
      <c r="O2" s="43"/>
      <c r="P2" s="43"/>
      <c r="Q2" s="43"/>
      <c r="R2" s="43"/>
      <c r="S2" s="43"/>
      <c r="T2" s="43"/>
      <c r="U2" s="66"/>
      <c r="V2" s="66"/>
      <c r="W2" s="66"/>
      <c r="X2" s="66"/>
      <c r="Y2" s="66"/>
      <c r="Z2" s="66"/>
      <c r="AA2" s="43"/>
      <c r="AB2" s="43"/>
      <c r="AC2" s="43"/>
      <c r="AD2" s="43"/>
      <c r="AE2" s="46"/>
      <c r="AF2" s="46"/>
      <c r="AG2" s="46"/>
      <c r="AH2" s="46"/>
      <c r="AI2" s="47"/>
    </row>
    <row r="3" spans="1:41" s="1" customFormat="1" ht="35.25" customHeight="1" thickTop="1">
      <c r="A3" s="49" t="s">
        <v>5</v>
      </c>
      <c r="B3" s="51" t="s">
        <v>12</v>
      </c>
      <c r="C3" s="5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55" t="s">
        <v>6</v>
      </c>
      <c r="AJ3" s="2"/>
      <c r="AK3" s="2"/>
      <c r="AL3" s="2"/>
      <c r="AM3" s="2"/>
      <c r="AN3" s="2"/>
      <c r="AO3" s="2"/>
    </row>
    <row r="4" spans="1:41" s="6" customFormat="1" ht="10.5" customHeight="1" thickBot="1">
      <c r="A4" s="50"/>
      <c r="B4" s="52"/>
      <c r="C4" s="54"/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4">
        <v>10</v>
      </c>
      <c r="N4" s="4">
        <v>11</v>
      </c>
      <c r="O4" s="4">
        <v>12</v>
      </c>
      <c r="P4" s="4">
        <v>13</v>
      </c>
      <c r="Q4" s="4">
        <v>14</v>
      </c>
      <c r="R4" s="4">
        <v>15</v>
      </c>
      <c r="S4" s="4">
        <v>16</v>
      </c>
      <c r="T4" s="4">
        <v>17</v>
      </c>
      <c r="U4" s="4">
        <v>18</v>
      </c>
      <c r="V4" s="4">
        <v>19</v>
      </c>
      <c r="W4" s="4">
        <v>20</v>
      </c>
      <c r="X4" s="4">
        <v>21</v>
      </c>
      <c r="Y4" s="4">
        <v>22</v>
      </c>
      <c r="Z4" s="4">
        <v>23</v>
      </c>
      <c r="AA4" s="4">
        <v>24</v>
      </c>
      <c r="AB4" s="4">
        <v>25</v>
      </c>
      <c r="AC4" s="4">
        <v>26</v>
      </c>
      <c r="AD4" s="4">
        <v>27</v>
      </c>
      <c r="AE4" s="4">
        <v>28</v>
      </c>
      <c r="AF4" s="4">
        <v>29</v>
      </c>
      <c r="AG4" s="4">
        <v>30</v>
      </c>
      <c r="AH4" s="5">
        <v>31</v>
      </c>
      <c r="AI4" s="56"/>
    </row>
    <row r="5" spans="1:41" s="1" customFormat="1" ht="17.25" thickTop="1" thickBot="1">
      <c r="A5" s="7" t="str">
        <f>+IF(B5=0,"",SUBTOTAL(3,B$5:B5))</f>
        <v/>
      </c>
      <c r="B5" s="8"/>
      <c r="C5" s="9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2"/>
      <c r="AK5" s="2"/>
      <c r="AL5" s="2"/>
      <c r="AM5" s="2"/>
      <c r="AN5" s="2"/>
      <c r="AO5" s="2"/>
    </row>
    <row r="6" spans="1:41" s="2" customFormat="1" ht="16.5" thickBot="1">
      <c r="A6" s="7" t="str">
        <f>+IF(B6=0,"",SUBTOTAL(3,B$5:B6))</f>
        <v/>
      </c>
      <c r="B6" s="8"/>
      <c r="C6" s="9" t="s">
        <v>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1" s="2" customFormat="1" ht="16.5" thickBot="1">
      <c r="A7" s="7" t="str">
        <f>+IF(B7=0,"",SUBTOTAL(3,B$5:B7))</f>
        <v/>
      </c>
      <c r="B7" s="8"/>
      <c r="C7" s="9" t="s">
        <v>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41" s="2" customFormat="1" ht="16.5" thickBot="1">
      <c r="A8" s="7" t="str">
        <f>+IF(B8=0,"",SUBTOTAL(3,B$5:B8))</f>
        <v/>
      </c>
      <c r="B8" s="8"/>
      <c r="C8" s="9" t="s">
        <v>9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41" s="2" customFormat="1" ht="16.5" thickBot="1">
      <c r="A9" s="7" t="str">
        <f>+IF(B9=0,"",SUBTOTAL(3,B$5:B9))</f>
        <v/>
      </c>
      <c r="B9" s="8"/>
      <c r="C9" s="9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1" s="2" customFormat="1" ht="16.5" thickBot="1">
      <c r="A10" s="7" t="str">
        <f>+IF(B10=0,"",SUBTOTAL(3,B$5:B10))</f>
        <v/>
      </c>
      <c r="B10" s="8"/>
      <c r="C10" s="9" t="s">
        <v>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41" s="2" customFormat="1" ht="16.5" thickBot="1">
      <c r="A11" s="7" t="str">
        <f>+IF(B11=0,"",SUBTOTAL(3,B$5:B11))</f>
        <v/>
      </c>
      <c r="B11" s="8"/>
      <c r="C11" s="9" t="s">
        <v>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41" s="2" customFormat="1" ht="16.5" thickBot="1">
      <c r="A12" s="7" t="str">
        <f>+IF(B12=0,"",SUBTOTAL(3,B$5:B12))</f>
        <v/>
      </c>
      <c r="B12" s="8"/>
      <c r="C12" s="9">
        <v>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1" s="2" customFormat="1" ht="16.5" thickBot="1">
      <c r="A13" s="7" t="str">
        <f>+IF(B13=0,"",SUBTOTAL(3,B$5:B13))</f>
        <v/>
      </c>
      <c r="B13" s="8"/>
      <c r="C13" s="9">
        <v>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41" s="2" customFormat="1" ht="16.5" thickBot="1">
      <c r="A14" s="7" t="str">
        <f>+IF(B14=0,"",SUBTOTAL(3,B$5:B14))</f>
        <v/>
      </c>
      <c r="B14" s="8"/>
      <c r="C14" s="9" t="s">
        <v>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1" s="2" customFormat="1" ht="16.5" thickBot="1">
      <c r="A15" s="7" t="str">
        <f>+IF(B15=0,"",SUBTOTAL(3,B$5:B15))</f>
        <v/>
      </c>
      <c r="B15" s="8"/>
      <c r="C15" s="9" t="s">
        <v>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41" s="2" customFormat="1" ht="16.5" thickBot="1">
      <c r="A16" s="7" t="str">
        <f>+IF(B16=0,"",SUBTOTAL(3,B$5:B16))</f>
        <v/>
      </c>
      <c r="B16" s="8"/>
      <c r="C16" s="9">
        <v>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s="2" customFormat="1" ht="16.5" thickBot="1">
      <c r="A17" s="7" t="str">
        <f>+IF(B17=0,"",SUBTOTAL(3,B$5:B17))</f>
        <v/>
      </c>
      <c r="B17" s="8"/>
      <c r="C17" s="9" t="s">
        <v>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s="2" customFormat="1" ht="16.5" thickBot="1">
      <c r="A18" s="7" t="str">
        <f>+IF(B18=0,"",SUBTOTAL(3,B$5:B18))</f>
        <v/>
      </c>
      <c r="B18" s="8"/>
      <c r="C18" s="9" t="s">
        <v>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s="2" customFormat="1" ht="16.5" thickBot="1">
      <c r="A19" s="7" t="str">
        <f>+IF(B19=0,"",SUBTOTAL(3,B$5:B19))</f>
        <v/>
      </c>
      <c r="B19" s="8"/>
      <c r="C19" s="9">
        <v>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s="2" customFormat="1" ht="16.5" thickBot="1">
      <c r="A20" s="7" t="str">
        <f>+IF(B20=0,"",SUBTOTAL(3,B$5:B20))</f>
        <v/>
      </c>
      <c r="B20" s="8"/>
      <c r="C20" s="9">
        <v>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s="2" customFormat="1" ht="16.5" thickBot="1">
      <c r="A21" s="7" t="str">
        <f>+IF(B21=0,"",SUBTOTAL(3,B$5:B21))</f>
        <v/>
      </c>
      <c r="B21" s="8"/>
      <c r="C21" s="9" t="s">
        <v>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s="2" customFormat="1" ht="16.5" thickBot="1">
      <c r="A22" s="7" t="str">
        <f>+IF(B22=0,"",SUBTOTAL(3,B$5:B22))</f>
        <v/>
      </c>
      <c r="B22" s="8"/>
      <c r="C22" s="9" t="s">
        <v>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s="2" customFormat="1" ht="16.5" thickBot="1">
      <c r="A23" s="7" t="str">
        <f>+IF(B23=0,"",SUBTOTAL(3,B$5:B23))</f>
        <v/>
      </c>
      <c r="B23" s="8"/>
      <c r="C23" s="9" t="s">
        <v>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s="2" customFormat="1" ht="16.5" thickBot="1">
      <c r="A24" s="7" t="str">
        <f>+IF(B24=0,"",SUBTOTAL(3,B$5:B24))</f>
        <v/>
      </c>
      <c r="B24" s="8"/>
      <c r="C24" s="9" t="s">
        <v>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s="2" customFormat="1" ht="16.5" thickBot="1">
      <c r="A25" s="7" t="str">
        <f>+IF(B25=0,"",SUBTOTAL(3,B$5:B25))</f>
        <v/>
      </c>
      <c r="B25" s="8"/>
      <c r="C25" s="9" t="s">
        <v>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s="2" customFormat="1" ht="16.5" thickBot="1">
      <c r="A26" s="7" t="str">
        <f>+IF(B26=0,"",SUBTOTAL(3,B$5:B26))</f>
        <v/>
      </c>
      <c r="B26" s="8"/>
      <c r="C26" s="9" t="s">
        <v>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s="2" customFormat="1" ht="16.5" thickBot="1">
      <c r="A27" s="7" t="str">
        <f>+IF(B27=0,"",SUBTOTAL(3,B$5:B27))</f>
        <v/>
      </c>
      <c r="B27" s="8"/>
      <c r="C27" s="9" t="s">
        <v>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 s="2" customFormat="1" ht="16.5" thickBot="1">
      <c r="A28" s="7" t="str">
        <f>+IF(B28=0,"",SUBTOTAL(3,B$5:B28))</f>
        <v/>
      </c>
      <c r="B28" s="8"/>
      <c r="C28" s="9" t="s">
        <v>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  <row r="29" spans="1:35" s="2" customFormat="1" ht="16.5" thickBot="1">
      <c r="A29" s="7" t="str">
        <f>+IF(B29=0,"",SUBTOTAL(3,B$5:B29))</f>
        <v/>
      </c>
      <c r="B29" s="8"/>
      <c r="C29" s="9" t="s">
        <v>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  <row r="30" spans="1:35" s="2" customFormat="1" ht="16.5" thickBot="1">
      <c r="A30" s="7" t="str">
        <f>+IF(B30=0,"",SUBTOTAL(3,B$5:B30))</f>
        <v/>
      </c>
      <c r="B30" s="8"/>
      <c r="C30" s="9" t="s">
        <v>7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</row>
    <row r="31" spans="1:35" s="2" customFormat="1" ht="18.75" thickBot="1">
      <c r="A31" s="7" t="str">
        <f>+IF(B31=0,"",SUBTOTAL(3,B$5:B31))</f>
        <v/>
      </c>
      <c r="B31" s="8"/>
      <c r="C31" s="9" t="s">
        <v>8</v>
      </c>
      <c r="D31" s="11"/>
      <c r="E31" s="12"/>
      <c r="F31" s="11"/>
      <c r="G31" s="11"/>
      <c r="H31" s="10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4"/>
      <c r="AI31" s="15"/>
    </row>
    <row r="32" spans="1:35" s="2" customFormat="1" ht="18.75" thickBot="1">
      <c r="A32" s="7" t="str">
        <f>+IF(B32=0,"",SUBTOTAL(3,B$5:B32))</f>
        <v/>
      </c>
      <c r="B32" s="8"/>
      <c r="C32" s="9" t="s">
        <v>9</v>
      </c>
      <c r="D32" s="11"/>
      <c r="E32" s="12"/>
      <c r="F32" s="11"/>
      <c r="G32" s="11"/>
      <c r="H32" s="10"/>
      <c r="I32" s="13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4"/>
      <c r="AI32" s="15"/>
    </row>
    <row r="33" spans="1:35" s="2" customFormat="1" ht="18.75" thickBot="1">
      <c r="A33" s="7" t="str">
        <f>+IF(B33=0,"",SUBTOTAL(3,B$5:B33))</f>
        <v/>
      </c>
      <c r="B33" s="8"/>
      <c r="C33" s="9" t="s">
        <v>8</v>
      </c>
      <c r="D33" s="11"/>
      <c r="E33" s="12"/>
      <c r="F33" s="11"/>
      <c r="G33" s="11"/>
      <c r="H33" s="10"/>
      <c r="I33" s="1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4"/>
      <c r="AI33" s="15"/>
    </row>
    <row r="34" spans="1:35" s="2" customFormat="1" ht="18.75" thickBot="1">
      <c r="A34" s="7" t="str">
        <f>+IF(B34=0,"",SUBTOTAL(3,B$5:B34))</f>
        <v/>
      </c>
      <c r="B34" s="8"/>
      <c r="C34" s="9" t="s">
        <v>7</v>
      </c>
      <c r="D34" s="11"/>
      <c r="E34" s="12"/>
      <c r="F34" s="11"/>
      <c r="G34" s="11"/>
      <c r="H34" s="10"/>
      <c r="I34" s="1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4"/>
      <c r="AI34" s="15"/>
    </row>
    <row r="35" spans="1:35" s="2" customFormat="1" ht="18.75" thickBot="1">
      <c r="A35" s="7" t="str">
        <f>+IF(B35=0,"",SUBTOTAL(3,B$5:B35))</f>
        <v/>
      </c>
      <c r="B35" s="8"/>
      <c r="C35" s="9">
        <v>0</v>
      </c>
      <c r="D35" s="11"/>
      <c r="E35" s="12"/>
      <c r="F35" s="11"/>
      <c r="G35" s="11"/>
      <c r="H35" s="10"/>
      <c r="I35" s="1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4"/>
      <c r="AI35" s="15"/>
    </row>
    <row r="36" spans="1:35" s="2" customFormat="1" ht="18.75" thickBot="1">
      <c r="A36" s="7" t="str">
        <f>+IF(B36=0,"",SUBTOTAL(3,B$5:B36))</f>
        <v/>
      </c>
      <c r="B36" s="8"/>
      <c r="C36" s="9" t="s">
        <v>8</v>
      </c>
      <c r="D36" s="11"/>
      <c r="E36" s="12"/>
      <c r="F36" s="11"/>
      <c r="G36" s="11"/>
      <c r="H36" s="10"/>
      <c r="I36" s="1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4"/>
      <c r="AI36" s="15"/>
    </row>
    <row r="37" spans="1:35" s="2" customFormat="1" ht="18.75" thickBot="1">
      <c r="A37" s="7" t="str">
        <f>+IF(B37=0,"",SUBTOTAL(3,B$5:B37))</f>
        <v/>
      </c>
      <c r="B37" s="8"/>
      <c r="C37" s="9">
        <v>0</v>
      </c>
      <c r="D37" s="11"/>
      <c r="E37" s="12"/>
      <c r="F37" s="11"/>
      <c r="G37" s="11"/>
      <c r="H37" s="10"/>
      <c r="I37" s="13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4"/>
      <c r="AI37" s="15"/>
    </row>
    <row r="38" spans="1:35" s="2" customFormat="1" ht="18.75" thickBot="1">
      <c r="A38" s="7" t="str">
        <f>+IF(B38=0,"",SUBTOTAL(3,B$5:B38))</f>
        <v/>
      </c>
      <c r="B38" s="8"/>
      <c r="C38" s="9" t="s">
        <v>9</v>
      </c>
      <c r="D38" s="11"/>
      <c r="E38" s="12"/>
      <c r="F38" s="11"/>
      <c r="G38" s="11"/>
      <c r="H38" s="10"/>
      <c r="I38" s="13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4"/>
      <c r="AI38" s="15"/>
    </row>
    <row r="39" spans="1:35" s="2" customFormat="1" ht="18.75" thickBot="1">
      <c r="A39" s="7" t="str">
        <f>+IF(B39=0,"",SUBTOTAL(3,B$5:B39))</f>
        <v/>
      </c>
      <c r="B39" s="8"/>
      <c r="C39" s="9">
        <v>0</v>
      </c>
      <c r="D39" s="11"/>
      <c r="E39" s="12"/>
      <c r="F39" s="11"/>
      <c r="G39" s="11"/>
      <c r="H39" s="10"/>
      <c r="I39" s="13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4"/>
      <c r="AI39" s="15"/>
    </row>
    <row r="40" spans="1:35" s="2" customFormat="1" ht="18.75" thickBot="1">
      <c r="A40" s="7" t="str">
        <f>+IF(B40=0,"",SUBTOTAL(3,B$5:B40))</f>
        <v/>
      </c>
      <c r="B40" s="8"/>
      <c r="C40" s="9" t="s">
        <v>9</v>
      </c>
      <c r="D40" s="11"/>
      <c r="E40" s="12"/>
      <c r="F40" s="11"/>
      <c r="G40" s="11"/>
      <c r="H40" s="10"/>
      <c r="I40" s="13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4"/>
      <c r="AI40" s="15"/>
    </row>
    <row r="41" spans="1:35" s="2" customFormat="1" ht="18.75" thickBot="1">
      <c r="A41" s="7" t="str">
        <f>+IF(B41=0,"",SUBTOTAL(3,B$5:B41))</f>
        <v/>
      </c>
      <c r="B41" s="8"/>
      <c r="C41" s="9" t="s">
        <v>9</v>
      </c>
      <c r="D41" s="11"/>
      <c r="E41" s="12"/>
      <c r="F41" s="11"/>
      <c r="G41" s="11"/>
      <c r="H41" s="10"/>
      <c r="I41" s="13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4"/>
      <c r="AI41" s="15"/>
    </row>
    <row r="42" spans="1:35" s="2" customFormat="1" ht="18.75" thickBot="1">
      <c r="A42" s="7" t="str">
        <f>+IF(B42=0,"",SUBTOTAL(3,B$5:B42))</f>
        <v/>
      </c>
      <c r="B42" s="8"/>
      <c r="C42" s="9" t="s">
        <v>9</v>
      </c>
      <c r="D42" s="11"/>
      <c r="E42" s="12"/>
      <c r="F42" s="11"/>
      <c r="G42" s="11"/>
      <c r="H42" s="10"/>
      <c r="I42" s="13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4"/>
      <c r="AI42" s="15"/>
    </row>
    <row r="43" spans="1:35" s="2" customFormat="1" ht="18.75" thickBot="1">
      <c r="A43" s="7" t="str">
        <f>+IF(B43=0,"",SUBTOTAL(3,B$5:B43))</f>
        <v/>
      </c>
      <c r="B43" s="8"/>
      <c r="C43" s="9">
        <v>0</v>
      </c>
      <c r="D43" s="11"/>
      <c r="E43" s="12"/>
      <c r="F43" s="11"/>
      <c r="G43" s="11"/>
      <c r="H43" s="10"/>
      <c r="I43" s="1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4"/>
      <c r="AI43" s="15"/>
    </row>
    <row r="44" spans="1:35" s="2" customFormat="1" ht="18.75" thickBot="1">
      <c r="A44" s="7" t="str">
        <f>+IF(B44=0,"",SUBTOTAL(3,B$5:B44))</f>
        <v/>
      </c>
      <c r="B44" s="8"/>
      <c r="C44" s="9" t="s">
        <v>7</v>
      </c>
      <c r="D44" s="11"/>
      <c r="E44" s="12"/>
      <c r="F44" s="11"/>
      <c r="G44" s="11"/>
      <c r="H44" s="10"/>
      <c r="I44" s="1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4"/>
      <c r="AI44" s="15"/>
    </row>
    <row r="45" spans="1:35" s="2" customFormat="1" ht="18.75" thickBot="1">
      <c r="A45" s="7" t="str">
        <f>+IF(B45=0,"",SUBTOTAL(3,B$5:B45))</f>
        <v/>
      </c>
      <c r="B45" s="8"/>
      <c r="C45" s="9" t="s">
        <v>8</v>
      </c>
      <c r="D45" s="11"/>
      <c r="E45" s="12"/>
      <c r="F45" s="11"/>
      <c r="G45" s="11"/>
      <c r="H45" s="10"/>
      <c r="I45" s="13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4"/>
      <c r="AI45" s="15"/>
    </row>
    <row r="46" spans="1:35" s="2" customFormat="1" ht="18.75" thickBot="1">
      <c r="A46" s="7" t="str">
        <f>+IF(B46=0,"",SUBTOTAL(3,B$5:B46))</f>
        <v/>
      </c>
      <c r="B46" s="8"/>
      <c r="C46" s="9" t="s">
        <v>9</v>
      </c>
      <c r="D46" s="11"/>
      <c r="E46" s="12"/>
      <c r="F46" s="11"/>
      <c r="G46" s="11"/>
      <c r="H46" s="10"/>
      <c r="I46" s="13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4"/>
      <c r="AI46" s="15"/>
    </row>
    <row r="47" spans="1:35" s="2" customFormat="1" ht="18.75" thickBot="1">
      <c r="A47" s="7" t="str">
        <f>+IF(B47=0,"",SUBTOTAL(3,B$5:B47))</f>
        <v/>
      </c>
      <c r="B47" s="8"/>
      <c r="C47" s="9" t="s">
        <v>7</v>
      </c>
      <c r="D47" s="11"/>
      <c r="E47" s="12"/>
      <c r="F47" s="11"/>
      <c r="G47" s="11"/>
      <c r="H47" s="10"/>
      <c r="I47" s="13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4"/>
      <c r="AI47" s="15"/>
    </row>
    <row r="48" spans="1:35" s="2" customFormat="1" ht="18.75" thickBot="1">
      <c r="A48" s="7" t="str">
        <f>+IF(B48=0,"",SUBTOTAL(3,B$5:B48))</f>
        <v/>
      </c>
      <c r="B48" s="8"/>
      <c r="C48" s="9" t="s">
        <v>8</v>
      </c>
      <c r="D48" s="11"/>
      <c r="E48" s="12"/>
      <c r="F48" s="11"/>
      <c r="G48" s="11"/>
      <c r="H48" s="10"/>
      <c r="I48" s="13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4"/>
      <c r="AI48" s="15"/>
    </row>
    <row r="49" spans="1:35" s="2" customFormat="1" ht="18.75" thickBot="1">
      <c r="A49" s="7" t="str">
        <f>+IF(B49=0,"",SUBTOTAL(3,B$5:B49))</f>
        <v/>
      </c>
      <c r="B49" s="8"/>
      <c r="C49" s="9" t="s">
        <v>9</v>
      </c>
      <c r="D49" s="11"/>
      <c r="E49" s="12"/>
      <c r="F49" s="11"/>
      <c r="G49" s="11"/>
      <c r="H49" s="10"/>
      <c r="I49" s="13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4"/>
      <c r="AI49" s="15"/>
    </row>
    <row r="50" spans="1:35" s="2" customFormat="1" ht="18.75" thickBot="1">
      <c r="A50" s="7" t="str">
        <f>+IF(B50=0,"",SUBTOTAL(3,B$5:B50))</f>
        <v/>
      </c>
      <c r="B50" s="8"/>
      <c r="C50" s="9" t="s">
        <v>7</v>
      </c>
      <c r="D50" s="11"/>
      <c r="E50" s="12"/>
      <c r="F50" s="11"/>
      <c r="G50" s="11"/>
      <c r="H50" s="10"/>
      <c r="I50" s="13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4"/>
      <c r="AI50" s="15"/>
    </row>
    <row r="51" spans="1:35" s="2" customFormat="1" ht="18.75" thickBot="1">
      <c r="A51" s="7" t="str">
        <f>+IF(B51=0,"",SUBTOTAL(3,B$5:B51))</f>
        <v/>
      </c>
      <c r="B51" s="8"/>
      <c r="C51" s="9" t="s">
        <v>8</v>
      </c>
      <c r="D51" s="11"/>
      <c r="E51" s="12"/>
      <c r="F51" s="11"/>
      <c r="G51" s="11"/>
      <c r="H51" s="10"/>
      <c r="I51" s="13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4"/>
      <c r="AI51" s="15"/>
    </row>
    <row r="52" spans="1:35" s="2" customFormat="1" ht="18.75" thickBot="1">
      <c r="A52" s="7" t="str">
        <f>+IF(B52=0,"",SUBTOTAL(3,B$5:B52))</f>
        <v/>
      </c>
      <c r="B52" s="8"/>
      <c r="C52" s="9" t="s">
        <v>9</v>
      </c>
      <c r="D52" s="11"/>
      <c r="E52" s="12"/>
      <c r="F52" s="11"/>
      <c r="G52" s="11"/>
      <c r="H52" s="10"/>
      <c r="I52" s="13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4"/>
      <c r="AI52" s="15"/>
    </row>
    <row r="53" spans="1:35" s="2" customFormat="1" ht="18.75" thickBot="1">
      <c r="A53" s="7" t="str">
        <f>+IF(B53=0,"",SUBTOTAL(3,B$5:B53))</f>
        <v/>
      </c>
      <c r="B53" s="8"/>
      <c r="C53" s="9" t="s">
        <v>7</v>
      </c>
      <c r="D53" s="11"/>
      <c r="E53" s="12"/>
      <c r="F53" s="11"/>
      <c r="G53" s="11"/>
      <c r="H53" s="10"/>
      <c r="I53" s="13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4"/>
      <c r="AI53" s="15"/>
    </row>
    <row r="54" spans="1:35" s="2" customFormat="1" ht="18.75" thickBot="1">
      <c r="A54" s="7" t="str">
        <f>+IF(B54=0,"",SUBTOTAL(3,B$5:B54))</f>
        <v/>
      </c>
      <c r="B54" s="8"/>
      <c r="C54" s="9">
        <v>0</v>
      </c>
      <c r="D54" s="11"/>
      <c r="E54" s="12"/>
      <c r="F54" s="11"/>
      <c r="G54" s="11"/>
      <c r="H54" s="10"/>
      <c r="I54" s="13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4"/>
      <c r="AI54" s="15"/>
    </row>
    <row r="55" spans="1:35" s="2" customFormat="1" ht="18.75" thickBot="1">
      <c r="A55" s="7" t="str">
        <f>+IF(B55=0,"",SUBTOTAL(3,B$5:B55))</f>
        <v/>
      </c>
      <c r="B55" s="8"/>
      <c r="C55" s="9">
        <v>0</v>
      </c>
      <c r="D55" s="11"/>
      <c r="E55" s="12"/>
      <c r="F55" s="11"/>
      <c r="G55" s="11"/>
      <c r="H55" s="10"/>
      <c r="I55" s="13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4"/>
      <c r="AI55" s="15"/>
    </row>
    <row r="56" spans="1:35" s="2" customFormat="1" ht="18.75" thickBot="1">
      <c r="A56" s="7" t="str">
        <f>+IF(B56=0,"",SUBTOTAL(3,B$5:B56))</f>
        <v/>
      </c>
      <c r="B56" s="8"/>
      <c r="C56" s="9">
        <v>0</v>
      </c>
      <c r="D56" s="11"/>
      <c r="E56" s="12"/>
      <c r="F56" s="11"/>
      <c r="G56" s="11"/>
      <c r="H56" s="10"/>
      <c r="I56" s="13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4"/>
      <c r="AI56" s="15"/>
    </row>
    <row r="57" spans="1:35" s="2" customFormat="1" ht="18.75" thickBot="1">
      <c r="A57" s="7" t="str">
        <f>+IF(B57=0,"",SUBTOTAL(3,B$5:B57))</f>
        <v/>
      </c>
      <c r="B57" s="8"/>
      <c r="C57" s="9">
        <v>0</v>
      </c>
      <c r="D57" s="11"/>
      <c r="E57" s="12"/>
      <c r="F57" s="11"/>
      <c r="G57" s="11"/>
      <c r="H57" s="10"/>
      <c r="I57" s="13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4"/>
      <c r="AI57" s="15"/>
    </row>
    <row r="58" spans="1:35" s="2" customFormat="1" ht="18.75" thickBot="1">
      <c r="A58" s="7" t="str">
        <f>+IF(B58=0,"",SUBTOTAL(3,B$5:B58))</f>
        <v/>
      </c>
      <c r="B58" s="8"/>
      <c r="C58" s="9">
        <v>0</v>
      </c>
      <c r="D58" s="11"/>
      <c r="E58" s="12"/>
      <c r="F58" s="11"/>
      <c r="G58" s="11"/>
      <c r="H58" s="10"/>
      <c r="I58" s="13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4"/>
      <c r="AI58" s="15"/>
    </row>
    <row r="59" spans="1:35" s="2" customFormat="1" ht="18.75" thickBot="1">
      <c r="A59" s="7" t="str">
        <f>+IF(B59=0,"",SUBTOTAL(3,B$5:B59))</f>
        <v/>
      </c>
      <c r="B59" s="8"/>
      <c r="C59" s="9">
        <v>0</v>
      </c>
      <c r="D59" s="11"/>
      <c r="E59" s="12"/>
      <c r="F59" s="11"/>
      <c r="G59" s="11"/>
      <c r="H59" s="10"/>
      <c r="I59" s="13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4"/>
      <c r="AI59" s="15"/>
    </row>
    <row r="60" spans="1:35" s="2" customFormat="1" ht="18.75" thickBot="1">
      <c r="A60" s="7" t="str">
        <f>+IF(B60=0,"",SUBTOTAL(3,B$5:B60))</f>
        <v/>
      </c>
      <c r="B60" s="8"/>
      <c r="C60" s="9" t="s">
        <v>8</v>
      </c>
      <c r="D60" s="11"/>
      <c r="E60" s="12"/>
      <c r="F60" s="11"/>
      <c r="G60" s="11"/>
      <c r="H60" s="10"/>
      <c r="I60" s="13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4"/>
      <c r="AI60" s="15"/>
    </row>
    <row r="61" spans="1:35" s="2" customFormat="1" ht="18.75" thickBot="1">
      <c r="A61" s="7" t="str">
        <f>+IF(B61=0,"",SUBTOTAL(3,B$5:B61))</f>
        <v/>
      </c>
      <c r="B61" s="8"/>
      <c r="C61" s="9" t="s">
        <v>8</v>
      </c>
      <c r="D61" s="11"/>
      <c r="E61" s="12"/>
      <c r="F61" s="11"/>
      <c r="G61" s="11"/>
      <c r="H61" s="10"/>
      <c r="I61" s="13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4"/>
      <c r="AI61" s="15"/>
    </row>
    <row r="62" spans="1:35" s="2" customFormat="1" ht="18.75" thickBot="1">
      <c r="A62" s="7" t="str">
        <f>+IF(B62=0,"",SUBTOTAL(3,B$5:B62))</f>
        <v/>
      </c>
      <c r="B62" s="8"/>
      <c r="C62" s="9" t="s">
        <v>9</v>
      </c>
      <c r="D62" s="11"/>
      <c r="E62" s="12"/>
      <c r="F62" s="11"/>
      <c r="G62" s="11"/>
      <c r="H62" s="10"/>
      <c r="I62" s="13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4"/>
      <c r="AI62" s="15"/>
    </row>
    <row r="63" spans="1:35" s="2" customFormat="1" ht="18.75" thickBot="1">
      <c r="A63" s="7" t="str">
        <f>+IF(B63=0,"",SUBTOTAL(3,B$5:B63))</f>
        <v/>
      </c>
      <c r="B63" s="8"/>
      <c r="C63" s="9" t="s">
        <v>7</v>
      </c>
      <c r="D63" s="11"/>
      <c r="E63" s="12"/>
      <c r="F63" s="11"/>
      <c r="G63" s="11"/>
      <c r="H63" s="10"/>
      <c r="I63" s="13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4"/>
      <c r="AI63" s="15"/>
    </row>
    <row r="64" spans="1:35" s="2" customFormat="1" ht="18.75" thickBot="1">
      <c r="A64" s="7" t="str">
        <f>+IF(B64=0,"",SUBTOTAL(3,B$5:B64))</f>
        <v/>
      </c>
      <c r="B64" s="8"/>
      <c r="C64" s="9" t="s">
        <v>8</v>
      </c>
      <c r="D64" s="11"/>
      <c r="E64" s="12"/>
      <c r="F64" s="11"/>
      <c r="G64" s="11"/>
      <c r="H64" s="10"/>
      <c r="I64" s="13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4"/>
      <c r="AI64" s="15"/>
    </row>
    <row r="65" spans="1:35" s="2" customFormat="1" ht="18.75" thickBot="1">
      <c r="A65" s="7" t="str">
        <f>+IF(B65=0,"",SUBTOTAL(3,B$5:B65))</f>
        <v/>
      </c>
      <c r="B65" s="8"/>
      <c r="C65" s="9" t="s">
        <v>9</v>
      </c>
      <c r="D65" s="11"/>
      <c r="E65" s="12"/>
      <c r="F65" s="11"/>
      <c r="G65" s="11"/>
      <c r="H65" s="10"/>
      <c r="I65" s="13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4"/>
      <c r="AI65" s="15"/>
    </row>
    <row r="66" spans="1:35" s="2" customFormat="1" ht="18.75" thickBot="1">
      <c r="A66" s="7" t="str">
        <f>+IF(B66=0,"",SUBTOTAL(3,B$5:B66))</f>
        <v/>
      </c>
      <c r="B66" s="8"/>
      <c r="C66" s="9" t="s">
        <v>9</v>
      </c>
      <c r="D66" s="11"/>
      <c r="E66" s="12"/>
      <c r="F66" s="11"/>
      <c r="G66" s="11"/>
      <c r="H66" s="10"/>
      <c r="I66" s="13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4"/>
      <c r="AI66" s="15"/>
    </row>
    <row r="67" spans="1:35" s="2" customFormat="1" ht="18.75" thickBot="1">
      <c r="A67" s="7" t="str">
        <f>+IF(B67=0,"",SUBTOTAL(3,B$5:B67))</f>
        <v/>
      </c>
      <c r="B67" s="8"/>
      <c r="C67" s="9">
        <v>0</v>
      </c>
      <c r="D67" s="11"/>
      <c r="E67" s="12"/>
      <c r="F67" s="11"/>
      <c r="G67" s="11"/>
      <c r="H67" s="10"/>
      <c r="I67" s="13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4"/>
      <c r="AI67" s="15"/>
    </row>
    <row r="68" spans="1:35" s="2" customFormat="1" ht="18.75" thickBot="1">
      <c r="A68" s="7" t="str">
        <f>+IF(B68=0,"",SUBTOTAL(3,B$5:B68))</f>
        <v/>
      </c>
      <c r="B68" s="8"/>
      <c r="C68" s="9" t="s">
        <v>7</v>
      </c>
      <c r="D68" s="11"/>
      <c r="E68" s="12"/>
      <c r="F68" s="11"/>
      <c r="G68" s="11"/>
      <c r="H68" s="10"/>
      <c r="I68" s="13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4"/>
      <c r="AI68" s="15"/>
    </row>
    <row r="69" spans="1:35" s="2" customFormat="1" ht="18.75" thickBot="1">
      <c r="A69" s="7" t="str">
        <f>+IF(B69=0,"",SUBTOTAL(3,B$5:B69))</f>
        <v/>
      </c>
      <c r="B69" s="8"/>
      <c r="C69" s="9" t="s">
        <v>8</v>
      </c>
      <c r="D69" s="11"/>
      <c r="E69" s="12"/>
      <c r="F69" s="11"/>
      <c r="G69" s="11"/>
      <c r="H69" s="10"/>
      <c r="I69" s="13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4"/>
      <c r="AI69" s="15"/>
    </row>
    <row r="70" spans="1:35" s="2" customFormat="1" ht="18.75" thickBot="1">
      <c r="A70" s="7" t="str">
        <f>+IF(B70=0,"",SUBTOTAL(3,B$5:B70))</f>
        <v/>
      </c>
      <c r="B70" s="8"/>
      <c r="C70" s="9" t="s">
        <v>9</v>
      </c>
      <c r="D70" s="11"/>
      <c r="E70" s="12"/>
      <c r="F70" s="11"/>
      <c r="G70" s="11"/>
      <c r="H70" s="10"/>
      <c r="I70" s="13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4"/>
      <c r="AI70" s="15"/>
    </row>
    <row r="71" spans="1:35" s="2" customFormat="1" ht="18.75" thickBot="1">
      <c r="A71" s="7" t="str">
        <f>+IF(B71=0,"",SUBTOTAL(3,B$5:B71))</f>
        <v/>
      </c>
      <c r="B71" s="8"/>
      <c r="C71" s="9" t="s">
        <v>7</v>
      </c>
      <c r="D71" s="11"/>
      <c r="E71" s="12"/>
      <c r="F71" s="11"/>
      <c r="G71" s="11"/>
      <c r="H71" s="10"/>
      <c r="I71" s="13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4"/>
      <c r="AI71" s="15"/>
    </row>
    <row r="72" spans="1:35" s="2" customFormat="1" ht="18.75" thickBot="1">
      <c r="A72" s="7" t="str">
        <f>+IF(B72=0,"",SUBTOTAL(3,B$5:B72))</f>
        <v/>
      </c>
      <c r="B72" s="8"/>
      <c r="C72" s="9">
        <v>0</v>
      </c>
      <c r="D72" s="11"/>
      <c r="E72" s="12"/>
      <c r="F72" s="11"/>
      <c r="G72" s="11"/>
      <c r="H72" s="10"/>
      <c r="I72" s="13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4"/>
      <c r="AI72" s="15"/>
    </row>
    <row r="73" spans="1:35" s="2" customFormat="1" ht="18.75" thickBot="1">
      <c r="A73" s="7" t="str">
        <f>+IF(B73=0,"",SUBTOTAL(3,B$5:B73))</f>
        <v/>
      </c>
      <c r="B73" s="8"/>
      <c r="C73" s="9" t="s">
        <v>8</v>
      </c>
      <c r="D73" s="11"/>
      <c r="E73" s="12"/>
      <c r="F73" s="11"/>
      <c r="G73" s="11"/>
      <c r="H73" s="10"/>
      <c r="I73" s="13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4"/>
      <c r="AI73" s="15"/>
    </row>
    <row r="74" spans="1:35" s="2" customFormat="1" ht="18.75" thickBot="1">
      <c r="A74" s="7" t="str">
        <f>+IF(B74=0,"",SUBTOTAL(3,B$5:B74))</f>
        <v/>
      </c>
      <c r="B74" s="8"/>
      <c r="C74" s="9" t="s">
        <v>9</v>
      </c>
      <c r="D74" s="11"/>
      <c r="E74" s="12"/>
      <c r="F74" s="11"/>
      <c r="G74" s="11"/>
      <c r="H74" s="10"/>
      <c r="I74" s="1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4"/>
      <c r="AI74" s="15"/>
    </row>
    <row r="75" spans="1:35" s="2" customFormat="1" ht="18.75" thickBot="1">
      <c r="A75" s="7" t="str">
        <f>+IF(B75=0,"",SUBTOTAL(3,B$5:B75))</f>
        <v/>
      </c>
      <c r="B75" s="8"/>
      <c r="C75" s="9" t="s">
        <v>7</v>
      </c>
      <c r="D75" s="11"/>
      <c r="E75" s="12"/>
      <c r="F75" s="11"/>
      <c r="G75" s="11"/>
      <c r="H75" s="10"/>
      <c r="I75" s="13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4"/>
      <c r="AI75" s="15"/>
    </row>
    <row r="76" spans="1:35" s="2" customFormat="1" ht="18.75" thickBot="1">
      <c r="A76" s="7" t="str">
        <f>+IF(B76=0,"",SUBTOTAL(3,B$5:B76))</f>
        <v/>
      </c>
      <c r="B76" s="8"/>
      <c r="C76" s="9" t="s">
        <v>8</v>
      </c>
      <c r="D76" s="11"/>
      <c r="E76" s="12"/>
      <c r="F76" s="11"/>
      <c r="G76" s="11"/>
      <c r="H76" s="10"/>
      <c r="I76" s="13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4"/>
      <c r="AI76" s="15"/>
    </row>
    <row r="77" spans="1:35" s="2" customFormat="1" ht="18.75" thickBot="1">
      <c r="A77" s="7" t="str">
        <f>+IF(B77=0,"",SUBTOTAL(3,B$5:B77))</f>
        <v/>
      </c>
      <c r="B77" s="8"/>
      <c r="C77" s="9" t="s">
        <v>8</v>
      </c>
      <c r="D77" s="11"/>
      <c r="E77" s="12"/>
      <c r="F77" s="11"/>
      <c r="G77" s="11"/>
      <c r="H77" s="10"/>
      <c r="I77" s="13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4"/>
      <c r="AI77" s="15"/>
    </row>
    <row r="78" spans="1:35" s="2" customFormat="1" ht="18.75" thickBot="1">
      <c r="A78" s="7" t="str">
        <f>+IF(B78=0,"",SUBTOTAL(3,B$5:B78))</f>
        <v/>
      </c>
      <c r="B78" s="8"/>
      <c r="C78" s="9" t="s">
        <v>9</v>
      </c>
      <c r="D78" s="11"/>
      <c r="E78" s="12"/>
      <c r="F78" s="11"/>
      <c r="G78" s="11"/>
      <c r="H78" s="10"/>
      <c r="I78" s="13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4"/>
      <c r="AI78" s="15"/>
    </row>
    <row r="79" spans="1:35" s="2" customFormat="1" ht="18.75" thickBot="1">
      <c r="A79" s="7" t="str">
        <f>+IF(B79=0,"",SUBTOTAL(3,B$5:B79))</f>
        <v/>
      </c>
      <c r="B79" s="8"/>
      <c r="C79" s="9" t="s">
        <v>7</v>
      </c>
      <c r="D79" s="11"/>
      <c r="E79" s="12"/>
      <c r="F79" s="11"/>
      <c r="G79" s="11"/>
      <c r="H79" s="10"/>
      <c r="I79" s="13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4"/>
      <c r="AI79" s="15"/>
    </row>
    <row r="80" spans="1:35" s="2" customFormat="1" ht="18.75" thickBot="1">
      <c r="A80" s="7" t="str">
        <f>+IF(B80=0,"",SUBTOTAL(3,B$5:B80))</f>
        <v/>
      </c>
      <c r="B80" s="8"/>
      <c r="C80" s="9" t="s">
        <v>8</v>
      </c>
      <c r="D80" s="11"/>
      <c r="E80" s="12"/>
      <c r="F80" s="11"/>
      <c r="G80" s="11"/>
      <c r="H80" s="10"/>
      <c r="I80" s="13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4"/>
      <c r="AI80" s="15"/>
    </row>
    <row r="81" spans="1:35" s="2" customFormat="1" ht="18.75" thickBot="1">
      <c r="A81" s="7" t="str">
        <f>+IF(B81=0,"",SUBTOTAL(3,B$5:B81))</f>
        <v/>
      </c>
      <c r="B81" s="8"/>
      <c r="C81" s="9" t="s">
        <v>8</v>
      </c>
      <c r="D81" s="11"/>
      <c r="E81" s="12"/>
      <c r="F81" s="11"/>
      <c r="G81" s="11"/>
      <c r="H81" s="10"/>
      <c r="I81" s="13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4"/>
      <c r="AI81" s="15"/>
    </row>
    <row r="82" spans="1:35" s="2" customFormat="1" ht="18.75" thickBot="1">
      <c r="A82" s="7" t="str">
        <f>+IF(B82=0,"",SUBTOTAL(3,B$5:B82))</f>
        <v/>
      </c>
      <c r="B82" s="8"/>
      <c r="C82" s="9" t="s">
        <v>7</v>
      </c>
      <c r="D82" s="11"/>
      <c r="E82" s="12"/>
      <c r="F82" s="11"/>
      <c r="G82" s="11"/>
      <c r="H82" s="10"/>
      <c r="I82" s="13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4"/>
      <c r="AI82" s="15"/>
    </row>
    <row r="83" spans="1:35" s="2" customFormat="1" ht="18.75" thickBot="1">
      <c r="A83" s="7" t="str">
        <f>+IF(B83=0,"",SUBTOTAL(3,B$5:B83))</f>
        <v/>
      </c>
      <c r="B83" s="8"/>
      <c r="C83" s="9" t="s">
        <v>8</v>
      </c>
      <c r="D83" s="11"/>
      <c r="E83" s="12"/>
      <c r="F83" s="11"/>
      <c r="G83" s="11"/>
      <c r="H83" s="10"/>
      <c r="I83" s="13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4"/>
      <c r="AI83" s="15"/>
    </row>
    <row r="84" spans="1:35" s="2" customFormat="1" ht="18.75" thickBot="1">
      <c r="A84" s="7" t="str">
        <f>+IF(B84=0,"",SUBTOTAL(3,B$5:B84))</f>
        <v/>
      </c>
      <c r="B84" s="8"/>
      <c r="C84" s="9" t="s">
        <v>7</v>
      </c>
      <c r="D84" s="11"/>
      <c r="E84" s="12"/>
      <c r="F84" s="11"/>
      <c r="G84" s="11"/>
      <c r="H84" s="10"/>
      <c r="I84" s="13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4"/>
      <c r="AI84" s="15"/>
    </row>
    <row r="85" spans="1:35" s="2" customFormat="1" ht="18.75" thickBot="1">
      <c r="A85" s="7" t="str">
        <f>+IF(B85=0,"",SUBTOTAL(3,B$5:B85))</f>
        <v/>
      </c>
      <c r="B85" s="8"/>
      <c r="C85" s="9">
        <v>0</v>
      </c>
      <c r="D85" s="11"/>
      <c r="E85" s="12"/>
      <c r="F85" s="11"/>
      <c r="G85" s="11"/>
      <c r="H85" s="10"/>
      <c r="I85" s="13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4"/>
      <c r="AI85" s="15"/>
    </row>
    <row r="86" spans="1:35" s="2" customFormat="1" ht="18.75" thickBot="1">
      <c r="A86" s="7" t="str">
        <f>+IF(B86=0,"",SUBTOTAL(3,B$5:B86))</f>
        <v/>
      </c>
      <c r="B86" s="8"/>
      <c r="C86" s="9" t="s">
        <v>7</v>
      </c>
      <c r="D86" s="11"/>
      <c r="E86" s="12"/>
      <c r="F86" s="11"/>
      <c r="G86" s="11"/>
      <c r="H86" s="10"/>
      <c r="I86" s="13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4"/>
      <c r="AI86" s="15"/>
    </row>
    <row r="87" spans="1:35" s="2" customFormat="1" ht="18.75" thickBot="1">
      <c r="A87" s="7" t="str">
        <f>+IF(B87=0,"",SUBTOTAL(3,B$5:B87))</f>
        <v/>
      </c>
      <c r="B87" s="8"/>
      <c r="C87" s="9" t="s">
        <v>8</v>
      </c>
      <c r="D87" s="11"/>
      <c r="E87" s="12"/>
      <c r="F87" s="11"/>
      <c r="G87" s="11"/>
      <c r="H87" s="10"/>
      <c r="I87" s="13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4"/>
      <c r="AI87" s="15"/>
    </row>
    <row r="88" spans="1:35" s="2" customFormat="1" ht="18.75" thickBot="1">
      <c r="A88" s="7" t="str">
        <f>+IF(B88=0,"",SUBTOTAL(3,B$5:B88))</f>
        <v/>
      </c>
      <c r="B88" s="8"/>
      <c r="C88" s="9" t="s">
        <v>9</v>
      </c>
      <c r="D88" s="11"/>
      <c r="E88" s="12"/>
      <c r="F88" s="11"/>
      <c r="G88" s="11"/>
      <c r="H88" s="10"/>
      <c r="I88" s="13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4"/>
      <c r="AI88" s="15"/>
    </row>
    <row r="89" spans="1:35" s="2" customFormat="1" ht="18.75" thickBot="1">
      <c r="A89" s="7" t="str">
        <f>+IF(B89=0,"",SUBTOTAL(3,B$5:B89))</f>
        <v/>
      </c>
      <c r="B89" s="8"/>
      <c r="C89" s="9" t="s">
        <v>7</v>
      </c>
      <c r="D89" s="11"/>
      <c r="E89" s="12"/>
      <c r="F89" s="11"/>
      <c r="G89" s="11"/>
      <c r="H89" s="10"/>
      <c r="I89" s="13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4"/>
      <c r="AI89" s="15"/>
    </row>
    <row r="90" spans="1:35" s="2" customFormat="1" ht="18.75" thickBot="1">
      <c r="A90" s="7" t="str">
        <f>+IF(B90=0,"",SUBTOTAL(3,B$5:B90))</f>
        <v/>
      </c>
      <c r="B90" s="8"/>
      <c r="C90" s="9" t="s">
        <v>8</v>
      </c>
      <c r="D90" s="11"/>
      <c r="E90" s="12"/>
      <c r="F90" s="11"/>
      <c r="G90" s="11"/>
      <c r="H90" s="10"/>
      <c r="I90" s="13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4"/>
      <c r="AI90" s="15"/>
    </row>
    <row r="91" spans="1:35" s="2" customFormat="1" ht="18.75" thickBot="1">
      <c r="A91" s="7" t="str">
        <f>+IF(B91=0,"",SUBTOTAL(3,B$5:B91))</f>
        <v/>
      </c>
      <c r="B91" s="8"/>
      <c r="C91" s="9" t="s">
        <v>9</v>
      </c>
      <c r="D91" s="11"/>
      <c r="E91" s="12"/>
      <c r="F91" s="11"/>
      <c r="G91" s="11"/>
      <c r="H91" s="10"/>
      <c r="I91" s="13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4"/>
      <c r="AI91" s="15"/>
    </row>
    <row r="92" spans="1:35" s="2" customFormat="1" ht="18.75" thickBot="1">
      <c r="A92" s="7" t="str">
        <f>+IF(B92=0,"",SUBTOTAL(3,B$5:B92))</f>
        <v/>
      </c>
      <c r="B92" s="8"/>
      <c r="C92" s="9" t="s">
        <v>7</v>
      </c>
      <c r="D92" s="11"/>
      <c r="E92" s="12"/>
      <c r="F92" s="11"/>
      <c r="G92" s="11"/>
      <c r="H92" s="10"/>
      <c r="I92" s="13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4"/>
      <c r="AI92" s="15"/>
    </row>
    <row r="93" spans="1:35" s="2" customFormat="1" ht="18.75" thickBot="1">
      <c r="A93" s="7" t="str">
        <f>+IF(B93=0,"",SUBTOTAL(3,B$5:B93))</f>
        <v/>
      </c>
      <c r="B93" s="8"/>
      <c r="C93" s="9" t="s">
        <v>8</v>
      </c>
      <c r="D93" s="11"/>
      <c r="E93" s="12"/>
      <c r="F93" s="11"/>
      <c r="G93" s="11"/>
      <c r="H93" s="10"/>
      <c r="I93" s="13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4"/>
      <c r="AI93" s="15"/>
    </row>
    <row r="94" spans="1:35" s="2" customFormat="1" ht="18.75" thickBot="1">
      <c r="A94" s="7" t="str">
        <f>+IF(B94=0,"",SUBTOTAL(3,B$5:B94))</f>
        <v/>
      </c>
      <c r="B94" s="8"/>
      <c r="C94" s="9">
        <v>0</v>
      </c>
      <c r="D94" s="11"/>
      <c r="E94" s="12"/>
      <c r="F94" s="11"/>
      <c r="G94" s="11"/>
      <c r="H94" s="10"/>
      <c r="I94" s="13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4"/>
      <c r="AI94" s="15"/>
    </row>
    <row r="95" spans="1:35" s="2" customFormat="1" ht="18.75" thickBot="1">
      <c r="A95" s="7" t="str">
        <f>+IF(B95=0,"",SUBTOTAL(3,B$5:B95))</f>
        <v/>
      </c>
      <c r="B95" s="8"/>
      <c r="C95" s="9" t="s">
        <v>8</v>
      </c>
      <c r="D95" s="11"/>
      <c r="E95" s="12"/>
      <c r="F95" s="11"/>
      <c r="G95" s="11"/>
      <c r="H95" s="10"/>
      <c r="I95" s="13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4"/>
      <c r="AI95" s="15"/>
    </row>
    <row r="96" spans="1:35" s="2" customFormat="1" ht="18.75" thickBot="1">
      <c r="A96" s="7" t="str">
        <f>+IF(B96=0,"",SUBTOTAL(3,B$5:B96))</f>
        <v/>
      </c>
      <c r="B96" s="8"/>
      <c r="C96" s="9" t="s">
        <v>7</v>
      </c>
      <c r="D96" s="11"/>
      <c r="E96" s="12"/>
      <c r="F96" s="11"/>
      <c r="G96" s="11"/>
      <c r="H96" s="10"/>
      <c r="I96" s="13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4"/>
      <c r="AI96" s="15"/>
    </row>
    <row r="97" spans="1:35" s="2" customFormat="1" ht="18.75" thickBot="1">
      <c r="A97" s="7" t="str">
        <f>+IF(B97=0,"",SUBTOTAL(3,B$5:B97))</f>
        <v/>
      </c>
      <c r="B97" s="8"/>
      <c r="C97" s="9" t="s">
        <v>8</v>
      </c>
      <c r="D97" s="11"/>
      <c r="E97" s="12"/>
      <c r="F97" s="11"/>
      <c r="G97" s="11"/>
      <c r="H97" s="10"/>
      <c r="I97" s="13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4"/>
      <c r="AI97" s="15"/>
    </row>
    <row r="98" spans="1:35" s="2" customFormat="1" ht="18.75" thickBot="1">
      <c r="A98" s="7" t="str">
        <f>+IF(B98=0,"",SUBTOTAL(3,B$5:B98))</f>
        <v/>
      </c>
      <c r="B98" s="8"/>
      <c r="C98" s="9" t="s">
        <v>9</v>
      </c>
      <c r="D98" s="11"/>
      <c r="E98" s="12"/>
      <c r="F98" s="11"/>
      <c r="G98" s="11"/>
      <c r="H98" s="10"/>
      <c r="I98" s="13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4"/>
      <c r="AI98" s="15"/>
    </row>
    <row r="99" spans="1:35" s="2" customFormat="1" ht="18.75" thickBot="1">
      <c r="A99" s="7" t="str">
        <f>+IF(B99=0,"",SUBTOTAL(3,B$5:B99))</f>
        <v/>
      </c>
      <c r="B99" s="8"/>
      <c r="C99" s="9" t="s">
        <v>7</v>
      </c>
      <c r="D99" s="11"/>
      <c r="E99" s="12"/>
      <c r="F99" s="11"/>
      <c r="G99" s="11"/>
      <c r="H99" s="10"/>
      <c r="I99" s="13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4"/>
      <c r="AI99" s="15"/>
    </row>
    <row r="100" spans="1:35" s="2" customFormat="1" ht="18.75" thickBot="1">
      <c r="A100" s="7" t="str">
        <f>+IF(B100=0,"",SUBTOTAL(3,B$5:B100))</f>
        <v/>
      </c>
      <c r="B100" s="8"/>
      <c r="C100" s="9" t="s">
        <v>8</v>
      </c>
      <c r="D100" s="11"/>
      <c r="E100" s="12"/>
      <c r="F100" s="11"/>
      <c r="G100" s="11"/>
      <c r="H100" s="10"/>
      <c r="I100" s="13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4"/>
      <c r="AI100" s="15"/>
    </row>
    <row r="101" spans="1:35" s="2" customFormat="1" ht="18.75" thickBot="1">
      <c r="A101" s="7" t="str">
        <f>+IF(B101=0,"",SUBTOTAL(3,B$5:B101))</f>
        <v/>
      </c>
      <c r="B101" s="8"/>
      <c r="C101" s="9" t="s">
        <v>9</v>
      </c>
      <c r="D101" s="11"/>
      <c r="E101" s="12"/>
      <c r="F101" s="11"/>
      <c r="G101" s="11"/>
      <c r="H101" s="10"/>
      <c r="I101" s="13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4"/>
      <c r="AI101" s="15"/>
    </row>
    <row r="102" spans="1:35" s="2" customFormat="1" ht="18.75" thickBot="1">
      <c r="A102" s="7" t="str">
        <f>+IF(B102=0,"",SUBTOTAL(3,B$5:B102))</f>
        <v/>
      </c>
      <c r="B102" s="8"/>
      <c r="C102" s="9">
        <v>0</v>
      </c>
      <c r="D102" s="11"/>
      <c r="E102" s="12"/>
      <c r="F102" s="11"/>
      <c r="G102" s="11"/>
      <c r="H102" s="10"/>
      <c r="I102" s="13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4"/>
      <c r="AI102" s="15"/>
    </row>
    <row r="103" spans="1:35" s="2" customFormat="1" ht="18.75" thickBot="1">
      <c r="A103" s="7" t="str">
        <f>+IF(B103=0,"",SUBTOTAL(3,B$5:B103))</f>
        <v/>
      </c>
      <c r="B103" s="8"/>
      <c r="C103" s="9" t="s">
        <v>7</v>
      </c>
      <c r="D103" s="11"/>
      <c r="E103" s="12"/>
      <c r="F103" s="11"/>
      <c r="G103" s="11"/>
      <c r="H103" s="10"/>
      <c r="I103" s="13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4"/>
      <c r="AI103" s="15"/>
    </row>
    <row r="104" spans="1:35" s="2" customFormat="1" ht="18.75" thickBot="1">
      <c r="A104" s="7" t="str">
        <f>+IF(B104=0,"",SUBTOTAL(3,B$5:B104))</f>
        <v/>
      </c>
      <c r="B104" s="8"/>
      <c r="C104" s="9">
        <v>0</v>
      </c>
      <c r="D104" s="11"/>
      <c r="E104" s="12"/>
      <c r="F104" s="11"/>
      <c r="G104" s="11"/>
      <c r="H104" s="10"/>
      <c r="I104" s="13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4"/>
      <c r="AI104" s="15"/>
    </row>
    <row r="105" spans="1:35" s="2" customFormat="1" ht="18.75" thickBot="1">
      <c r="A105" s="7" t="str">
        <f>+IF(B105=0,"",SUBTOTAL(3,B$5:B105))</f>
        <v/>
      </c>
      <c r="B105" s="8"/>
      <c r="C105" s="9">
        <v>0</v>
      </c>
      <c r="D105" s="11"/>
      <c r="E105" s="12"/>
      <c r="F105" s="11"/>
      <c r="G105" s="11"/>
      <c r="H105" s="10"/>
      <c r="I105" s="13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4"/>
      <c r="AI105" s="15"/>
    </row>
    <row r="106" spans="1:35" s="2" customFormat="1" ht="18.75" thickBot="1">
      <c r="A106" s="7" t="str">
        <f>+IF(B106=0,"",SUBTOTAL(3,B$5:B106))</f>
        <v/>
      </c>
      <c r="B106" s="8"/>
      <c r="C106" s="9" t="s">
        <v>8</v>
      </c>
      <c r="D106" s="11"/>
      <c r="E106" s="12"/>
      <c r="F106" s="11"/>
      <c r="G106" s="11"/>
      <c r="H106" s="10"/>
      <c r="I106" s="13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4"/>
      <c r="AI106" s="15"/>
    </row>
    <row r="107" spans="1:35" s="2" customFormat="1" ht="18.75" thickBot="1">
      <c r="A107" s="7" t="str">
        <f>+IF(B107=0,"",SUBTOTAL(3,B$5:B107))</f>
        <v/>
      </c>
      <c r="B107" s="8"/>
      <c r="C107" s="9" t="s">
        <v>9</v>
      </c>
      <c r="D107" s="11"/>
      <c r="E107" s="12"/>
      <c r="F107" s="11"/>
      <c r="G107" s="11"/>
      <c r="H107" s="10"/>
      <c r="I107" s="13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4"/>
      <c r="AI107" s="15"/>
    </row>
    <row r="108" spans="1:35" s="2" customFormat="1" ht="18.75" thickBot="1">
      <c r="A108" s="7" t="str">
        <f>+IF(B108=0,"",SUBTOTAL(3,B$5:B108))</f>
        <v/>
      </c>
      <c r="B108" s="8"/>
      <c r="C108" s="9" t="s">
        <v>7</v>
      </c>
      <c r="D108" s="11"/>
      <c r="E108" s="12"/>
      <c r="F108" s="11"/>
      <c r="G108" s="11"/>
      <c r="H108" s="10"/>
      <c r="I108" s="13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4"/>
      <c r="AI108" s="15"/>
    </row>
    <row r="109" spans="1:35" s="2" customFormat="1" ht="18.75" thickBot="1">
      <c r="A109" s="7" t="str">
        <f>+IF(B109=0,"",SUBTOTAL(3,B$5:B109))</f>
        <v/>
      </c>
      <c r="B109" s="8"/>
      <c r="C109" s="9" t="s">
        <v>8</v>
      </c>
      <c r="D109" s="11"/>
      <c r="E109" s="12"/>
      <c r="F109" s="11"/>
      <c r="G109" s="11"/>
      <c r="H109" s="10"/>
      <c r="I109" s="13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4"/>
      <c r="AI109" s="15"/>
    </row>
    <row r="110" spans="1:35" s="2" customFormat="1" ht="18.75" thickBot="1">
      <c r="A110" s="7" t="str">
        <f>+IF(B110=0,"",SUBTOTAL(3,B$5:B110))</f>
        <v/>
      </c>
      <c r="B110" s="8"/>
      <c r="C110" s="9">
        <v>0</v>
      </c>
      <c r="D110" s="11"/>
      <c r="E110" s="12"/>
      <c r="F110" s="11"/>
      <c r="G110" s="11"/>
      <c r="H110" s="10"/>
      <c r="I110" s="13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4"/>
      <c r="AI110" s="15"/>
    </row>
    <row r="111" spans="1:35" s="2" customFormat="1" ht="18.75" thickBot="1">
      <c r="A111" s="7" t="str">
        <f>+IF(B111=0,"",SUBTOTAL(3,B$5:B111))</f>
        <v/>
      </c>
      <c r="B111" s="8"/>
      <c r="C111" s="9" t="s">
        <v>8</v>
      </c>
      <c r="D111" s="11"/>
      <c r="E111" s="12"/>
      <c r="F111" s="11"/>
      <c r="G111" s="11"/>
      <c r="H111" s="10"/>
      <c r="I111" s="13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4"/>
      <c r="AI111" s="15"/>
    </row>
    <row r="112" spans="1:35" s="2" customFormat="1" ht="18.75" thickBot="1">
      <c r="A112" s="7" t="str">
        <f>+IF(B112=0,"",SUBTOTAL(3,B$5:B112))</f>
        <v/>
      </c>
      <c r="B112" s="8"/>
      <c r="C112" s="9" t="s">
        <v>9</v>
      </c>
      <c r="D112" s="11"/>
      <c r="E112" s="12"/>
      <c r="F112" s="11"/>
      <c r="G112" s="11"/>
      <c r="H112" s="10"/>
      <c r="I112" s="13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4"/>
      <c r="AI112" s="15"/>
    </row>
    <row r="113" spans="1:35" s="2" customFormat="1" ht="18.75" thickBot="1">
      <c r="A113" s="7" t="str">
        <f>+IF(B113=0,"",SUBTOTAL(3,B$5:B113))</f>
        <v/>
      </c>
      <c r="B113" s="8"/>
      <c r="C113" s="9">
        <v>0</v>
      </c>
      <c r="D113" s="11"/>
      <c r="E113" s="12"/>
      <c r="F113" s="11"/>
      <c r="G113" s="11"/>
      <c r="H113" s="10"/>
      <c r="I113" s="13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4"/>
      <c r="AI113" s="15"/>
    </row>
    <row r="114" spans="1:35" s="2" customFormat="1" ht="18.75" thickBot="1">
      <c r="A114" s="7" t="str">
        <f>+IF(B114=0,"",SUBTOTAL(3,B$5:B114))</f>
        <v/>
      </c>
      <c r="B114" s="8"/>
      <c r="C114" s="9" t="s">
        <v>7</v>
      </c>
      <c r="D114" s="11"/>
      <c r="E114" s="12"/>
      <c r="F114" s="11"/>
      <c r="G114" s="11"/>
      <c r="H114" s="10"/>
      <c r="I114" s="13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4"/>
      <c r="AI114" s="15"/>
    </row>
    <row r="115" spans="1:35" s="2" customFormat="1" ht="18.75" thickBot="1">
      <c r="A115" s="7" t="str">
        <f>+IF(B115=0,"",SUBTOTAL(3,B$5:B115))</f>
        <v/>
      </c>
      <c r="B115" s="8"/>
      <c r="C115" s="9" t="s">
        <v>7</v>
      </c>
      <c r="D115" s="11"/>
      <c r="E115" s="12"/>
      <c r="F115" s="11"/>
      <c r="G115" s="11"/>
      <c r="H115" s="10"/>
      <c r="I115" s="13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4"/>
      <c r="AI115" s="15"/>
    </row>
    <row r="116" spans="1:35" s="2" customFormat="1" ht="18.75" thickBot="1">
      <c r="A116" s="7" t="str">
        <f>+IF(B116=0,"",SUBTOTAL(3,B$5:B116))</f>
        <v/>
      </c>
      <c r="B116" s="8"/>
      <c r="C116" s="9" t="s">
        <v>9</v>
      </c>
      <c r="D116" s="11"/>
      <c r="E116" s="12"/>
      <c r="F116" s="11"/>
      <c r="G116" s="11"/>
      <c r="H116" s="10"/>
      <c r="I116" s="13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4"/>
      <c r="AI116" s="15"/>
    </row>
    <row r="117" spans="1:35" s="2" customFormat="1" ht="18.75" thickBot="1">
      <c r="A117" s="7" t="str">
        <f>+IF(B117=0,"",SUBTOTAL(3,B$5:B117))</f>
        <v/>
      </c>
      <c r="B117" s="8"/>
      <c r="C117" s="9" t="s">
        <v>7</v>
      </c>
      <c r="D117" s="11"/>
      <c r="E117" s="12"/>
      <c r="F117" s="11"/>
      <c r="G117" s="11"/>
      <c r="H117" s="10"/>
      <c r="I117" s="13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4"/>
      <c r="AI117" s="15"/>
    </row>
    <row r="118" spans="1:35" s="2" customFormat="1" ht="18.75" thickBot="1">
      <c r="A118" s="7" t="str">
        <f>+IF(B118=0,"",SUBTOTAL(3,B$5:B118))</f>
        <v/>
      </c>
      <c r="B118" s="8"/>
      <c r="C118" s="9" t="s">
        <v>9</v>
      </c>
      <c r="D118" s="11"/>
      <c r="E118" s="12"/>
      <c r="F118" s="11"/>
      <c r="G118" s="11"/>
      <c r="H118" s="10"/>
      <c r="I118" s="13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4"/>
      <c r="AI118" s="15"/>
    </row>
    <row r="119" spans="1:35" s="2" customFormat="1" ht="18.75" thickBot="1">
      <c r="A119" s="7" t="str">
        <f>+IF(B119=0,"",SUBTOTAL(3,B$5:B119))</f>
        <v/>
      </c>
      <c r="B119" s="8"/>
      <c r="C119" s="9" t="s">
        <v>8</v>
      </c>
      <c r="D119" s="11"/>
      <c r="E119" s="12"/>
      <c r="F119" s="11"/>
      <c r="G119" s="11"/>
      <c r="H119" s="10"/>
      <c r="I119" s="13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4"/>
      <c r="AI119" s="15"/>
    </row>
    <row r="120" spans="1:35" s="2" customFormat="1" ht="18.75" thickBot="1">
      <c r="A120" s="7" t="str">
        <f>+IF(B120=0,"",SUBTOTAL(3,B$5:B120))</f>
        <v/>
      </c>
      <c r="B120" s="8"/>
      <c r="C120" s="9" t="s">
        <v>9</v>
      </c>
      <c r="D120" s="11"/>
      <c r="E120" s="12"/>
      <c r="F120" s="11"/>
      <c r="G120" s="11"/>
      <c r="H120" s="10"/>
      <c r="I120" s="13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4"/>
      <c r="AI120" s="15"/>
    </row>
    <row r="121" spans="1:35" s="2" customFormat="1" ht="18.75" thickBot="1">
      <c r="A121" s="7" t="str">
        <f>+IF(B121=0,"",SUBTOTAL(3,B$5:B121))</f>
        <v/>
      </c>
      <c r="B121" s="8"/>
      <c r="C121" s="9" t="s">
        <v>7</v>
      </c>
      <c r="D121" s="11"/>
      <c r="E121" s="12"/>
      <c r="F121" s="11"/>
      <c r="G121" s="11"/>
      <c r="H121" s="10"/>
      <c r="I121" s="13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4"/>
      <c r="AI121" s="15"/>
    </row>
    <row r="122" spans="1:35" s="2" customFormat="1" ht="18.75" thickBot="1">
      <c r="A122" s="7" t="str">
        <f>+IF(B122=0,"",SUBTOTAL(3,B$5:B122))</f>
        <v/>
      </c>
      <c r="B122" s="8"/>
      <c r="C122" s="9" t="s">
        <v>8</v>
      </c>
      <c r="D122" s="11"/>
      <c r="E122" s="12"/>
      <c r="F122" s="11"/>
      <c r="G122" s="11"/>
      <c r="H122" s="10"/>
      <c r="I122" s="13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4"/>
      <c r="AI122" s="15"/>
    </row>
    <row r="123" spans="1:35" s="2" customFormat="1" ht="18.75" thickBot="1">
      <c r="A123" s="7" t="str">
        <f>+IF(B123=0,"",SUBTOTAL(3,B$5:B123))</f>
        <v/>
      </c>
      <c r="B123" s="8"/>
      <c r="C123" s="9" t="s">
        <v>9</v>
      </c>
      <c r="D123" s="11"/>
      <c r="E123" s="12"/>
      <c r="F123" s="11"/>
      <c r="G123" s="11"/>
      <c r="H123" s="10"/>
      <c r="I123" s="13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4"/>
      <c r="AI123" s="15"/>
    </row>
    <row r="124" spans="1:35" s="2" customFormat="1" ht="18.75" thickBot="1">
      <c r="A124" s="7" t="str">
        <f>+IF(B124=0,"",SUBTOTAL(3,B$5:B124))</f>
        <v/>
      </c>
      <c r="B124" s="8"/>
      <c r="C124" s="9" t="s">
        <v>8</v>
      </c>
      <c r="D124" s="11"/>
      <c r="E124" s="12"/>
      <c r="F124" s="11"/>
      <c r="G124" s="11"/>
      <c r="H124" s="10"/>
      <c r="I124" s="13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4"/>
      <c r="AI124" s="15"/>
    </row>
    <row r="125" spans="1:35" s="2" customFormat="1" ht="18.75" thickBot="1">
      <c r="A125" s="7" t="str">
        <f>+IF(B125=0,"",SUBTOTAL(3,B$5:B125))</f>
        <v/>
      </c>
      <c r="B125" s="8"/>
      <c r="C125" s="9">
        <v>0</v>
      </c>
      <c r="D125" s="11"/>
      <c r="E125" s="12"/>
      <c r="F125" s="11"/>
      <c r="G125" s="11"/>
      <c r="H125" s="10"/>
      <c r="I125" s="13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4"/>
      <c r="AI125" s="15"/>
    </row>
    <row r="126" spans="1:35" s="2" customFormat="1" ht="18.75" thickBot="1">
      <c r="A126" s="7" t="str">
        <f>+IF(B126=0,"",SUBTOTAL(3,B$5:B126))</f>
        <v/>
      </c>
      <c r="B126" s="8"/>
      <c r="C126" s="9">
        <v>0</v>
      </c>
      <c r="D126" s="11"/>
      <c r="E126" s="12"/>
      <c r="F126" s="11"/>
      <c r="G126" s="11"/>
      <c r="H126" s="10"/>
      <c r="I126" s="13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4"/>
      <c r="AI126" s="15"/>
    </row>
    <row r="127" spans="1:35" s="2" customFormat="1" ht="18.75" thickBot="1">
      <c r="A127" s="7" t="str">
        <f>+IF(B127=0,"",SUBTOTAL(3,B$5:B127))</f>
        <v/>
      </c>
      <c r="B127" s="8"/>
      <c r="C127" s="9" t="s">
        <v>9</v>
      </c>
      <c r="D127" s="11"/>
      <c r="E127" s="12"/>
      <c r="F127" s="11"/>
      <c r="G127" s="11"/>
      <c r="H127" s="10"/>
      <c r="I127" s="13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4"/>
      <c r="AI127" s="15"/>
    </row>
    <row r="128" spans="1:35" s="2" customFormat="1" ht="18.75" thickBot="1">
      <c r="A128" s="7" t="str">
        <f>+IF(B128=0,"",SUBTOTAL(3,B$5:B128))</f>
        <v/>
      </c>
      <c r="B128" s="8"/>
      <c r="C128" s="9" t="s">
        <v>7</v>
      </c>
      <c r="D128" s="11"/>
      <c r="E128" s="12"/>
      <c r="F128" s="11"/>
      <c r="G128" s="11"/>
      <c r="H128" s="10"/>
      <c r="I128" s="13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4"/>
      <c r="AI128" s="15"/>
    </row>
    <row r="129" spans="1:35" s="2" customFormat="1" ht="18.75" thickBot="1">
      <c r="A129" s="7" t="str">
        <f>+IF(B129=0,"",SUBTOTAL(3,B$5:B129))</f>
        <v/>
      </c>
      <c r="B129" s="8"/>
      <c r="C129" s="9" t="s">
        <v>7</v>
      </c>
      <c r="D129" s="11"/>
      <c r="E129" s="12"/>
      <c r="F129" s="11"/>
      <c r="G129" s="11"/>
      <c r="H129" s="10"/>
      <c r="I129" s="13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4"/>
      <c r="AI129" s="15"/>
    </row>
    <row r="130" spans="1:35" s="2" customFormat="1" ht="18.75" thickBot="1">
      <c r="A130" s="7" t="str">
        <f>+IF(B130=0,"",SUBTOTAL(3,B$5:B130))</f>
        <v/>
      </c>
      <c r="B130" s="8"/>
      <c r="C130" s="9" t="s">
        <v>8</v>
      </c>
      <c r="D130" s="11"/>
      <c r="E130" s="12"/>
      <c r="F130" s="11"/>
      <c r="G130" s="11"/>
      <c r="H130" s="10"/>
      <c r="I130" s="13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4"/>
      <c r="AI130" s="15"/>
    </row>
    <row r="131" spans="1:35" s="2" customFormat="1" ht="18.75" thickBot="1">
      <c r="A131" s="7" t="str">
        <f>+IF(B131=0,"",SUBTOTAL(3,B$5:B131))</f>
        <v/>
      </c>
      <c r="B131" s="8"/>
      <c r="C131" s="9" t="s">
        <v>7</v>
      </c>
      <c r="D131" s="11"/>
      <c r="E131" s="12"/>
      <c r="F131" s="11"/>
      <c r="G131" s="11"/>
      <c r="H131" s="10"/>
      <c r="I131" s="13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4"/>
      <c r="AI131" s="15"/>
    </row>
    <row r="132" spans="1:35" s="2" customFormat="1" ht="18.75" thickBot="1">
      <c r="A132" s="7" t="str">
        <f>+IF(B132=0,"",SUBTOTAL(3,B$5:B132))</f>
        <v/>
      </c>
      <c r="B132" s="8"/>
      <c r="C132" s="9">
        <v>0</v>
      </c>
      <c r="D132" s="11"/>
      <c r="E132" s="12"/>
      <c r="F132" s="11"/>
      <c r="G132" s="11"/>
      <c r="H132" s="10"/>
      <c r="I132" s="13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4"/>
      <c r="AI132" s="15"/>
    </row>
    <row r="133" spans="1:35" s="2" customFormat="1" ht="18.75" thickBot="1">
      <c r="A133" s="7" t="str">
        <f>+IF(B133=0,"",SUBTOTAL(3,B$5:B133))</f>
        <v/>
      </c>
      <c r="B133" s="8"/>
      <c r="C133" s="9" t="s">
        <v>9</v>
      </c>
      <c r="D133" s="11"/>
      <c r="E133" s="12"/>
      <c r="F133" s="11"/>
      <c r="G133" s="11"/>
      <c r="H133" s="10"/>
      <c r="I133" s="13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4"/>
      <c r="AI133" s="15"/>
    </row>
    <row r="134" spans="1:35" s="2" customFormat="1" ht="18.75" thickBot="1">
      <c r="A134" s="7" t="str">
        <f>+IF(B134=0,"",SUBTOTAL(3,B$5:B134))</f>
        <v/>
      </c>
      <c r="B134" s="8"/>
      <c r="C134" s="9" t="s">
        <v>7</v>
      </c>
      <c r="D134" s="11"/>
      <c r="E134" s="12"/>
      <c r="F134" s="11"/>
      <c r="G134" s="11"/>
      <c r="H134" s="10"/>
      <c r="I134" s="13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4"/>
      <c r="AI134" s="15"/>
    </row>
    <row r="135" spans="1:35" s="2" customFormat="1" ht="18.75" thickBot="1">
      <c r="A135" s="7" t="str">
        <f>+IF(B135=0,"",SUBTOTAL(3,B$5:B135))</f>
        <v/>
      </c>
      <c r="B135" s="8"/>
      <c r="C135" s="9" t="s">
        <v>9</v>
      </c>
      <c r="D135" s="11"/>
      <c r="E135" s="12"/>
      <c r="F135" s="11"/>
      <c r="G135" s="11"/>
      <c r="H135" s="10"/>
      <c r="I135" s="13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4"/>
      <c r="AI135" s="15"/>
    </row>
    <row r="136" spans="1:35" s="2" customFormat="1" ht="18.75" thickBot="1">
      <c r="A136" s="7" t="str">
        <f>+IF(B136=0,"",SUBTOTAL(3,B$5:B136))</f>
        <v/>
      </c>
      <c r="B136" s="8"/>
      <c r="C136" s="9" t="s">
        <v>7</v>
      </c>
      <c r="D136" s="11"/>
      <c r="E136" s="12"/>
      <c r="F136" s="11"/>
      <c r="G136" s="11"/>
      <c r="H136" s="10"/>
      <c r="I136" s="13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4"/>
      <c r="AI136" s="15"/>
    </row>
    <row r="137" spans="1:35" s="2" customFormat="1" ht="18.75" thickBot="1">
      <c r="A137" s="7" t="str">
        <f>+IF(B137=0,"",SUBTOTAL(3,B$5:B137))</f>
        <v/>
      </c>
      <c r="B137" s="8"/>
      <c r="C137" s="9" t="s">
        <v>9</v>
      </c>
      <c r="D137" s="11"/>
      <c r="E137" s="12"/>
      <c r="F137" s="11"/>
      <c r="G137" s="11"/>
      <c r="H137" s="10"/>
      <c r="I137" s="13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4"/>
      <c r="AI137" s="15"/>
    </row>
    <row r="138" spans="1:35" s="2" customFormat="1" ht="18.75" thickBot="1">
      <c r="A138" s="7" t="str">
        <f>+IF(B138=0,"",SUBTOTAL(3,B$5:B138))</f>
        <v/>
      </c>
      <c r="B138" s="8"/>
      <c r="C138" s="9" t="s">
        <v>8</v>
      </c>
      <c r="D138" s="11"/>
      <c r="E138" s="12"/>
      <c r="F138" s="11"/>
      <c r="G138" s="11"/>
      <c r="H138" s="10"/>
      <c r="I138" s="13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4"/>
      <c r="AI138" s="15"/>
    </row>
    <row r="139" spans="1:35" s="2" customFormat="1" ht="18.75" thickBot="1">
      <c r="A139" s="7" t="str">
        <f>+IF(B139=0,"",SUBTOTAL(3,B$5:B139))</f>
        <v/>
      </c>
      <c r="B139" s="8"/>
      <c r="C139" s="9" t="s">
        <v>7</v>
      </c>
      <c r="D139" s="11"/>
      <c r="E139" s="12"/>
      <c r="F139" s="11"/>
      <c r="G139" s="11"/>
      <c r="H139" s="10"/>
      <c r="I139" s="13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4"/>
      <c r="AI139" s="15"/>
    </row>
    <row r="140" spans="1:35" s="2" customFormat="1" ht="18.75" thickBot="1">
      <c r="A140" s="7" t="str">
        <f>+IF(B140=0,"",SUBTOTAL(3,B$5:B140))</f>
        <v/>
      </c>
      <c r="B140" s="8"/>
      <c r="C140" s="9" t="s">
        <v>8</v>
      </c>
      <c r="D140" s="11"/>
      <c r="E140" s="12"/>
      <c r="F140" s="11"/>
      <c r="G140" s="11"/>
      <c r="H140" s="10"/>
      <c r="I140" s="13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4"/>
      <c r="AI140" s="15"/>
    </row>
    <row r="141" spans="1:35" s="2" customFormat="1" ht="18.75" thickBot="1">
      <c r="A141" s="7" t="str">
        <f>+IF(B141=0,"",SUBTOTAL(3,B$5:B141))</f>
        <v/>
      </c>
      <c r="B141" s="8"/>
      <c r="C141" s="9" t="s">
        <v>9</v>
      </c>
      <c r="D141" s="11"/>
      <c r="E141" s="12"/>
      <c r="F141" s="11"/>
      <c r="G141" s="11"/>
      <c r="H141" s="10"/>
      <c r="I141" s="13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4"/>
      <c r="AI141" s="15"/>
    </row>
    <row r="142" spans="1:35" s="2" customFormat="1" ht="18.75" thickBot="1">
      <c r="A142" s="7" t="str">
        <f>+IF(B142=0,"",SUBTOTAL(3,B$5:B142))</f>
        <v/>
      </c>
      <c r="B142" s="8"/>
      <c r="C142" s="9" t="s">
        <v>7</v>
      </c>
      <c r="D142" s="11"/>
      <c r="E142" s="12"/>
      <c r="F142" s="11"/>
      <c r="G142" s="11"/>
      <c r="H142" s="10"/>
      <c r="I142" s="13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4"/>
      <c r="AI142" s="15"/>
    </row>
    <row r="143" spans="1:35" s="2" customFormat="1" ht="18.75" thickBot="1">
      <c r="A143" s="7" t="str">
        <f>+IF(B143=0,"",SUBTOTAL(3,B$5:B143))</f>
        <v/>
      </c>
      <c r="B143" s="8"/>
      <c r="C143" s="9" t="s">
        <v>9</v>
      </c>
      <c r="D143" s="11"/>
      <c r="E143" s="12"/>
      <c r="F143" s="11"/>
      <c r="G143" s="11"/>
      <c r="H143" s="10"/>
      <c r="I143" s="13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4"/>
      <c r="AI143" s="15"/>
    </row>
    <row r="144" spans="1:35" s="2" customFormat="1" ht="18.75" thickBot="1">
      <c r="A144" s="7" t="str">
        <f>+IF(B144=0,"",SUBTOTAL(3,B$5:B144))</f>
        <v/>
      </c>
      <c r="B144" s="8"/>
      <c r="C144" s="9">
        <v>0</v>
      </c>
      <c r="D144" s="11"/>
      <c r="E144" s="12"/>
      <c r="F144" s="11"/>
      <c r="G144" s="11"/>
      <c r="H144" s="10"/>
      <c r="I144" s="1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4"/>
      <c r="AI144" s="15"/>
    </row>
    <row r="145" spans="1:35" s="2" customFormat="1" ht="18.75" thickBot="1">
      <c r="A145" s="7" t="str">
        <f>+IF(B145=0,"",SUBTOTAL(3,B$5:B145))</f>
        <v/>
      </c>
      <c r="B145" s="8"/>
      <c r="C145" s="9" t="s">
        <v>9</v>
      </c>
      <c r="D145" s="11"/>
      <c r="E145" s="12"/>
      <c r="F145" s="11"/>
      <c r="G145" s="11"/>
      <c r="H145" s="10"/>
      <c r="I145" s="13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4"/>
      <c r="AI145" s="15"/>
    </row>
    <row r="146" spans="1:35" s="2" customFormat="1" ht="18.75" thickBot="1">
      <c r="A146" s="7" t="str">
        <f>+IF(B146=0,"",SUBTOTAL(3,B$5:B146))</f>
        <v/>
      </c>
      <c r="B146" s="8"/>
      <c r="C146" s="9">
        <v>0</v>
      </c>
      <c r="D146" s="11"/>
      <c r="E146" s="12"/>
      <c r="F146" s="11"/>
      <c r="G146" s="11"/>
      <c r="H146" s="10"/>
      <c r="I146" s="1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4"/>
      <c r="AI146" s="15"/>
    </row>
    <row r="147" spans="1:35" s="2" customFormat="1" ht="18.75" thickBot="1">
      <c r="A147" s="7" t="str">
        <f>+IF(B147=0,"",SUBTOTAL(3,B$5:B147))</f>
        <v/>
      </c>
      <c r="B147" s="8"/>
      <c r="C147" s="9" t="s">
        <v>9</v>
      </c>
      <c r="D147" s="11"/>
      <c r="E147" s="12"/>
      <c r="F147" s="11"/>
      <c r="G147" s="11"/>
      <c r="H147" s="10"/>
      <c r="I147" s="13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4"/>
      <c r="AI147" s="15"/>
    </row>
    <row r="148" spans="1:35" s="2" customFormat="1" ht="18.75" thickBot="1">
      <c r="A148" s="7" t="str">
        <f>+IF(B148=0,"",SUBTOTAL(3,B$5:B148))</f>
        <v/>
      </c>
      <c r="B148" s="8"/>
      <c r="C148" s="9">
        <v>0</v>
      </c>
      <c r="D148" s="11"/>
      <c r="E148" s="12"/>
      <c r="F148" s="11"/>
      <c r="G148" s="11"/>
      <c r="H148" s="10"/>
      <c r="I148" s="13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4"/>
      <c r="AI148" s="15"/>
    </row>
    <row r="149" spans="1:35" s="2" customFormat="1" ht="18.75" thickBot="1">
      <c r="A149" s="7" t="str">
        <f>+IF(B149=0,"",SUBTOTAL(3,B$5:B149))</f>
        <v/>
      </c>
      <c r="B149" s="8"/>
      <c r="C149" s="9" t="s">
        <v>7</v>
      </c>
      <c r="D149" s="11"/>
      <c r="E149" s="12"/>
      <c r="F149" s="11"/>
      <c r="G149" s="11"/>
      <c r="H149" s="10"/>
      <c r="I149" s="13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4"/>
      <c r="AI149" s="15"/>
    </row>
    <row r="150" spans="1:35" s="2" customFormat="1" ht="18.75" thickBot="1">
      <c r="A150" s="7" t="str">
        <f>+IF(B150=0,"",SUBTOTAL(3,B$5:B150))</f>
        <v/>
      </c>
      <c r="B150" s="8"/>
      <c r="C150" s="9" t="s">
        <v>8</v>
      </c>
      <c r="D150" s="11"/>
      <c r="E150" s="12"/>
      <c r="F150" s="11"/>
      <c r="G150" s="11"/>
      <c r="H150" s="10"/>
      <c r="I150" s="13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4"/>
      <c r="AI150" s="15"/>
    </row>
    <row r="151" spans="1:35" s="2" customFormat="1" ht="18.75" thickBot="1">
      <c r="A151" s="7" t="str">
        <f>+IF(B151=0,"",SUBTOTAL(3,B$5:B151))</f>
        <v/>
      </c>
      <c r="B151" s="8"/>
      <c r="C151" s="9">
        <v>0</v>
      </c>
      <c r="D151" s="11"/>
      <c r="E151" s="12"/>
      <c r="F151" s="11"/>
      <c r="G151" s="11"/>
      <c r="H151" s="10"/>
      <c r="I151" s="13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4"/>
      <c r="AI151" s="15"/>
    </row>
    <row r="152" spans="1:35" s="2" customFormat="1" ht="18.75" thickBot="1">
      <c r="A152" s="7" t="str">
        <f>+IF(B152=0,"",SUBTOTAL(3,B$5:B152))</f>
        <v/>
      </c>
      <c r="B152" s="8"/>
      <c r="C152" s="9" t="s">
        <v>9</v>
      </c>
      <c r="D152" s="11"/>
      <c r="E152" s="12"/>
      <c r="F152" s="11"/>
      <c r="G152" s="11"/>
      <c r="H152" s="10"/>
      <c r="I152" s="1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4"/>
      <c r="AI152" s="15"/>
    </row>
    <row r="153" spans="1:35" s="2" customFormat="1" ht="18.75" thickBot="1">
      <c r="A153" s="7" t="str">
        <f>+IF(B153=0,"",SUBTOTAL(3,B$5:B153))</f>
        <v/>
      </c>
      <c r="B153" s="8"/>
      <c r="C153" s="9" t="s">
        <v>8</v>
      </c>
      <c r="D153" s="11"/>
      <c r="E153" s="12"/>
      <c r="F153" s="11"/>
      <c r="G153" s="11"/>
      <c r="H153" s="10"/>
      <c r="I153" s="13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4"/>
      <c r="AI153" s="15"/>
    </row>
    <row r="154" spans="1:35" s="2" customFormat="1" ht="18.75" thickBot="1">
      <c r="A154" s="7" t="str">
        <f>+IF(B154=0,"",SUBTOTAL(3,B$5:B154))</f>
        <v/>
      </c>
      <c r="B154" s="8"/>
      <c r="C154" s="9" t="s">
        <v>9</v>
      </c>
      <c r="D154" s="11"/>
      <c r="E154" s="12"/>
      <c r="F154" s="11"/>
      <c r="G154" s="11"/>
      <c r="H154" s="10"/>
      <c r="I154" s="1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4"/>
      <c r="AI154" s="15"/>
    </row>
    <row r="155" spans="1:35" s="2" customFormat="1" ht="18.75" thickBot="1">
      <c r="A155" s="7" t="str">
        <f>+IF(B155=0,"",SUBTOTAL(3,B$5:B155))</f>
        <v/>
      </c>
      <c r="B155" s="8"/>
      <c r="C155" s="9" t="s">
        <v>7</v>
      </c>
      <c r="D155" s="11"/>
      <c r="E155" s="12"/>
      <c r="F155" s="11"/>
      <c r="G155" s="11"/>
      <c r="H155" s="10"/>
      <c r="I155" s="13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4"/>
      <c r="AI155" s="15"/>
    </row>
    <row r="156" spans="1:35" s="2" customFormat="1" ht="18.75" thickBot="1">
      <c r="A156" s="7" t="str">
        <f>+IF(B156=0,"",SUBTOTAL(3,B$5:B156))</f>
        <v/>
      </c>
      <c r="B156" s="8"/>
      <c r="C156" s="9" t="s">
        <v>9</v>
      </c>
      <c r="D156" s="11"/>
      <c r="E156" s="12"/>
      <c r="F156" s="11"/>
      <c r="G156" s="11"/>
      <c r="H156" s="10"/>
      <c r="I156" s="13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4"/>
      <c r="AI156" s="15"/>
    </row>
    <row r="157" spans="1:35" s="2" customFormat="1" ht="18.75" thickBot="1">
      <c r="A157" s="7" t="str">
        <f>+IF(B157=0,"",SUBTOTAL(3,B$5:B157))</f>
        <v/>
      </c>
      <c r="B157" s="8"/>
      <c r="C157" s="9" t="s">
        <v>8</v>
      </c>
      <c r="D157" s="11"/>
      <c r="E157" s="12"/>
      <c r="F157" s="11"/>
      <c r="G157" s="11"/>
      <c r="H157" s="10"/>
      <c r="I157" s="13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4"/>
      <c r="AI157" s="15"/>
    </row>
    <row r="158" spans="1:35" s="2" customFormat="1" ht="18.75" thickBot="1">
      <c r="A158" s="7" t="str">
        <f>+IF(B158=0,"",SUBTOTAL(3,B$5:B158))</f>
        <v/>
      </c>
      <c r="B158" s="8"/>
      <c r="C158" s="9" t="s">
        <v>9</v>
      </c>
      <c r="D158" s="11"/>
      <c r="E158" s="12"/>
      <c r="F158" s="11"/>
      <c r="G158" s="11"/>
      <c r="H158" s="10"/>
      <c r="I158" s="13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4"/>
      <c r="AI158" s="15"/>
    </row>
    <row r="159" spans="1:35" s="2" customFormat="1" ht="18.75" thickBot="1">
      <c r="A159" s="7" t="str">
        <f>+IF(B159=0,"",SUBTOTAL(3,B$5:B159))</f>
        <v/>
      </c>
      <c r="B159" s="8"/>
      <c r="C159" s="9" t="s">
        <v>7</v>
      </c>
      <c r="D159" s="11"/>
      <c r="E159" s="12"/>
      <c r="F159" s="11"/>
      <c r="G159" s="11"/>
      <c r="H159" s="10"/>
      <c r="I159" s="13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4"/>
      <c r="AI159" s="15"/>
    </row>
    <row r="160" spans="1:35" s="2" customFormat="1" ht="18.75" thickBot="1">
      <c r="A160" s="7" t="str">
        <f>+IF(B160=0,"",SUBTOTAL(3,B$5:B160))</f>
        <v/>
      </c>
      <c r="B160" s="8"/>
      <c r="C160" s="9" t="s">
        <v>8</v>
      </c>
      <c r="D160" s="11"/>
      <c r="E160" s="12"/>
      <c r="F160" s="11"/>
      <c r="G160" s="11"/>
      <c r="H160" s="10"/>
      <c r="I160" s="13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4"/>
      <c r="AI160" s="15"/>
    </row>
    <row r="161" spans="1:35" s="2" customFormat="1" ht="18.75" thickBot="1">
      <c r="A161" s="7" t="str">
        <f>+IF(B161=0,"",SUBTOTAL(3,B$5:B161))</f>
        <v/>
      </c>
      <c r="B161" s="8"/>
      <c r="C161" s="9" t="s">
        <v>9</v>
      </c>
      <c r="D161" s="11"/>
      <c r="E161" s="12"/>
      <c r="F161" s="11"/>
      <c r="G161" s="11"/>
      <c r="H161" s="10"/>
      <c r="I161" s="13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4"/>
      <c r="AI161" s="15"/>
    </row>
    <row r="162" spans="1:35" s="2" customFormat="1" ht="18.75" thickBot="1">
      <c r="A162" s="7" t="str">
        <f>+IF(B162=0,"",SUBTOTAL(3,B$5:B162))</f>
        <v/>
      </c>
      <c r="B162" s="8"/>
      <c r="C162" s="9" t="s">
        <v>7</v>
      </c>
      <c r="D162" s="11"/>
      <c r="E162" s="12"/>
      <c r="F162" s="11"/>
      <c r="G162" s="11"/>
      <c r="H162" s="10"/>
      <c r="I162" s="13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4"/>
      <c r="AI162" s="15"/>
    </row>
    <row r="163" spans="1:35" s="2" customFormat="1" ht="18.75" thickBot="1">
      <c r="A163" s="7" t="str">
        <f>+IF(B163=0,"",SUBTOTAL(3,B$5:B163))</f>
        <v/>
      </c>
      <c r="B163" s="8"/>
      <c r="C163" s="9" t="s">
        <v>8</v>
      </c>
      <c r="D163" s="11"/>
      <c r="E163" s="12"/>
      <c r="F163" s="11"/>
      <c r="G163" s="11"/>
      <c r="H163" s="10"/>
      <c r="I163" s="13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4"/>
      <c r="AI163" s="15"/>
    </row>
    <row r="164" spans="1:35" s="2" customFormat="1" ht="18.75" thickBot="1">
      <c r="A164" s="7" t="str">
        <f>+IF(B164=0,"",SUBTOTAL(3,B$5:B164))</f>
        <v/>
      </c>
      <c r="B164" s="8"/>
      <c r="C164" s="9" t="s">
        <v>9</v>
      </c>
      <c r="D164" s="11"/>
      <c r="E164" s="12"/>
      <c r="F164" s="11"/>
      <c r="G164" s="11"/>
      <c r="H164" s="10"/>
      <c r="I164" s="13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4"/>
      <c r="AI164" s="15"/>
    </row>
    <row r="165" spans="1:35" s="2" customFormat="1" ht="18.75" thickBot="1">
      <c r="A165" s="7" t="str">
        <f>+IF(B165=0,"",SUBTOTAL(3,B$5:B165))</f>
        <v/>
      </c>
      <c r="B165" s="8"/>
      <c r="C165" s="9" t="s">
        <v>7</v>
      </c>
      <c r="D165" s="11"/>
      <c r="E165" s="12"/>
      <c r="F165" s="11"/>
      <c r="G165" s="11"/>
      <c r="H165" s="10"/>
      <c r="I165" s="13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4"/>
      <c r="AI165" s="15"/>
    </row>
    <row r="166" spans="1:35" s="2" customFormat="1" ht="18.75" thickBot="1">
      <c r="A166" s="7" t="str">
        <f>+IF(B166=0,"",SUBTOTAL(3,B$5:B166))</f>
        <v/>
      </c>
      <c r="B166" s="8"/>
      <c r="C166" s="9" t="s">
        <v>9</v>
      </c>
      <c r="D166" s="11"/>
      <c r="E166" s="12"/>
      <c r="F166" s="11"/>
      <c r="G166" s="11"/>
      <c r="H166" s="10"/>
      <c r="I166" s="13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4"/>
      <c r="AI166" s="15"/>
    </row>
    <row r="167" spans="1:35" s="2" customFormat="1" ht="18.75" thickBot="1">
      <c r="A167" s="7" t="str">
        <f>+IF(B167=0,"",SUBTOTAL(3,B$5:B167))</f>
        <v/>
      </c>
      <c r="B167" s="8"/>
      <c r="C167" s="9" t="s">
        <v>8</v>
      </c>
      <c r="D167" s="11"/>
      <c r="E167" s="12"/>
      <c r="F167" s="11"/>
      <c r="G167" s="11"/>
      <c r="H167" s="10"/>
      <c r="I167" s="13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4"/>
      <c r="AI167" s="15"/>
    </row>
    <row r="168" spans="1:35" s="2" customFormat="1" ht="18.75" thickBot="1">
      <c r="A168" s="7" t="str">
        <f>+IF(B168=0,"",SUBTOTAL(3,B$5:B168))</f>
        <v/>
      </c>
      <c r="B168" s="8"/>
      <c r="C168" s="9" t="s">
        <v>8</v>
      </c>
      <c r="D168" s="11"/>
      <c r="E168" s="12"/>
      <c r="F168" s="11"/>
      <c r="G168" s="11"/>
      <c r="H168" s="10"/>
      <c r="I168" s="13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4"/>
      <c r="AI168" s="15"/>
    </row>
    <row r="169" spans="1:35" s="2" customFormat="1" ht="18.75" thickBot="1">
      <c r="A169" s="7" t="str">
        <f>+IF(B169=0,"",SUBTOTAL(3,B$5:B169))</f>
        <v/>
      </c>
      <c r="B169" s="8"/>
      <c r="C169" s="9">
        <v>0</v>
      </c>
      <c r="D169" s="11"/>
      <c r="E169" s="12"/>
      <c r="F169" s="11"/>
      <c r="G169" s="11"/>
      <c r="H169" s="10"/>
      <c r="I169" s="13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4"/>
      <c r="AI169" s="15"/>
    </row>
    <row r="170" spans="1:35" s="2" customFormat="1" ht="18.75" thickBot="1">
      <c r="A170" s="7" t="str">
        <f>+IF(B170=0,"",SUBTOTAL(3,B$5:B170))</f>
        <v/>
      </c>
      <c r="B170" s="8"/>
      <c r="C170" s="9" t="s">
        <v>7</v>
      </c>
      <c r="D170" s="11"/>
      <c r="E170" s="12"/>
      <c r="F170" s="11"/>
      <c r="G170" s="11"/>
      <c r="H170" s="10"/>
      <c r="I170" s="13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4"/>
      <c r="AI170" s="15"/>
    </row>
    <row r="171" spans="1:35" s="2" customFormat="1" ht="18.75" thickBot="1">
      <c r="A171" s="7" t="str">
        <f>+IF(B171=0,"",SUBTOTAL(3,B$5:B171))</f>
        <v/>
      </c>
      <c r="B171" s="8"/>
      <c r="C171" s="9" t="s">
        <v>8</v>
      </c>
      <c r="D171" s="11"/>
      <c r="E171" s="12"/>
      <c r="F171" s="11"/>
      <c r="G171" s="11"/>
      <c r="H171" s="10"/>
      <c r="I171" s="13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4"/>
      <c r="AI171" s="15"/>
    </row>
    <row r="172" spans="1:35" s="2" customFormat="1" ht="18.75" thickBot="1">
      <c r="A172" s="7" t="str">
        <f>+IF(B172=0,"",SUBTOTAL(3,B$5:B172))</f>
        <v/>
      </c>
      <c r="B172" s="8"/>
      <c r="C172" s="9" t="s">
        <v>8</v>
      </c>
      <c r="D172" s="11"/>
      <c r="E172" s="12"/>
      <c r="F172" s="11"/>
      <c r="G172" s="11"/>
      <c r="H172" s="10"/>
      <c r="I172" s="13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4"/>
      <c r="AI172" s="15"/>
    </row>
    <row r="173" spans="1:35" s="2" customFormat="1" ht="18.75" thickBot="1">
      <c r="A173" s="7" t="str">
        <f>+IF(B173=0,"",SUBTOTAL(3,B$5:B173))</f>
        <v/>
      </c>
      <c r="B173" s="8"/>
      <c r="C173" s="9" t="s">
        <v>9</v>
      </c>
      <c r="D173" s="11"/>
      <c r="E173" s="12"/>
      <c r="F173" s="11"/>
      <c r="G173" s="11"/>
      <c r="H173" s="10"/>
      <c r="I173" s="13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4"/>
      <c r="AI173" s="15"/>
    </row>
    <row r="174" spans="1:35" s="2" customFormat="1" ht="18.75" thickBot="1">
      <c r="A174" s="7" t="str">
        <f>+IF(B174=0,"",SUBTOTAL(3,B$5:B174))</f>
        <v/>
      </c>
      <c r="B174" s="8"/>
      <c r="C174" s="9">
        <v>0</v>
      </c>
      <c r="D174" s="11"/>
      <c r="E174" s="12"/>
      <c r="F174" s="11"/>
      <c r="G174" s="11"/>
      <c r="H174" s="10"/>
      <c r="I174" s="13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4"/>
      <c r="AI174" s="15"/>
    </row>
    <row r="175" spans="1:35" s="2" customFormat="1" ht="18.75" thickBot="1">
      <c r="A175" s="7" t="str">
        <f>+IF(B175=0,"",SUBTOTAL(3,B$5:B175))</f>
        <v/>
      </c>
      <c r="B175" s="8"/>
      <c r="C175" s="9" t="s">
        <v>7</v>
      </c>
      <c r="D175" s="11"/>
      <c r="E175" s="12"/>
      <c r="F175" s="11"/>
      <c r="G175" s="11"/>
      <c r="H175" s="10"/>
      <c r="I175" s="13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4"/>
      <c r="AI175" s="15"/>
    </row>
    <row r="176" spans="1:35" s="2" customFormat="1" ht="18.75" thickBot="1">
      <c r="A176" s="7" t="str">
        <f>+IF(B176=0,"",SUBTOTAL(3,B$5:B176))</f>
        <v/>
      </c>
      <c r="B176" s="8"/>
      <c r="C176" s="9" t="s">
        <v>7</v>
      </c>
      <c r="D176" s="11"/>
      <c r="E176" s="12"/>
      <c r="F176" s="11"/>
      <c r="G176" s="11"/>
      <c r="H176" s="10"/>
      <c r="I176" s="13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4"/>
      <c r="AI176" s="15"/>
    </row>
    <row r="177" spans="1:35" s="2" customFormat="1" ht="18.75" thickBot="1">
      <c r="A177" s="7" t="str">
        <f>+IF(B177=0,"",SUBTOTAL(3,B$5:B177))</f>
        <v/>
      </c>
      <c r="B177" s="8"/>
      <c r="C177" s="9" t="s">
        <v>8</v>
      </c>
      <c r="D177" s="11"/>
      <c r="E177" s="12"/>
      <c r="F177" s="11"/>
      <c r="G177" s="11"/>
      <c r="H177" s="10"/>
      <c r="I177" s="13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4"/>
      <c r="AI177" s="15"/>
    </row>
    <row r="178" spans="1:35" s="2" customFormat="1" ht="18.75" thickBot="1">
      <c r="A178" s="7" t="str">
        <f>+IF(B178=0,"",SUBTOTAL(3,B$5:B178))</f>
        <v/>
      </c>
      <c r="B178" s="8"/>
      <c r="C178" s="9">
        <v>0</v>
      </c>
      <c r="D178" s="11"/>
      <c r="E178" s="12"/>
      <c r="F178" s="11"/>
      <c r="G178" s="11"/>
      <c r="H178" s="10"/>
      <c r="I178" s="13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4"/>
      <c r="AI178" s="15"/>
    </row>
    <row r="179" spans="1:35" s="2" customFormat="1" ht="18.75" thickBot="1">
      <c r="A179" s="7" t="str">
        <f>+IF(B179=0,"",SUBTOTAL(3,B$5:B179))</f>
        <v/>
      </c>
      <c r="B179" s="8"/>
      <c r="C179" s="9" t="s">
        <v>7</v>
      </c>
      <c r="D179" s="11"/>
      <c r="E179" s="12"/>
      <c r="F179" s="11"/>
      <c r="G179" s="11"/>
      <c r="H179" s="10"/>
      <c r="I179" s="13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4"/>
      <c r="AI179" s="15"/>
    </row>
    <row r="180" spans="1:35" s="2" customFormat="1" ht="18.75" thickBot="1">
      <c r="A180" s="7" t="str">
        <f>+IF(B180=0,"",SUBTOTAL(3,B$5:B180))</f>
        <v/>
      </c>
      <c r="B180" s="8"/>
      <c r="C180" s="9" t="s">
        <v>8</v>
      </c>
      <c r="D180" s="11"/>
      <c r="E180" s="12"/>
      <c r="F180" s="11"/>
      <c r="G180" s="11"/>
      <c r="H180" s="10"/>
      <c r="I180" s="13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4"/>
      <c r="AI180" s="15"/>
    </row>
    <row r="181" spans="1:35" s="2" customFormat="1" ht="18.75" thickBot="1">
      <c r="A181" s="7" t="str">
        <f>+IF(B181=0,"",SUBTOTAL(3,B$5:B181))</f>
        <v/>
      </c>
      <c r="B181" s="8"/>
      <c r="C181" s="9" t="s">
        <v>7</v>
      </c>
      <c r="D181" s="11"/>
      <c r="E181" s="12"/>
      <c r="F181" s="11"/>
      <c r="G181" s="11"/>
      <c r="H181" s="10"/>
      <c r="I181" s="13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4"/>
      <c r="AI181" s="15"/>
    </row>
    <row r="182" spans="1:35" s="2" customFormat="1" ht="18.75" thickBot="1">
      <c r="A182" s="7" t="str">
        <f>+IF(B182=0,"",SUBTOTAL(3,B$5:B182))</f>
        <v/>
      </c>
      <c r="B182" s="8"/>
      <c r="C182" s="9" t="s">
        <v>9</v>
      </c>
      <c r="D182" s="11"/>
      <c r="E182" s="12"/>
      <c r="F182" s="11"/>
      <c r="G182" s="11"/>
      <c r="H182" s="10"/>
      <c r="I182" s="13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4"/>
      <c r="AI182" s="15"/>
    </row>
    <row r="183" spans="1:35" s="2" customFormat="1" ht="18.75" thickBot="1">
      <c r="A183" s="7" t="str">
        <f>+IF(B183=0,"",SUBTOTAL(3,B$5:B183))</f>
        <v/>
      </c>
      <c r="B183" s="8"/>
      <c r="C183" s="9" t="s">
        <v>8</v>
      </c>
      <c r="D183" s="11"/>
      <c r="E183" s="12"/>
      <c r="F183" s="11"/>
      <c r="G183" s="11"/>
      <c r="H183" s="10"/>
      <c r="I183" s="13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4"/>
      <c r="AI183" s="15"/>
    </row>
    <row r="184" spans="1:35" s="2" customFormat="1" ht="18.75" thickBot="1">
      <c r="A184" s="7" t="str">
        <f>+IF(B184=0,"",SUBTOTAL(3,B$5:B184))</f>
        <v/>
      </c>
      <c r="B184" s="8"/>
      <c r="C184" s="9" t="s">
        <v>8</v>
      </c>
      <c r="D184" s="11"/>
      <c r="E184" s="12"/>
      <c r="F184" s="11"/>
      <c r="G184" s="11"/>
      <c r="H184" s="10"/>
      <c r="I184" s="13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4"/>
      <c r="AI184" s="15"/>
    </row>
    <row r="185" spans="1:35" s="2" customFormat="1" ht="18.75" thickBot="1">
      <c r="A185" s="7" t="str">
        <f>+IF(B185=0,"",SUBTOTAL(3,B$5:B185))</f>
        <v/>
      </c>
      <c r="B185" s="8"/>
      <c r="C185" s="9">
        <v>0</v>
      </c>
      <c r="D185" s="11"/>
      <c r="E185" s="12"/>
      <c r="F185" s="11"/>
      <c r="G185" s="11"/>
      <c r="H185" s="10"/>
      <c r="I185" s="13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4"/>
      <c r="AI185" s="15"/>
    </row>
    <row r="186" spans="1:35" s="2" customFormat="1" ht="18.75" thickBot="1">
      <c r="A186" s="7" t="str">
        <f>+IF(B186=0,"",SUBTOTAL(3,B$5:B186))</f>
        <v/>
      </c>
      <c r="B186" s="8"/>
      <c r="C186" s="9">
        <v>0</v>
      </c>
      <c r="D186" s="11"/>
      <c r="E186" s="12"/>
      <c r="F186" s="11"/>
      <c r="G186" s="11"/>
      <c r="H186" s="10"/>
      <c r="I186" s="13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4"/>
      <c r="AI186" s="15"/>
    </row>
    <row r="187" spans="1:35" s="2" customFormat="1" ht="18.75" thickBot="1">
      <c r="A187" s="7" t="str">
        <f>+IF(B187=0,"",SUBTOTAL(3,B$5:B187))</f>
        <v/>
      </c>
      <c r="B187" s="8"/>
      <c r="C187" s="9" t="s">
        <v>9</v>
      </c>
      <c r="D187" s="11"/>
      <c r="E187" s="12"/>
      <c r="F187" s="11"/>
      <c r="G187" s="11"/>
      <c r="H187" s="10"/>
      <c r="I187" s="13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4"/>
      <c r="AI187" s="15"/>
    </row>
    <row r="188" spans="1:35" s="2" customFormat="1" ht="18.75" thickBot="1">
      <c r="A188" s="7" t="str">
        <f>+IF(B188=0,"",SUBTOTAL(3,B$5:B188))</f>
        <v/>
      </c>
      <c r="B188" s="8"/>
      <c r="C188" s="9" t="s">
        <v>7</v>
      </c>
      <c r="D188" s="11"/>
      <c r="E188" s="12"/>
      <c r="F188" s="11"/>
      <c r="G188" s="11"/>
      <c r="H188" s="10"/>
      <c r="I188" s="13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4"/>
      <c r="AI188" s="15"/>
    </row>
    <row r="189" spans="1:35" s="2" customFormat="1" ht="18.75" thickBot="1">
      <c r="A189" s="7" t="str">
        <f>+IF(B189=0,"",SUBTOTAL(3,B$5:B189))</f>
        <v/>
      </c>
      <c r="B189" s="8"/>
      <c r="C189" s="9">
        <v>0</v>
      </c>
      <c r="D189" s="11"/>
      <c r="E189" s="12"/>
      <c r="F189" s="11"/>
      <c r="G189" s="11"/>
      <c r="H189" s="10"/>
      <c r="I189" s="13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4"/>
      <c r="AI189" s="15"/>
    </row>
    <row r="190" spans="1:35" s="2" customFormat="1" ht="18.75" thickBot="1">
      <c r="A190" s="7" t="str">
        <f>+IF(B190=0,"",SUBTOTAL(3,B$5:B190))</f>
        <v/>
      </c>
      <c r="B190" s="8"/>
      <c r="C190" s="9">
        <v>0</v>
      </c>
      <c r="D190" s="11"/>
      <c r="E190" s="12"/>
      <c r="F190" s="11"/>
      <c r="G190" s="11"/>
      <c r="H190" s="10"/>
      <c r="I190" s="13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4"/>
      <c r="AI190" s="15"/>
    </row>
    <row r="191" spans="1:35" s="2" customFormat="1" ht="18.75" thickBot="1">
      <c r="A191" s="7" t="str">
        <f>+IF(B191=0,"",SUBTOTAL(3,B$5:B191))</f>
        <v/>
      </c>
      <c r="B191" s="8"/>
      <c r="C191" s="9" t="s">
        <v>9</v>
      </c>
      <c r="D191" s="11"/>
      <c r="E191" s="12"/>
      <c r="F191" s="11"/>
      <c r="G191" s="11"/>
      <c r="H191" s="10"/>
      <c r="I191" s="13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4"/>
      <c r="AI191" s="15"/>
    </row>
    <row r="192" spans="1:35" s="2" customFormat="1" ht="18.75" thickBot="1">
      <c r="A192" s="7" t="str">
        <f>+IF(B192=0,"",SUBTOTAL(3,B$5:B192))</f>
        <v/>
      </c>
      <c r="B192" s="8"/>
      <c r="C192" s="9" t="s">
        <v>9</v>
      </c>
      <c r="D192" s="11"/>
      <c r="E192" s="12"/>
      <c r="F192" s="11"/>
      <c r="G192" s="11"/>
      <c r="H192" s="10"/>
      <c r="I192" s="13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4"/>
      <c r="AI192" s="15"/>
    </row>
    <row r="193" spans="1:35" s="2" customFormat="1" ht="18.75" thickBot="1">
      <c r="A193" s="7" t="str">
        <f>+IF(B193=0,"",SUBTOTAL(3,B$5:B193))</f>
        <v/>
      </c>
      <c r="B193" s="8"/>
      <c r="C193" s="9" t="s">
        <v>7</v>
      </c>
      <c r="D193" s="11"/>
      <c r="E193" s="12"/>
      <c r="F193" s="11"/>
      <c r="G193" s="11"/>
      <c r="H193" s="10"/>
      <c r="I193" s="13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4"/>
      <c r="AI193" s="15"/>
    </row>
    <row r="194" spans="1:35" s="2" customFormat="1" ht="18.75" thickBot="1">
      <c r="A194" s="7" t="str">
        <f>+IF(B194=0,"",SUBTOTAL(3,B$5:B194))</f>
        <v/>
      </c>
      <c r="B194" s="8"/>
      <c r="C194" s="9" t="s">
        <v>8</v>
      </c>
      <c r="D194" s="11"/>
      <c r="E194" s="12"/>
      <c r="F194" s="11"/>
      <c r="G194" s="11"/>
      <c r="H194" s="10"/>
      <c r="I194" s="13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4"/>
      <c r="AI194" s="15"/>
    </row>
    <row r="195" spans="1:35" s="2" customFormat="1" ht="18.75" thickBot="1">
      <c r="A195" s="7" t="str">
        <f>+IF(B195=0,"",SUBTOTAL(3,B$5:B195))</f>
        <v/>
      </c>
      <c r="B195" s="8"/>
      <c r="C195" s="9" t="s">
        <v>9</v>
      </c>
      <c r="D195" s="11"/>
      <c r="E195" s="12"/>
      <c r="F195" s="11"/>
      <c r="G195" s="11"/>
      <c r="H195" s="10"/>
      <c r="I195" s="13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4"/>
      <c r="AI195" s="15"/>
    </row>
    <row r="196" spans="1:35" s="2" customFormat="1" ht="18.75" thickBot="1">
      <c r="A196" s="7" t="str">
        <f>+IF(B196=0,"",SUBTOTAL(3,B$5:B196))</f>
        <v/>
      </c>
      <c r="B196" s="8"/>
      <c r="C196" s="9" t="s">
        <v>7</v>
      </c>
      <c r="D196" s="11"/>
      <c r="E196" s="12"/>
      <c r="F196" s="11"/>
      <c r="G196" s="11"/>
      <c r="H196" s="10"/>
      <c r="I196" s="13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4"/>
      <c r="AI196" s="15"/>
    </row>
    <row r="197" spans="1:35" s="2" customFormat="1" ht="18.75" thickBot="1">
      <c r="A197" s="7" t="str">
        <f>+IF(B197=0,"",SUBTOTAL(3,B$5:B197))</f>
        <v/>
      </c>
      <c r="B197" s="8"/>
      <c r="C197" s="9">
        <v>0</v>
      </c>
      <c r="D197" s="11"/>
      <c r="E197" s="12"/>
      <c r="F197" s="11"/>
      <c r="G197" s="11"/>
      <c r="H197" s="10"/>
      <c r="I197" s="13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4"/>
      <c r="AI197" s="15"/>
    </row>
    <row r="198" spans="1:35" s="2" customFormat="1" ht="18.75" thickBot="1">
      <c r="A198" s="7" t="str">
        <f>+IF(B198=0,"",SUBTOTAL(3,B$5:B198))</f>
        <v/>
      </c>
      <c r="B198" s="8"/>
      <c r="C198" s="9" t="s">
        <v>8</v>
      </c>
      <c r="D198" s="11"/>
      <c r="E198" s="12"/>
      <c r="F198" s="11"/>
      <c r="G198" s="11"/>
      <c r="H198" s="10"/>
      <c r="I198" s="13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4"/>
      <c r="AI198" s="15"/>
    </row>
    <row r="199" spans="1:35" s="2" customFormat="1" ht="18.75" thickBot="1">
      <c r="A199" s="7" t="str">
        <f>+IF(B199=0,"",SUBTOTAL(3,B$5:B199))</f>
        <v/>
      </c>
      <c r="B199" s="8"/>
      <c r="C199" s="9">
        <v>0</v>
      </c>
      <c r="D199" s="11"/>
      <c r="E199" s="12"/>
      <c r="F199" s="11"/>
      <c r="G199" s="11"/>
      <c r="H199" s="10"/>
      <c r="I199" s="13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4"/>
      <c r="AI199" s="15"/>
    </row>
    <row r="200" spans="1:35" s="2" customFormat="1" ht="18.75" thickBot="1">
      <c r="A200" s="7" t="str">
        <f>+IF(B200=0,"",SUBTOTAL(3,B$5:B200))</f>
        <v/>
      </c>
      <c r="B200" s="8"/>
      <c r="C200" s="9" t="s">
        <v>8</v>
      </c>
      <c r="D200" s="11"/>
      <c r="E200" s="12"/>
      <c r="F200" s="11"/>
      <c r="G200" s="11"/>
      <c r="H200" s="10"/>
      <c r="I200" s="13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4"/>
      <c r="AI200" s="15"/>
    </row>
    <row r="201" spans="1:35" s="2" customFormat="1" ht="18.75" thickBot="1">
      <c r="A201" s="7" t="str">
        <f>+IF(B201=0,"",SUBTOTAL(3,B$5:B201))</f>
        <v/>
      </c>
      <c r="B201" s="8"/>
      <c r="C201" s="9" t="s">
        <v>7</v>
      </c>
      <c r="D201" s="11"/>
      <c r="E201" s="12"/>
      <c r="F201" s="11"/>
      <c r="G201" s="11"/>
      <c r="H201" s="10"/>
      <c r="I201" s="13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4"/>
      <c r="AI201" s="15"/>
    </row>
    <row r="202" spans="1:35" s="2" customFormat="1" ht="18.75" thickBot="1">
      <c r="A202" s="7" t="str">
        <f>+IF(B202=0,"",SUBTOTAL(3,B$5:B202))</f>
        <v/>
      </c>
      <c r="B202" s="8"/>
      <c r="C202" s="9">
        <v>0</v>
      </c>
      <c r="D202" s="11"/>
      <c r="E202" s="12"/>
      <c r="F202" s="11"/>
      <c r="G202" s="11"/>
      <c r="H202" s="10"/>
      <c r="I202" s="13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4"/>
      <c r="AI202" s="15"/>
    </row>
    <row r="203" spans="1:35" s="2" customFormat="1" ht="18.75" thickBot="1">
      <c r="A203" s="7" t="str">
        <f>+IF(B203=0,"",SUBTOTAL(3,B$5:B203))</f>
        <v/>
      </c>
      <c r="B203" s="8"/>
      <c r="C203" s="9">
        <v>0</v>
      </c>
      <c r="D203" s="11"/>
      <c r="E203" s="12"/>
      <c r="F203" s="11"/>
      <c r="G203" s="11"/>
      <c r="H203" s="10"/>
      <c r="I203" s="13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4"/>
      <c r="AI203" s="15"/>
    </row>
    <row r="204" spans="1:35" s="2" customFormat="1" ht="18.75" thickBot="1">
      <c r="A204" s="7" t="str">
        <f>+IF(B204=0,"",SUBTOTAL(3,B$5:B204))</f>
        <v/>
      </c>
      <c r="B204" s="8"/>
      <c r="C204" s="9">
        <v>0</v>
      </c>
      <c r="D204" s="11"/>
      <c r="E204" s="12"/>
      <c r="F204" s="11"/>
      <c r="G204" s="11"/>
      <c r="H204" s="10"/>
      <c r="I204" s="13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4"/>
      <c r="AI204" s="15"/>
    </row>
    <row r="205" spans="1:35" s="2" customFormat="1" ht="18.75" thickBot="1">
      <c r="A205" s="7" t="str">
        <f>+IF(B205=0,"",SUBTOTAL(3,B$5:B205))</f>
        <v/>
      </c>
      <c r="B205" s="8"/>
      <c r="C205" s="9">
        <v>0</v>
      </c>
      <c r="D205" s="11"/>
      <c r="E205" s="12"/>
      <c r="F205" s="11"/>
      <c r="G205" s="11"/>
      <c r="H205" s="10"/>
      <c r="I205" s="13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4"/>
      <c r="AI205" s="15"/>
    </row>
    <row r="206" spans="1:35" s="2" customFormat="1" ht="18.75" thickBot="1">
      <c r="A206" s="7" t="str">
        <f>+IF(B206=0,"",SUBTOTAL(3,B$5:B206))</f>
        <v/>
      </c>
      <c r="B206" s="8"/>
      <c r="C206" s="9">
        <v>0</v>
      </c>
      <c r="D206" s="11"/>
      <c r="E206" s="12"/>
      <c r="F206" s="11"/>
      <c r="G206" s="11"/>
      <c r="H206" s="10"/>
      <c r="I206" s="13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4"/>
      <c r="AI206" s="15"/>
    </row>
    <row r="207" spans="1:35" s="2" customFormat="1" ht="18.75" thickBot="1">
      <c r="A207" s="7" t="str">
        <f>+IF(B207=0,"",SUBTOTAL(3,B$5:B207))</f>
        <v/>
      </c>
      <c r="B207" s="8"/>
      <c r="C207" s="9">
        <v>0</v>
      </c>
      <c r="D207" s="11"/>
      <c r="E207" s="12"/>
      <c r="F207" s="11"/>
      <c r="G207" s="11"/>
      <c r="H207" s="10"/>
      <c r="I207" s="13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4"/>
      <c r="AI207" s="15"/>
    </row>
    <row r="208" spans="1:35" s="2" customFormat="1" ht="18.75" thickBot="1">
      <c r="A208" s="7" t="str">
        <f>+IF(B208=0,"",SUBTOTAL(3,B$5:B208))</f>
        <v/>
      </c>
      <c r="B208" s="8"/>
      <c r="C208" s="9">
        <v>0</v>
      </c>
      <c r="D208" s="11"/>
      <c r="E208" s="12"/>
      <c r="F208" s="11"/>
      <c r="G208" s="11"/>
      <c r="H208" s="10"/>
      <c r="I208" s="13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4"/>
      <c r="AI208" s="15"/>
    </row>
    <row r="209" spans="1:35" s="2" customFormat="1" ht="18.75" thickBot="1">
      <c r="A209" s="7" t="str">
        <f>+IF(B209=0,"",SUBTOTAL(3,B$5:B209))</f>
        <v/>
      </c>
      <c r="B209" s="8"/>
      <c r="C209" s="9">
        <v>0</v>
      </c>
      <c r="D209" s="11"/>
      <c r="E209" s="12"/>
      <c r="F209" s="11"/>
      <c r="G209" s="11"/>
      <c r="H209" s="10"/>
      <c r="I209" s="13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4"/>
      <c r="AI209" s="15"/>
    </row>
    <row r="210" spans="1:35" s="2" customFormat="1" ht="18.75" thickBot="1">
      <c r="A210" s="7" t="str">
        <f>+IF(B210=0,"",SUBTOTAL(3,B$5:B210))</f>
        <v/>
      </c>
      <c r="B210" s="8"/>
      <c r="C210" s="9">
        <v>0</v>
      </c>
      <c r="D210" s="11"/>
      <c r="E210" s="12"/>
      <c r="F210" s="11"/>
      <c r="G210" s="11"/>
      <c r="H210" s="10"/>
      <c r="I210" s="13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4"/>
      <c r="AI210" s="15"/>
    </row>
    <row r="211" spans="1:35" s="2" customFormat="1" ht="18.75" thickBot="1">
      <c r="A211" s="7" t="str">
        <f>+IF(B211=0,"",SUBTOTAL(3,B$5:B211))</f>
        <v/>
      </c>
      <c r="B211" s="8"/>
      <c r="C211" s="9">
        <v>0</v>
      </c>
      <c r="D211" s="11"/>
      <c r="E211" s="12"/>
      <c r="F211" s="11"/>
      <c r="G211" s="11"/>
      <c r="H211" s="10"/>
      <c r="I211" s="13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4"/>
      <c r="AI211" s="15"/>
    </row>
    <row r="212" spans="1:35" s="2" customFormat="1" ht="18.75" thickBot="1">
      <c r="A212" s="7" t="str">
        <f>+IF(B212=0,"",SUBTOTAL(3,B$5:B212))</f>
        <v/>
      </c>
      <c r="B212" s="8"/>
      <c r="C212" s="9">
        <v>0</v>
      </c>
      <c r="D212" s="11"/>
      <c r="E212" s="12"/>
      <c r="F212" s="11"/>
      <c r="G212" s="11"/>
      <c r="H212" s="10"/>
      <c r="I212" s="13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4"/>
      <c r="AI212" s="15"/>
    </row>
    <row r="213" spans="1:35" s="2" customFormat="1" ht="18.75" thickBot="1">
      <c r="A213" s="7" t="str">
        <f>+IF(B213=0,"",SUBTOTAL(3,B$5:B213))</f>
        <v/>
      </c>
      <c r="B213" s="8"/>
      <c r="C213" s="9">
        <v>0</v>
      </c>
      <c r="D213" s="11"/>
      <c r="E213" s="12"/>
      <c r="F213" s="11"/>
      <c r="G213" s="11"/>
      <c r="H213" s="10"/>
      <c r="I213" s="13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4"/>
      <c r="AI213" s="15"/>
    </row>
    <row r="214" spans="1:35" s="2" customFormat="1" ht="18.75" thickBot="1">
      <c r="A214" s="7" t="str">
        <f>+IF(B214=0,"",SUBTOTAL(3,B$5:B214))</f>
        <v/>
      </c>
      <c r="B214" s="8"/>
      <c r="C214" s="9">
        <v>0</v>
      </c>
      <c r="D214" s="11"/>
      <c r="E214" s="12"/>
      <c r="F214" s="11"/>
      <c r="G214" s="11"/>
      <c r="H214" s="10"/>
      <c r="I214" s="13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4"/>
      <c r="AI214" s="15"/>
    </row>
    <row r="215" spans="1:35" s="2" customFormat="1" ht="18.75" thickBot="1">
      <c r="A215" s="7" t="str">
        <f>+IF(B215=0,"",SUBTOTAL(3,B$5:B215))</f>
        <v/>
      </c>
      <c r="B215" s="8"/>
      <c r="C215" s="9">
        <v>0</v>
      </c>
      <c r="D215" s="11"/>
      <c r="E215" s="12"/>
      <c r="F215" s="11"/>
      <c r="G215" s="11"/>
      <c r="H215" s="10"/>
      <c r="I215" s="13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4"/>
      <c r="AI215" s="15"/>
    </row>
    <row r="216" spans="1:35" s="2" customFormat="1" ht="18.75" thickBot="1">
      <c r="A216" s="7" t="str">
        <f>+IF(B216=0,"",SUBTOTAL(3,B$5:B216))</f>
        <v/>
      </c>
      <c r="B216" s="8"/>
      <c r="C216" s="9">
        <v>0</v>
      </c>
      <c r="D216" s="11"/>
      <c r="E216" s="12"/>
      <c r="F216" s="11"/>
      <c r="G216" s="11"/>
      <c r="H216" s="10"/>
      <c r="I216" s="13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4"/>
      <c r="AI216" s="15"/>
    </row>
    <row r="217" spans="1:35" s="2" customFormat="1" ht="18.75" thickBot="1">
      <c r="A217" s="7" t="str">
        <f>+IF(B217=0,"",SUBTOTAL(3,B$5:B217))</f>
        <v/>
      </c>
      <c r="B217" s="8"/>
      <c r="C217" s="9">
        <v>0</v>
      </c>
      <c r="D217" s="11"/>
      <c r="E217" s="12"/>
      <c r="F217" s="11"/>
      <c r="G217" s="11"/>
      <c r="H217" s="10"/>
      <c r="I217" s="13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4"/>
      <c r="AI217" s="15"/>
    </row>
    <row r="218" spans="1:35" s="2" customFormat="1" ht="18.75" thickBot="1">
      <c r="A218" s="7" t="str">
        <f>+IF(B218=0,"",SUBTOTAL(3,B$5:B218))</f>
        <v/>
      </c>
      <c r="B218" s="8"/>
      <c r="C218" s="9">
        <v>0</v>
      </c>
      <c r="D218" s="11"/>
      <c r="E218" s="12"/>
      <c r="F218" s="11"/>
      <c r="G218" s="11"/>
      <c r="H218" s="10"/>
      <c r="I218" s="13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4"/>
      <c r="AI218" s="15"/>
    </row>
    <row r="219" spans="1:35" s="2" customFormat="1" ht="18.75" thickBot="1">
      <c r="A219" s="7" t="str">
        <f>+IF(B219=0,"",SUBTOTAL(3,B$5:B219))</f>
        <v/>
      </c>
      <c r="B219" s="8"/>
      <c r="C219" s="9">
        <v>0</v>
      </c>
      <c r="D219" s="11"/>
      <c r="E219" s="12"/>
      <c r="F219" s="11"/>
      <c r="G219" s="11"/>
      <c r="H219" s="10"/>
      <c r="I219" s="13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4"/>
      <c r="AI219" s="15"/>
    </row>
    <row r="220" spans="1:35" s="2" customFormat="1" ht="18.75" thickBot="1">
      <c r="A220" s="7" t="str">
        <f>+IF(B220=0,"",SUBTOTAL(3,B$5:B220))</f>
        <v/>
      </c>
      <c r="B220" s="8"/>
      <c r="C220" s="9">
        <v>0</v>
      </c>
      <c r="D220" s="11"/>
      <c r="E220" s="12"/>
      <c r="F220" s="11"/>
      <c r="G220" s="11"/>
      <c r="H220" s="10"/>
      <c r="I220" s="13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4"/>
      <c r="AI220" s="15"/>
    </row>
    <row r="221" spans="1:35" s="2" customFormat="1" ht="18.75" thickBot="1">
      <c r="A221" s="7" t="str">
        <f>+IF(B221=0,"",SUBTOTAL(3,B$5:B221))</f>
        <v/>
      </c>
      <c r="B221" s="8"/>
      <c r="C221" s="9">
        <v>0</v>
      </c>
      <c r="D221" s="11"/>
      <c r="E221" s="12"/>
      <c r="F221" s="11"/>
      <c r="G221" s="11"/>
      <c r="H221" s="10"/>
      <c r="I221" s="13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4"/>
      <c r="AI221" s="15"/>
    </row>
    <row r="222" spans="1:35" s="2" customFormat="1" ht="18.75" thickBot="1">
      <c r="A222" s="7" t="str">
        <f>+IF(B222=0,"",SUBTOTAL(3,B$5:B222))</f>
        <v/>
      </c>
      <c r="B222" s="8"/>
      <c r="C222" s="9">
        <v>0</v>
      </c>
      <c r="D222" s="11"/>
      <c r="E222" s="12"/>
      <c r="F222" s="11"/>
      <c r="G222" s="11"/>
      <c r="H222" s="10"/>
      <c r="I222" s="13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4"/>
      <c r="AI222" s="15"/>
    </row>
    <row r="223" spans="1:35" s="2" customFormat="1" ht="18.75" thickBot="1">
      <c r="A223" s="7" t="str">
        <f>+IF(B223=0,"",SUBTOTAL(3,B$5:B223))</f>
        <v/>
      </c>
      <c r="B223" s="8"/>
      <c r="C223" s="9">
        <v>0</v>
      </c>
      <c r="D223" s="11"/>
      <c r="E223" s="12"/>
      <c r="F223" s="11"/>
      <c r="G223" s="11"/>
      <c r="H223" s="10"/>
      <c r="I223" s="13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4"/>
      <c r="AI223" s="15"/>
    </row>
    <row r="224" spans="1:35" s="2" customFormat="1" ht="18.75" thickBot="1">
      <c r="A224" s="7" t="str">
        <f>+IF(B224=0,"",SUBTOTAL(3,B$5:B224))</f>
        <v/>
      </c>
      <c r="B224" s="8"/>
      <c r="C224" s="9">
        <v>0</v>
      </c>
      <c r="D224" s="11"/>
      <c r="E224" s="12"/>
      <c r="F224" s="11"/>
      <c r="G224" s="11"/>
      <c r="H224" s="10"/>
      <c r="I224" s="13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4"/>
      <c r="AI224" s="15"/>
    </row>
    <row r="225" spans="1:35" s="2" customFormat="1" ht="18.75" thickBot="1">
      <c r="A225" s="7" t="str">
        <f>+IF(B225=0,"",SUBTOTAL(3,B$5:B225))</f>
        <v/>
      </c>
      <c r="B225" s="8"/>
      <c r="C225" s="9">
        <v>0</v>
      </c>
      <c r="D225" s="11"/>
      <c r="E225" s="12"/>
      <c r="F225" s="11"/>
      <c r="G225" s="11"/>
      <c r="H225" s="10"/>
      <c r="I225" s="13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4"/>
      <c r="AI225" s="15"/>
    </row>
    <row r="226" spans="1:35" s="2" customFormat="1" ht="18.75" thickBot="1">
      <c r="A226" s="7" t="str">
        <f>+IF(B226=0,"",SUBTOTAL(3,B$5:B226))</f>
        <v/>
      </c>
      <c r="B226" s="8"/>
      <c r="C226" s="9">
        <v>0</v>
      </c>
      <c r="D226" s="11"/>
      <c r="E226" s="12"/>
      <c r="F226" s="11"/>
      <c r="G226" s="11"/>
      <c r="H226" s="10"/>
      <c r="I226" s="13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4"/>
      <c r="AI226" s="15"/>
    </row>
    <row r="227" spans="1:35" s="2" customFormat="1" ht="18.75" thickBot="1">
      <c r="A227" s="7" t="str">
        <f>+IF(B227=0,"",SUBTOTAL(3,B$5:B227))</f>
        <v/>
      </c>
      <c r="B227" s="8"/>
      <c r="C227" s="9">
        <v>0</v>
      </c>
      <c r="D227" s="11"/>
      <c r="E227" s="12"/>
      <c r="F227" s="11"/>
      <c r="G227" s="11"/>
      <c r="H227" s="10"/>
      <c r="I227" s="13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4"/>
      <c r="AI227" s="15"/>
    </row>
    <row r="228" spans="1:35" s="2" customFormat="1" ht="18.75" thickBot="1">
      <c r="A228" s="7" t="str">
        <f>+IF(B228=0,"",SUBTOTAL(3,B$5:B228))</f>
        <v/>
      </c>
      <c r="B228" s="8"/>
      <c r="C228" s="9">
        <v>0</v>
      </c>
      <c r="D228" s="11"/>
      <c r="E228" s="12"/>
      <c r="F228" s="11"/>
      <c r="G228" s="11"/>
      <c r="H228" s="10"/>
      <c r="I228" s="13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4"/>
      <c r="AI228" s="15"/>
    </row>
    <row r="229" spans="1:35" s="2" customFormat="1" ht="18.75" thickBot="1">
      <c r="A229" s="7" t="str">
        <f>+IF(B229=0,"",SUBTOTAL(3,B$5:B229))</f>
        <v/>
      </c>
      <c r="B229" s="8"/>
      <c r="C229" s="9">
        <v>0</v>
      </c>
      <c r="D229" s="11"/>
      <c r="E229" s="12"/>
      <c r="F229" s="11"/>
      <c r="G229" s="11"/>
      <c r="H229" s="10"/>
      <c r="I229" s="13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4"/>
      <c r="AI229" s="15"/>
    </row>
    <row r="230" spans="1:35" s="2" customFormat="1" ht="18.75" thickBot="1">
      <c r="A230" s="7" t="str">
        <f>+IF(B230=0,"",SUBTOTAL(3,B$5:B230))</f>
        <v/>
      </c>
      <c r="B230" s="8"/>
      <c r="C230" s="9">
        <v>0</v>
      </c>
      <c r="D230" s="11"/>
      <c r="E230" s="12"/>
      <c r="F230" s="11"/>
      <c r="G230" s="11"/>
      <c r="H230" s="10"/>
      <c r="I230" s="13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4"/>
      <c r="AI230" s="15"/>
    </row>
    <row r="231" spans="1:35" s="2" customFormat="1" ht="18.75" thickBot="1">
      <c r="A231" s="7" t="str">
        <f>+IF(B231=0,"",SUBTOTAL(3,B$5:B231))</f>
        <v/>
      </c>
      <c r="B231" s="8"/>
      <c r="C231" s="9">
        <v>0</v>
      </c>
      <c r="D231" s="11"/>
      <c r="E231" s="12"/>
      <c r="F231" s="11"/>
      <c r="G231" s="11"/>
      <c r="H231" s="10"/>
      <c r="I231" s="13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4"/>
      <c r="AI231" s="15"/>
    </row>
    <row r="232" spans="1:35" s="2" customFormat="1" ht="18.75" thickBot="1">
      <c r="A232" s="7" t="str">
        <f>+IF(B232=0,"",SUBTOTAL(3,B$5:B232))</f>
        <v/>
      </c>
      <c r="B232" s="8"/>
      <c r="C232" s="9">
        <v>0</v>
      </c>
      <c r="D232" s="11"/>
      <c r="E232" s="12"/>
      <c r="F232" s="11"/>
      <c r="G232" s="11"/>
      <c r="H232" s="10"/>
      <c r="I232" s="13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4"/>
      <c r="AI232" s="15"/>
    </row>
    <row r="233" spans="1:35" s="2" customFormat="1" ht="18.75" thickBot="1">
      <c r="A233" s="7" t="str">
        <f>+IF(B233=0,"",SUBTOTAL(3,B$5:B233))</f>
        <v/>
      </c>
      <c r="B233" s="8"/>
      <c r="C233" s="9">
        <v>0</v>
      </c>
      <c r="D233" s="11"/>
      <c r="E233" s="12"/>
      <c r="F233" s="11"/>
      <c r="G233" s="11"/>
      <c r="H233" s="10"/>
      <c r="I233" s="13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4"/>
      <c r="AI233" s="15"/>
    </row>
    <row r="234" spans="1:35" s="2" customFormat="1" ht="18.75" thickBot="1">
      <c r="A234" s="7" t="str">
        <f>+IF(B234=0,"",SUBTOTAL(3,B$5:B234))</f>
        <v/>
      </c>
      <c r="B234" s="8"/>
      <c r="C234" s="9">
        <v>0</v>
      </c>
      <c r="D234" s="11"/>
      <c r="E234" s="12"/>
      <c r="F234" s="11"/>
      <c r="G234" s="11"/>
      <c r="H234" s="10"/>
      <c r="I234" s="13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4"/>
      <c r="AI234" s="15"/>
    </row>
    <row r="235" spans="1:35" s="2" customFormat="1" ht="18.75" thickBot="1">
      <c r="A235" s="7" t="str">
        <f>+IF(B235=0,"",SUBTOTAL(3,B$5:B235))</f>
        <v/>
      </c>
      <c r="B235" s="8"/>
      <c r="C235" s="9">
        <v>0</v>
      </c>
      <c r="D235" s="11"/>
      <c r="E235" s="12"/>
      <c r="F235" s="11"/>
      <c r="G235" s="11"/>
      <c r="H235" s="10"/>
      <c r="I235" s="13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4"/>
      <c r="AI235" s="15"/>
    </row>
    <row r="236" spans="1:35" s="2" customFormat="1" ht="18.75" thickBot="1">
      <c r="A236" s="7" t="str">
        <f>+IF(B236=0,"",SUBTOTAL(3,B$5:B236))</f>
        <v/>
      </c>
      <c r="B236" s="8"/>
      <c r="C236" s="9">
        <v>0</v>
      </c>
      <c r="D236" s="11"/>
      <c r="E236" s="12"/>
      <c r="F236" s="11"/>
      <c r="G236" s="11"/>
      <c r="H236" s="10"/>
      <c r="I236" s="13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4"/>
      <c r="AI236" s="15"/>
    </row>
    <row r="237" spans="1:35" s="2" customFormat="1" ht="18.75" thickBot="1">
      <c r="A237" s="7" t="str">
        <f>+IF(B237=0,"",SUBTOTAL(3,B$5:B237))</f>
        <v/>
      </c>
      <c r="B237" s="8"/>
      <c r="C237" s="9">
        <v>0</v>
      </c>
      <c r="D237" s="11"/>
      <c r="E237" s="12"/>
      <c r="F237" s="11"/>
      <c r="G237" s="11"/>
      <c r="H237" s="10"/>
      <c r="I237" s="13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4"/>
      <c r="AI237" s="15"/>
    </row>
    <row r="238" spans="1:35" s="2" customFormat="1" ht="18.75" thickBot="1">
      <c r="A238" s="7" t="str">
        <f>+IF(B238=0,"",SUBTOTAL(3,B$5:B238))</f>
        <v/>
      </c>
      <c r="B238" s="8"/>
      <c r="C238" s="9">
        <v>0</v>
      </c>
      <c r="D238" s="11"/>
      <c r="E238" s="12"/>
      <c r="F238" s="11"/>
      <c r="G238" s="11"/>
      <c r="H238" s="10"/>
      <c r="I238" s="13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4"/>
      <c r="AI238" s="15"/>
    </row>
    <row r="239" spans="1:35" s="2" customFormat="1" ht="18.75" thickBot="1">
      <c r="A239" s="7" t="str">
        <f>+IF(B239=0,"",SUBTOTAL(3,B$5:B239))</f>
        <v/>
      </c>
      <c r="B239" s="8"/>
      <c r="C239" s="9">
        <v>0</v>
      </c>
      <c r="D239" s="11"/>
      <c r="E239" s="12"/>
      <c r="F239" s="11"/>
      <c r="G239" s="11"/>
      <c r="H239" s="10"/>
      <c r="I239" s="13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4"/>
      <c r="AI239" s="15"/>
    </row>
    <row r="240" spans="1:35" s="2" customFormat="1" ht="18.75" thickBot="1">
      <c r="A240" s="7" t="str">
        <f>+IF(B240=0,"",SUBTOTAL(3,B$5:B240))</f>
        <v/>
      </c>
      <c r="B240" s="8"/>
      <c r="C240" s="9">
        <v>0</v>
      </c>
      <c r="D240" s="11"/>
      <c r="E240" s="12"/>
      <c r="F240" s="11"/>
      <c r="G240" s="11"/>
      <c r="H240" s="10"/>
      <c r="I240" s="13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4"/>
      <c r="AI240" s="15"/>
    </row>
    <row r="241" spans="1:41" s="2" customFormat="1" ht="18.75" thickBot="1">
      <c r="A241" s="7" t="str">
        <f>+IF(B241=0,"",SUBTOTAL(3,B$5:B241))</f>
        <v/>
      </c>
      <c r="B241" s="8"/>
      <c r="C241" s="9">
        <v>0</v>
      </c>
      <c r="D241" s="11"/>
      <c r="E241" s="12"/>
      <c r="F241" s="11"/>
      <c r="G241" s="11"/>
      <c r="H241" s="10"/>
      <c r="I241" s="13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4"/>
      <c r="AI241" s="15"/>
    </row>
    <row r="242" spans="1:41" s="2" customFormat="1" ht="18.75" thickBot="1">
      <c r="A242" s="7" t="str">
        <f>+IF(B242=0,"",SUBTOTAL(3,B$5:B242))</f>
        <v/>
      </c>
      <c r="B242" s="8"/>
      <c r="C242" s="9">
        <v>0</v>
      </c>
      <c r="D242" s="11"/>
      <c r="E242" s="12"/>
      <c r="F242" s="11"/>
      <c r="G242" s="11"/>
      <c r="H242" s="10"/>
      <c r="I242" s="13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4"/>
      <c r="AI242" s="15"/>
    </row>
    <row r="243" spans="1:41" s="2" customFormat="1" ht="18.75" thickBot="1">
      <c r="A243" s="7" t="str">
        <f>+IF(B243=0,"",SUBTOTAL(3,B$5:B243))</f>
        <v/>
      </c>
      <c r="B243" s="8"/>
      <c r="C243" s="9">
        <v>0</v>
      </c>
      <c r="D243" s="11"/>
      <c r="E243" s="12"/>
      <c r="F243" s="11"/>
      <c r="G243" s="11"/>
      <c r="H243" s="10"/>
      <c r="I243" s="13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4"/>
      <c r="AI243" s="15"/>
    </row>
    <row r="244" spans="1:41" s="2" customFormat="1" ht="18.75" thickBot="1">
      <c r="A244" s="7" t="str">
        <f>+IF(B244=0,"",SUBTOTAL(3,B$5:B244))</f>
        <v/>
      </c>
      <c r="B244" s="8"/>
      <c r="C244" s="9">
        <v>0</v>
      </c>
      <c r="D244" s="11"/>
      <c r="E244" s="12"/>
      <c r="F244" s="11"/>
      <c r="G244" s="11"/>
      <c r="H244" s="10"/>
      <c r="I244" s="13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4"/>
      <c r="AI244" s="15"/>
    </row>
    <row r="245" spans="1:41" s="2" customFormat="1" ht="18.75" thickBot="1">
      <c r="A245" s="16" t="str">
        <f>+IF(B245=0,"",SUBTOTAL(3,B$5:B245))</f>
        <v/>
      </c>
      <c r="B245" s="8"/>
      <c r="C245" s="9">
        <v>0</v>
      </c>
      <c r="D245" s="17"/>
      <c r="E245" s="18"/>
      <c r="F245" s="19"/>
      <c r="G245" s="19"/>
      <c r="H245" s="20"/>
      <c r="I245" s="21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2"/>
      <c r="AI245" s="23"/>
    </row>
    <row r="246" spans="1:41" s="2" customFormat="1" ht="19.5" thickTop="1" thickBot="1">
      <c r="A246" s="40" t="s">
        <v>10</v>
      </c>
      <c r="B246" s="41"/>
      <c r="C246" s="24" t="s">
        <v>7</v>
      </c>
      <c r="D246" s="25"/>
      <c r="E246" s="26"/>
      <c r="F246" s="27"/>
      <c r="G246" s="27"/>
      <c r="H246" s="28"/>
      <c r="I246" s="29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30"/>
      <c r="AI246" s="31"/>
    </row>
    <row r="247" spans="1:41" s="2" customFormat="1" ht="19.5" thickTop="1" thickBot="1">
      <c r="A247" s="40" t="s">
        <v>10</v>
      </c>
      <c r="B247" s="41"/>
      <c r="C247" s="24" t="s">
        <v>8</v>
      </c>
      <c r="D247" s="25"/>
      <c r="E247" s="26"/>
      <c r="F247" s="27"/>
      <c r="G247" s="27"/>
      <c r="H247" s="28"/>
      <c r="I247" s="29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30"/>
      <c r="AI247" s="31"/>
    </row>
    <row r="248" spans="1:41" s="2" customFormat="1" ht="19.5" thickTop="1" thickBot="1">
      <c r="A248" s="40" t="s">
        <v>10</v>
      </c>
      <c r="B248" s="41"/>
      <c r="C248" s="24" t="s">
        <v>9</v>
      </c>
      <c r="D248" s="25"/>
      <c r="E248" s="26"/>
      <c r="F248" s="27"/>
      <c r="G248" s="27"/>
      <c r="H248" s="28"/>
      <c r="I248" s="29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30"/>
      <c r="AI248" s="31"/>
    </row>
    <row r="249" spans="1:41" s="2" customFormat="1" ht="19.5" thickTop="1" thickBot="1">
      <c r="A249" s="40" t="s">
        <v>10</v>
      </c>
      <c r="B249" s="41"/>
      <c r="C249" s="24" t="s">
        <v>11</v>
      </c>
      <c r="D249" s="25"/>
      <c r="E249" s="26"/>
      <c r="F249" s="27"/>
      <c r="G249" s="27"/>
      <c r="H249" s="28"/>
      <c r="I249" s="29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30"/>
      <c r="AI249" s="31"/>
    </row>
    <row r="250" spans="1:41" s="33" customFormat="1" ht="13.5" thickTop="1">
      <c r="A250" s="32" t="str">
        <f>+IF(C250=0,"",SUBTOTAL(3,C$5:C250))</f>
        <v/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</row>
    <row r="251" spans="1:41" s="33" customForma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</row>
    <row r="252" spans="1:41" s="33" customForma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</row>
    <row r="253" spans="1:41" s="33" customForma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</row>
    <row r="254" spans="1:41" s="33" customForma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</row>
    <row r="255" spans="1:41" s="33" customForma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</row>
    <row r="256" spans="1:41" s="33" customForma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</row>
    <row r="257" spans="1:41" s="33" customForma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</row>
    <row r="258" spans="1:41" s="33" customForma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</row>
    <row r="259" spans="1:41" s="33" customForma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</row>
    <row r="260" spans="1:41" s="33" customForma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</row>
    <row r="261" spans="1:41" s="33" customForma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</row>
    <row r="262" spans="1:41" s="33" customForma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</row>
    <row r="263" spans="1:41" s="33" customForma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</row>
    <row r="264" spans="1:41" s="33" customForma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</row>
    <row r="265" spans="1:41" s="33" customForma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</row>
    <row r="266" spans="1:41" s="33" customForma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</row>
    <row r="267" spans="1:41" s="33" customForma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</row>
    <row r="268" spans="1:41" s="33" customForma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</row>
    <row r="269" spans="1:41" s="33" customForma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</row>
    <row r="270" spans="1:41" s="33" customForma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</row>
    <row r="271" spans="1:41" s="33" customForma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</row>
    <row r="272" spans="1:41" s="33" customForma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</row>
    <row r="273" spans="1:41" s="33" customForma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</row>
    <row r="274" spans="1:41" s="33" customFormat="1">
      <c r="A274" s="32"/>
      <c r="B274" s="32"/>
      <c r="C274" s="32"/>
      <c r="D274" s="32"/>
      <c r="E274" s="32"/>
      <c r="F274" s="32"/>
      <c r="G274" s="32"/>
      <c r="H274" s="32"/>
      <c r="I274" s="35"/>
      <c r="J274" s="35"/>
      <c r="K274" s="35"/>
      <c r="L274" s="35"/>
      <c r="M274" s="35"/>
      <c r="N274" s="35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</row>
    <row r="275" spans="1:41" s="33" customFormat="1" ht="14.25">
      <c r="A275" s="32"/>
      <c r="B275" s="32"/>
      <c r="C275" s="32"/>
      <c r="D275" s="32"/>
      <c r="E275" s="32"/>
      <c r="F275" s="32"/>
      <c r="G275" s="32"/>
      <c r="H275" s="32"/>
      <c r="I275" t="str">
        <f ca="1">IF(L275=M275,"  "&amp;K275,IF(M275=N275," كل الفصول"," بعض الفصول"))</f>
        <v xml:space="preserve"> بعض الفصول</v>
      </c>
      <c r="J275"/>
      <c r="K275" t="str">
        <f ca="1">INDEX($C:$C,INDEX(4^8-MAX((INDEX(SUBTOTAL(103,OFFSET($C$6:$C$1007,ROW($C$6:$C$1007)-ROW($C$6),0,1,1))&gt;0,0,0))*(4^8-ROW($C$6:$C$1007))),0),0)</f>
        <v>1 / 2</v>
      </c>
      <c r="L275">
        <f ca="1">SUMPRODUCT((SUBTOTAL(103,OFFSET($C$6:$C$1007,ROW($C$6:$C$1007)-ROW($C$6),0,1,1))&gt;0)*($C$6:$C$1007=K275))</f>
        <v>57</v>
      </c>
      <c r="M275">
        <f ca="1">SUMPRODUCT(--(SUBTOTAL(103,OFFSET($C$6:$C$1007,ROW($C$6:$C$1007)-ROW($C$6),0,1,1))&gt;0))</f>
        <v>244</v>
      </c>
      <c r="N275" s="36">
        <f>COUNTIF($C$6:$C$1007,"*")</f>
        <v>160</v>
      </c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</row>
    <row r="276" spans="1:41" s="33" customForma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</row>
    <row r="277" spans="1:41" s="33" customForma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</row>
    <row r="278" spans="1:41" s="33" customForma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</row>
    <row r="279" spans="1:41" s="33" customForma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</row>
    <row r="280" spans="1:41" s="33" customForma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</row>
    <row r="281" spans="1:41" s="33" customForma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</row>
    <row r="282" spans="1:41" s="33" customForma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</row>
    <row r="283" spans="1:41" s="33" customForma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</row>
    <row r="284" spans="1:41" s="33" customForma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</row>
    <row r="285" spans="1:41" s="33" customForma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</row>
    <row r="286" spans="1:41" s="33" customForma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</row>
    <row r="287" spans="1:41" s="33" customForma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</row>
    <row r="288" spans="1:41" s="33" customForma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</row>
    <row r="289" spans="1:41" s="33" customForma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</row>
    <row r="290" spans="1:41" s="33" customForma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</row>
    <row r="291" spans="1:41" s="33" customForma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</row>
    <row r="292" spans="1:41" s="33" customForma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</row>
    <row r="293" spans="1:41" s="33" customForma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</row>
    <row r="294" spans="1:41" s="33" customForma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</row>
    <row r="295" spans="1:41" s="33" customForma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</row>
    <row r="296" spans="1:41" s="33" customForma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</row>
    <row r="297" spans="1:41" s="33" customForma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</row>
    <row r="298" spans="1:41" s="33" customForma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</row>
    <row r="299" spans="1:41" s="33" customForma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</row>
    <row r="300" spans="1:41" s="33" customForma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</row>
    <row r="301" spans="1:41" s="33" customForma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</row>
    <row r="302" spans="1:41" s="33" customForma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</row>
    <row r="303" spans="1:41" s="33" customForma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</row>
    <row r="304" spans="1:41" s="33" customForma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</row>
    <row r="305" spans="1:41" s="33" customForma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</row>
    <row r="306" spans="1:41" s="33" customForma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</row>
    <row r="307" spans="1:41" s="33" customForma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</row>
    <row r="308" spans="1:41" s="33" customForma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</row>
    <row r="309" spans="1:41" s="33" customForma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</row>
    <row r="310" spans="1:41" s="33" customForma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</row>
    <row r="311" spans="1:41" s="33" customForma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</row>
    <row r="312" spans="1:41" s="33" customForma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</row>
    <row r="313" spans="1:41" s="33" customForma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</row>
    <row r="314" spans="1:41" s="33" customForma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</row>
    <row r="315" spans="1:41" s="33" customForma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</row>
    <row r="316" spans="1:41" s="33" customForma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</row>
    <row r="317" spans="1:41" s="33" customForma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</row>
    <row r="318" spans="1:41" s="33" customForma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</row>
    <row r="319" spans="1:41" s="33" customForma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</row>
    <row r="320" spans="1:41" s="33" customForma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</row>
    <row r="321" spans="1:41" s="33" customForma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</row>
    <row r="322" spans="1:41" s="33" customForma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</row>
    <row r="323" spans="1:41" s="33" customForma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</row>
    <row r="324" spans="1:41" s="33" customForma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</row>
    <row r="325" spans="1:41" s="33" customForma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</row>
    <row r="326" spans="1:41" s="33" customForma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</row>
    <row r="327" spans="1:41" s="33" customForma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</row>
    <row r="328" spans="1:41" s="33" customForma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</row>
    <row r="329" spans="1:41" s="33" customForma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</row>
    <row r="330" spans="1:41" s="33" customForma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</row>
    <row r="331" spans="1:41" s="33" customForma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</row>
    <row r="332" spans="1:41" s="33" customForma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</row>
    <row r="333" spans="1:41" s="33" customForma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</row>
    <row r="334" spans="1:41" s="33" customForma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</row>
    <row r="335" spans="1:41" s="33" customForma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</row>
    <row r="336" spans="1:41" s="33" customForma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</row>
    <row r="337" spans="1:41" s="33" customForma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</row>
    <row r="338" spans="1:41" s="33" customForma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</row>
    <row r="339" spans="1:41" s="33" customForma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</row>
    <row r="340" spans="1:41" s="33" customForma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</row>
    <row r="341" spans="1:41" s="33" customForma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</row>
    <row r="342" spans="1:41" s="33" customForma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</row>
    <row r="343" spans="1:41" s="34" customForma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</row>
    <row r="344" spans="1:41" s="34" customForma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</row>
    <row r="345" spans="1:41" s="34" customForma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</row>
    <row r="346" spans="1:41" s="34" customForma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</row>
    <row r="347" spans="1:41" s="34" customForma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</row>
    <row r="348" spans="1:41" s="34" customForma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</row>
    <row r="349" spans="1:41" s="34" customForma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</row>
    <row r="350" spans="1:41" s="34" customForma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</row>
    <row r="351" spans="1:41" s="34" customForma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</row>
    <row r="352" spans="1:41" s="34" customForma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</row>
    <row r="353" spans="1:41" s="34" customForma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</row>
    <row r="354" spans="1:41" s="34" customForma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</row>
    <row r="355" spans="1:41" s="34" customForma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</row>
    <row r="356" spans="1:41" s="34" customForma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</row>
    <row r="357" spans="1:41" s="34" customForma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</row>
    <row r="358" spans="1:41" s="34" customForma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</row>
    <row r="359" spans="1:41" s="34" customForma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</row>
    <row r="360" spans="1:41" s="34" customForma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</row>
    <row r="361" spans="1:41" s="34" customForma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</row>
    <row r="362" spans="1:41" s="34" customForma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</row>
    <row r="363" spans="1:41" s="34" customForma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</row>
    <row r="364" spans="1:41" s="34" customForma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</row>
    <row r="365" spans="1:41" s="34" customForma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</row>
    <row r="366" spans="1:41" s="34" customForma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</row>
    <row r="367" spans="1:41" s="34" customForma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</row>
    <row r="368" spans="1:41" s="34" customForma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</row>
    <row r="369" spans="1:41" s="34" customForma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</row>
    <row r="370" spans="1:41" s="34" customForma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</row>
    <row r="371" spans="1:41" s="34" customForma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</row>
    <row r="372" spans="1:41" s="34" customForma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</row>
    <row r="373" spans="1:41" s="34" customForma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</row>
    <row r="374" spans="1:41" s="34" customForma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</row>
    <row r="375" spans="1:41" s="34" customForma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</row>
    <row r="376" spans="1:41" s="34" customForma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</row>
    <row r="377" spans="1:41" s="34" customForma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</row>
    <row r="378" spans="1:41" s="34" customForma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</row>
    <row r="379" spans="1:41" s="34" customForma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</row>
    <row r="380" spans="1:41" s="34" customForma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</row>
    <row r="381" spans="1:41" s="34" customForma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</row>
    <row r="382" spans="1:41" s="34" customForma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</row>
    <row r="383" spans="1:41" s="34" customForma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</row>
    <row r="384" spans="1:41" s="34" customForma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</row>
    <row r="385" spans="1:41" s="34" customForma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</row>
    <row r="386" spans="1:41" s="34" customForma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</row>
    <row r="387" spans="1:41" s="34" customForma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</row>
    <row r="388" spans="1:41" s="34" customForma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</row>
    <row r="389" spans="1:41" s="34" customForma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</row>
    <row r="390" spans="1:41" s="34" customForma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</row>
    <row r="391" spans="1:41" s="34" customForma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</row>
    <row r="392" spans="1:41" s="34" customForma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</row>
    <row r="393" spans="1:41" s="34" customForma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</row>
    <row r="394" spans="1:41" s="34" customForma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</row>
    <row r="395" spans="1:41" s="34" customForma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</row>
    <row r="396" spans="1:41" s="34" customForma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</row>
    <row r="397" spans="1:41" s="34" customForma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</row>
    <row r="398" spans="1:41" s="34" customForma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</row>
    <row r="399" spans="1:41" s="34" customForma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</row>
    <row r="400" spans="1:41" s="34" customForma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</row>
    <row r="401" spans="1:41" s="34" customForma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</row>
    <row r="402" spans="1:41" s="34" customForma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</row>
    <row r="403" spans="1:41" s="34" customForma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</row>
    <row r="404" spans="1:41" s="34" customForma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</row>
    <row r="405" spans="1:41" s="34" customForma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</row>
    <row r="406" spans="1:41" s="34" customForma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</row>
    <row r="407" spans="1:41" s="34" customForma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</row>
    <row r="408" spans="1:41" s="34" customForma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</row>
    <row r="409" spans="1:41" s="34" customForma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</row>
    <row r="410" spans="1:41" s="34" customForma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</row>
    <row r="411" spans="1:41" s="34" customForma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</row>
    <row r="412" spans="1:41" s="34" customForma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</row>
    <row r="413" spans="1:41" s="34" customForma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</row>
    <row r="414" spans="1:41" s="34" customForma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</row>
    <row r="415" spans="1:41" s="34" customForma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</row>
    <row r="416" spans="1:41" s="34" customForma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</row>
    <row r="417" spans="1:41" s="34" customForma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</row>
    <row r="418" spans="1:41" s="34" customForma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</row>
    <row r="419" spans="1:41" s="34" customForma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</row>
    <row r="420" spans="1:41" s="34" customForma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</row>
    <row r="421" spans="1:41" s="34" customForma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</row>
    <row r="422" spans="1:41" s="34" customForma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</row>
    <row r="423" spans="1:41" s="34" customForma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</row>
    <row r="424" spans="1:41" s="34" customForma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</row>
    <row r="425" spans="1:41" s="34" customForma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</row>
    <row r="426" spans="1:41" s="34" customForma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</row>
    <row r="427" spans="1:41" s="34" customForma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</row>
    <row r="428" spans="1:41" s="34" customForma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</row>
    <row r="429" spans="1:41" s="34" customForma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</row>
    <row r="430" spans="1:41" s="34" customForma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</row>
    <row r="431" spans="1:41" s="34" customForma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</row>
    <row r="432" spans="1:41" s="34" customForma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</row>
    <row r="433" spans="1:41" s="34" customForma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</row>
    <row r="434" spans="1:41" s="34" customForma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</row>
    <row r="435" spans="1:41" s="34" customForma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</row>
    <row r="436" spans="1:41" s="34" customForma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</row>
    <row r="437" spans="1:41" s="34" customForma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</row>
    <row r="438" spans="1:41" s="34" customForma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</row>
    <row r="439" spans="1:41" s="34" customForma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</row>
    <row r="440" spans="1:41" s="34" customForma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</row>
    <row r="441" spans="1:41" s="34" customForma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</row>
    <row r="442" spans="1:41" s="34" customForma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</row>
    <row r="443" spans="1:41" s="34" customForma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</row>
    <row r="444" spans="1:41" s="34" customForma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</row>
    <row r="445" spans="1:41" s="34" customForma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</row>
    <row r="446" spans="1:41" s="34" customForma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</row>
    <row r="447" spans="1:41" s="34" customForma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</row>
    <row r="448" spans="1:41" s="34" customForma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</row>
    <row r="449" spans="1:41" s="34" customForma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</row>
    <row r="450" spans="1:41" s="34" customForma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</row>
    <row r="451" spans="1:41" s="34" customForma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</row>
    <row r="452" spans="1:41" s="34" customForma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</row>
    <row r="453" spans="1:41" s="34" customForma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</row>
    <row r="454" spans="1:41" s="34" customForma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</row>
    <row r="455" spans="1:41" s="34" customForma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</row>
    <row r="456" spans="1:41" s="34" customForma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</row>
    <row r="457" spans="1:41" s="34" customForma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</row>
    <row r="458" spans="1:41" s="34" customForma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</row>
    <row r="459" spans="1:41" s="34" customForma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</row>
    <row r="460" spans="1:41" s="34" customForma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</row>
    <row r="461" spans="1:41" s="34" customForma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</row>
    <row r="462" spans="1:41" s="34" customForma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</row>
    <row r="463" spans="1:41" s="34" customForma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</row>
    <row r="464" spans="1:41" s="34" customForma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</row>
    <row r="465" spans="1:41" s="34" customForma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</row>
    <row r="466" spans="1:41" s="34" customForma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</row>
    <row r="467" spans="1:41" s="34" customForma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</row>
    <row r="468" spans="1:41" s="34" customFormat="1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</row>
    <row r="469" spans="1:41" s="34" customFormat="1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</row>
    <row r="470" spans="1:41" s="34" customFormat="1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</row>
    <row r="471" spans="1:41" s="34" customFormat="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</row>
    <row r="472" spans="1:41" s="34" customFormat="1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</row>
    <row r="473" spans="1:41" s="34" customFormat="1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</row>
    <row r="474" spans="1:41" s="34" customFormat="1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</row>
    <row r="475" spans="1:41" s="34" customFormat="1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</row>
    <row r="476" spans="1:41" s="34" customForma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</row>
    <row r="477" spans="1:41" s="34" customFormat="1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</row>
    <row r="478" spans="1:41" s="34" customFormat="1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</row>
    <row r="479" spans="1:41" s="34" customFormat="1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</row>
    <row r="480" spans="1:41" s="34" customFormat="1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</row>
    <row r="481" spans="1:41" s="34" customFormat="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</row>
    <row r="482" spans="1:41" s="34" customFormat="1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</row>
    <row r="483" spans="1:41" s="34" customFormat="1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</row>
    <row r="484" spans="1:41" s="34" customFormat="1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</row>
    <row r="485" spans="1:41" s="34" customFormat="1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</row>
    <row r="486" spans="1:41" s="34" customFormat="1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</row>
    <row r="487" spans="1:41" s="34" customFormat="1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</row>
    <row r="488" spans="1:41" s="34" customFormat="1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</row>
    <row r="489" spans="1:41" s="34" customFormat="1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</row>
    <row r="490" spans="1:41" s="34" customFormat="1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</row>
    <row r="491" spans="1:41" s="34" customFormat="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</row>
    <row r="492" spans="1:41" s="34" customFormat="1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</row>
    <row r="493" spans="1:41" s="34" customFormat="1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</row>
    <row r="494" spans="1:41" s="34" customFormat="1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</row>
    <row r="495" spans="1:41" s="34" customFormat="1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</row>
    <row r="496" spans="1:41" s="34" customFormat="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</row>
    <row r="497" spans="1:41" s="34" customFormat="1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</row>
    <row r="498" spans="1:41" s="34" customFormat="1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</row>
    <row r="499" spans="1:41" s="34" customFormat="1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</row>
    <row r="500" spans="1:41" s="34" customFormat="1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</row>
    <row r="501" spans="1:41" s="34" customFormat="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</row>
    <row r="502" spans="1:41" s="34" customFormat="1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</row>
    <row r="503" spans="1:41" s="34" customFormat="1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</row>
    <row r="504" spans="1:41" s="34" customFormat="1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</row>
    <row r="505" spans="1:41" s="34" customFormat="1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</row>
    <row r="506" spans="1:41" s="34" customFormat="1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</row>
    <row r="507" spans="1:41" s="34" customFormat="1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</row>
    <row r="508" spans="1:41" s="34" customFormat="1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</row>
    <row r="509" spans="1:41" s="34" customFormat="1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</row>
    <row r="510" spans="1:41" s="34" customFormat="1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</row>
    <row r="511" spans="1:41" s="34" customFormat="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</row>
    <row r="512" spans="1:41" s="34" customFormat="1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</row>
    <row r="513" spans="1:41" s="34" customFormat="1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</row>
    <row r="514" spans="1:41" s="34" customFormat="1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</row>
    <row r="515" spans="1:41" s="34" customFormat="1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</row>
    <row r="516" spans="1:41" s="34" customFormat="1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</row>
    <row r="517" spans="1:41" s="34" customFormat="1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</row>
    <row r="518" spans="1:41" s="34" customFormat="1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</row>
    <row r="519" spans="1:41" s="34" customFormat="1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</row>
    <row r="520" spans="1:41" s="34" customFormat="1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</row>
    <row r="521" spans="1:41" s="34" customFormat="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</row>
    <row r="522" spans="1:41" s="34" customFormat="1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</row>
    <row r="523" spans="1:41" s="34" customFormat="1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</row>
    <row r="524" spans="1:41" s="34" customFormat="1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</row>
    <row r="525" spans="1:41" s="34" customFormat="1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</row>
    <row r="526" spans="1:41" s="34" customFormat="1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</row>
    <row r="527" spans="1:41" s="34" customFormat="1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</row>
    <row r="528" spans="1:41" s="34" customFormat="1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</row>
    <row r="529" spans="1:41" s="34" customFormat="1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</row>
    <row r="530" spans="1:41" s="34" customFormat="1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</row>
    <row r="531" spans="1:41" s="34" customFormat="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</row>
    <row r="532" spans="1:41" s="34" customFormat="1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</row>
    <row r="533" spans="1:41" s="34" customFormat="1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</row>
    <row r="534" spans="1:41" s="34" customForma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</row>
    <row r="535" spans="1:41" s="34" customFormat="1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</row>
    <row r="536" spans="1:41" s="34" customFormat="1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</row>
    <row r="537" spans="1:41" s="34" customFormat="1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</row>
    <row r="538" spans="1:41" s="34" customFormat="1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</row>
    <row r="539" spans="1:41" s="34" customFormat="1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</row>
    <row r="540" spans="1:41" s="34" customForma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</row>
    <row r="541" spans="1:41" s="34" customFormat="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</row>
    <row r="542" spans="1:41" s="34" customFormat="1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</row>
    <row r="543" spans="1:41" s="34" customFormat="1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</row>
    <row r="544" spans="1:41" s="34" customFormat="1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</row>
    <row r="545" spans="1:41" s="34" customFormat="1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</row>
    <row r="546" spans="1:41" s="34" customFormat="1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</row>
    <row r="547" spans="1:41" s="34" customFormat="1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</row>
    <row r="548" spans="1:41" s="34" customFormat="1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</row>
    <row r="549" spans="1:41" s="34" customFormat="1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</row>
    <row r="550" spans="1:41" s="34" customFormat="1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</row>
    <row r="551" spans="1:41" s="34" customFormat="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</row>
    <row r="552" spans="1:41" s="34" customFormat="1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</row>
    <row r="553" spans="1:41" s="34" customFormat="1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</row>
    <row r="554" spans="1:41" s="34" customFormat="1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</row>
    <row r="555" spans="1:41" s="34" customFormat="1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</row>
    <row r="556" spans="1:41" s="34" customFormat="1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</row>
    <row r="557" spans="1:41" s="34" customFormat="1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</row>
    <row r="558" spans="1:41" s="34" customFormat="1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</row>
    <row r="559" spans="1:41" s="34" customFormat="1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</row>
    <row r="560" spans="1:41" s="34" customFormat="1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</row>
    <row r="561" spans="1:41" s="34" customFormat="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</row>
    <row r="562" spans="1:41" s="34" customFormat="1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</row>
    <row r="563" spans="1:41" s="34" customFormat="1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</row>
    <row r="564" spans="1:41" s="34" customFormat="1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</row>
    <row r="565" spans="1:41" s="34" customFormat="1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</row>
    <row r="566" spans="1:41" s="34" customFormat="1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</row>
    <row r="567" spans="1:41" s="34" customFormat="1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</row>
    <row r="568" spans="1:41" s="34" customFormat="1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</row>
    <row r="569" spans="1:41" s="34" customFormat="1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</row>
    <row r="570" spans="1:41" s="34" customFormat="1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</row>
    <row r="571" spans="1:41" s="34" customFormat="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</row>
    <row r="572" spans="1:41" s="34" customFormat="1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</row>
    <row r="573" spans="1:41" s="34" customFormat="1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</row>
    <row r="574" spans="1:41" s="34" customFormat="1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</row>
    <row r="575" spans="1:41" s="34" customFormat="1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</row>
    <row r="576" spans="1:41" s="34" customFormat="1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</row>
    <row r="577" spans="1:41" s="34" customFormat="1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</row>
    <row r="578" spans="1:41" s="34" customFormat="1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</row>
    <row r="579" spans="1:41" s="34" customFormat="1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</row>
    <row r="580" spans="1:41" s="34" customFormat="1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</row>
    <row r="581" spans="1:41" s="34" customFormat="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</row>
    <row r="582" spans="1:41" s="34" customFormat="1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</row>
    <row r="583" spans="1:41" s="34" customFormat="1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</row>
    <row r="584" spans="1:41" s="34" customFormat="1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</row>
    <row r="585" spans="1:41" s="34" customFormat="1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</row>
    <row r="586" spans="1:41" s="34" customFormat="1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</row>
    <row r="587" spans="1:41" s="34" customFormat="1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</row>
    <row r="588" spans="1:41" s="34" customFormat="1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</row>
    <row r="589" spans="1:41" s="34" customFormat="1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</row>
    <row r="590" spans="1:41" s="34" customFormat="1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</row>
    <row r="591" spans="1:41" s="34" customFormat="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</row>
    <row r="592" spans="1:41" s="34" customFormat="1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</row>
    <row r="593" spans="1:41" s="34" customFormat="1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</row>
    <row r="594" spans="1:41" s="34" customFormat="1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</row>
    <row r="595" spans="1:41" s="34" customFormat="1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</row>
    <row r="596" spans="1:41" s="34" customFormat="1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</row>
    <row r="597" spans="1:41" s="34" customFormat="1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</row>
    <row r="598" spans="1:41" s="34" customForma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</row>
    <row r="599" spans="1:41" s="34" customFormat="1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</row>
    <row r="600" spans="1:41" s="34" customFormat="1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</row>
    <row r="601" spans="1:41" s="34" customFormat="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</row>
    <row r="602" spans="1:41" s="34" customFormat="1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</row>
    <row r="603" spans="1:41" s="34" customFormat="1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</row>
    <row r="604" spans="1:41" s="34" customFormat="1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</row>
    <row r="605" spans="1:41" s="34" customFormat="1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</row>
    <row r="606" spans="1:41" s="34" customFormat="1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</row>
    <row r="607" spans="1:41" s="34" customForma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</row>
    <row r="608" spans="1:41" s="34" customFormat="1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</row>
    <row r="609" spans="1:41" s="34" customFormat="1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</row>
    <row r="610" spans="1:41" s="34" customFormat="1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</row>
    <row r="611" spans="1:41" s="34" customFormat="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</row>
    <row r="612" spans="1:41" s="34" customFormat="1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</row>
    <row r="613" spans="1:41" s="34" customFormat="1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</row>
    <row r="614" spans="1:41" s="34" customFormat="1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</row>
    <row r="615" spans="1:41" s="34" customFormat="1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</row>
    <row r="616" spans="1:41" s="34" customFormat="1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</row>
    <row r="617" spans="1:41" s="34" customFormat="1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</row>
    <row r="618" spans="1:41" s="34" customFormat="1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</row>
    <row r="619" spans="1:41" s="34" customFormat="1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</row>
    <row r="620" spans="1:41" s="34" customFormat="1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</row>
    <row r="621" spans="1:41" s="34" customFormat="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</row>
    <row r="622" spans="1:41" s="34" customFormat="1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</row>
    <row r="623" spans="1:41" s="34" customFormat="1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</row>
    <row r="624" spans="1:41" s="34" customFormat="1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</row>
    <row r="625" spans="1:41" s="34" customFormat="1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</row>
    <row r="626" spans="1:41" s="34" customFormat="1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</row>
    <row r="627" spans="1:41" s="34" customFormat="1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</row>
    <row r="628" spans="1:41" s="34" customFormat="1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</row>
    <row r="629" spans="1:41" s="34" customFormat="1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</row>
    <row r="630" spans="1:41" s="34" customFormat="1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</row>
    <row r="631" spans="1:41" s="34" customFormat="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</row>
    <row r="632" spans="1:41" s="34" customFormat="1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</row>
    <row r="633" spans="1:41" s="34" customFormat="1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</row>
    <row r="634" spans="1:41" s="34" customFormat="1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</row>
    <row r="635" spans="1:41" s="34" customFormat="1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</row>
    <row r="636" spans="1:41" s="34" customFormat="1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</row>
    <row r="637" spans="1:41" s="34" customFormat="1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</row>
    <row r="638" spans="1:41" s="34" customFormat="1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</row>
    <row r="639" spans="1:41" s="34" customFormat="1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</row>
    <row r="640" spans="1:41" s="34" customFormat="1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</row>
    <row r="641" spans="1:41" s="34" customFormat="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</row>
    <row r="642" spans="1:41" s="34" customFormat="1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</row>
    <row r="643" spans="1:41" s="34" customFormat="1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</row>
    <row r="644" spans="1:41" s="34" customFormat="1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</row>
    <row r="645" spans="1:41" s="34" customFormat="1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</row>
    <row r="646" spans="1:41" s="34" customFormat="1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</row>
    <row r="647" spans="1:41" s="34" customFormat="1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</row>
    <row r="648" spans="1:41" s="34" customFormat="1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</row>
    <row r="649" spans="1:41" s="34" customFormat="1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</row>
    <row r="650" spans="1:41" s="34" customFormat="1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</row>
    <row r="651" spans="1:41" s="34" customFormat="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</row>
    <row r="652" spans="1:41" s="34" customFormat="1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</row>
    <row r="653" spans="1:41" s="34" customFormat="1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</row>
    <row r="654" spans="1:41" s="34" customForma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</row>
    <row r="655" spans="1:41" s="34" customFormat="1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</row>
    <row r="656" spans="1:41" s="34" customFormat="1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</row>
    <row r="657" spans="1:41" s="34" customFormat="1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</row>
    <row r="658" spans="1:41" s="34" customFormat="1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</row>
    <row r="659" spans="1:41" s="34" customFormat="1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</row>
    <row r="660" spans="1:41" s="34" customFormat="1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</row>
    <row r="661" spans="1:41" s="34" customFormat="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</row>
    <row r="662" spans="1:41" s="34" customFormat="1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</row>
    <row r="663" spans="1:41" s="34" customFormat="1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</row>
    <row r="664" spans="1:41" s="34" customFormat="1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</row>
    <row r="665" spans="1:41" s="34" customFormat="1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</row>
    <row r="666" spans="1:41" s="34" customFormat="1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</row>
    <row r="667" spans="1:41" s="34" customForma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</row>
    <row r="668" spans="1:41" s="34" customFormat="1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</row>
    <row r="669" spans="1:41" s="34" customFormat="1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</row>
    <row r="670" spans="1:41" s="34" customFormat="1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</row>
    <row r="671" spans="1:41" s="34" customFormat="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</row>
    <row r="672" spans="1:41" s="34" customFormat="1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</row>
    <row r="673" spans="1:41" s="34" customFormat="1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</row>
    <row r="674" spans="1:41" s="34" customFormat="1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</row>
    <row r="675" spans="1:41" s="34" customFormat="1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</row>
    <row r="676" spans="1:41" s="34" customFormat="1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</row>
    <row r="677" spans="1:41" s="34" customFormat="1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</row>
    <row r="678" spans="1:41" s="34" customFormat="1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</row>
    <row r="679" spans="1:41" s="34" customFormat="1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</row>
    <row r="680" spans="1:41" s="34" customFormat="1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</row>
    <row r="681" spans="1:41" s="34" customFormat="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</row>
    <row r="682" spans="1:41" s="34" customFormat="1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</row>
    <row r="683" spans="1:41" s="34" customFormat="1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</row>
    <row r="684" spans="1:41" s="34" customFormat="1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</row>
    <row r="685" spans="1:41" s="34" customFormat="1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</row>
    <row r="686" spans="1:41" s="34" customFormat="1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</row>
    <row r="687" spans="1:41" s="34" customFormat="1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</row>
    <row r="688" spans="1:41" s="34" customFormat="1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</row>
    <row r="689" spans="1:41" s="34" customFormat="1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</row>
    <row r="690" spans="1:41" s="34" customFormat="1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</row>
    <row r="691" spans="1:41" s="34" customFormat="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</row>
    <row r="692" spans="1:41" s="34" customFormat="1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</row>
    <row r="693" spans="1:41" s="34" customFormat="1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</row>
    <row r="694" spans="1:41" s="34" customFormat="1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</row>
    <row r="695" spans="1:41" s="34" customFormat="1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</row>
    <row r="696" spans="1:41" s="34" customFormat="1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</row>
    <row r="697" spans="1:41" s="34" customFormat="1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</row>
    <row r="698" spans="1:41" s="34" customFormat="1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</row>
    <row r="699" spans="1:41" s="34" customFormat="1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</row>
    <row r="700" spans="1:41" s="34" customFormat="1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</row>
    <row r="701" spans="1:41" s="34" customFormat="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</row>
    <row r="702" spans="1:41" s="34" customFormat="1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</row>
    <row r="703" spans="1:41" s="34" customFormat="1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</row>
    <row r="704" spans="1:41" s="34" customFormat="1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</row>
    <row r="705" spans="1:41" s="34" customFormat="1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</row>
    <row r="706" spans="1:41" s="34" customFormat="1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</row>
    <row r="707" spans="1:41" s="34" customFormat="1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</row>
    <row r="708" spans="1:41" s="34" customFormat="1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</row>
    <row r="709" spans="1:41" s="34" customFormat="1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</row>
    <row r="710" spans="1:41" s="34" customFormat="1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</row>
    <row r="711" spans="1:41" s="34" customFormat="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</row>
    <row r="712" spans="1:41" s="34" customForma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</row>
    <row r="713" spans="1:41" s="34" customFormat="1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</row>
    <row r="714" spans="1:41" s="34" customFormat="1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</row>
    <row r="715" spans="1:41" s="34" customFormat="1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</row>
    <row r="716" spans="1:41" s="34" customFormat="1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</row>
    <row r="717" spans="1:41" s="34" customFormat="1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</row>
    <row r="718" spans="1:41" s="34" customFormat="1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</row>
    <row r="719" spans="1:41" s="34" customFormat="1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</row>
    <row r="720" spans="1:41" s="34" customFormat="1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</row>
    <row r="721" spans="1:41" s="34" customFormat="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</row>
    <row r="722" spans="1:41" s="34" customFormat="1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</row>
    <row r="723" spans="1:41" s="34" customFormat="1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</row>
    <row r="724" spans="1:41" s="34" customFormat="1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</row>
    <row r="725" spans="1:41" s="34" customFormat="1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</row>
    <row r="726" spans="1:41" s="34" customFormat="1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</row>
    <row r="727" spans="1:41" s="34" customFormat="1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</row>
    <row r="728" spans="1:41" s="34" customFormat="1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</row>
    <row r="729" spans="1:41" s="34" customFormat="1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</row>
    <row r="730" spans="1:41" s="34" customFormat="1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</row>
    <row r="731" spans="1:41" s="34" customFormat="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</row>
    <row r="732" spans="1:41" s="34" customFormat="1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</row>
    <row r="733" spans="1:41" s="34" customFormat="1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</row>
    <row r="734" spans="1:41" s="34" customFormat="1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</row>
    <row r="735" spans="1:41" s="34" customFormat="1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</row>
    <row r="736" spans="1:41" s="34" customFormat="1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</row>
    <row r="737" spans="1:41" s="34" customFormat="1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</row>
    <row r="738" spans="1:41" s="34" customFormat="1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</row>
    <row r="739" spans="1:41" s="34" customFormat="1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</row>
    <row r="740" spans="1:41" s="34" customFormat="1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</row>
    <row r="741" spans="1:41" s="34" customFormat="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</row>
    <row r="742" spans="1:41" s="34" customFormat="1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</row>
    <row r="743" spans="1:41" s="34" customFormat="1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</row>
    <row r="744" spans="1:41" s="34" customFormat="1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</row>
    <row r="745" spans="1:41" s="34" customFormat="1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</row>
    <row r="746" spans="1:41" s="34" customFormat="1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</row>
    <row r="747" spans="1:41" s="34" customFormat="1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</row>
    <row r="748" spans="1:41" s="34" customFormat="1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</row>
    <row r="749" spans="1:41" s="34" customFormat="1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</row>
    <row r="750" spans="1:41" s="34" customFormat="1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</row>
    <row r="751" spans="1:41" s="34" customFormat="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</row>
    <row r="752" spans="1:41" s="34" customFormat="1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</row>
    <row r="753" spans="1:41" s="34" customFormat="1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</row>
    <row r="754" spans="1:41" s="34" customFormat="1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</row>
    <row r="755" spans="1:41" s="34" customFormat="1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</row>
    <row r="756" spans="1:41" s="34" customFormat="1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</row>
    <row r="757" spans="1:41" s="34" customFormat="1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</row>
    <row r="758" spans="1:41" s="34" customFormat="1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</row>
    <row r="759" spans="1:41" s="34" customFormat="1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</row>
    <row r="760" spans="1:41" s="34" customFormat="1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</row>
    <row r="761" spans="1:41" s="34" customFormat="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</row>
    <row r="762" spans="1:41" s="34" customFormat="1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</row>
    <row r="763" spans="1:41" s="34" customFormat="1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</row>
    <row r="764" spans="1:41" s="34" customFormat="1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</row>
    <row r="765" spans="1:41" s="34" customFormat="1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</row>
    <row r="766" spans="1:41" s="34" customFormat="1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</row>
    <row r="767" spans="1:41" s="34" customForma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</row>
    <row r="768" spans="1:41" s="34" customFormat="1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</row>
    <row r="769" spans="1:41" s="34" customFormat="1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</row>
    <row r="770" spans="1:41" s="34" customFormat="1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</row>
    <row r="771" spans="1:41" s="34" customFormat="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</row>
    <row r="772" spans="1:41" s="34" customFormat="1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</row>
    <row r="773" spans="1:41" s="34" customFormat="1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</row>
    <row r="774" spans="1:41" s="34" customFormat="1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</row>
    <row r="775" spans="1:41" s="34" customFormat="1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</row>
    <row r="776" spans="1:41" s="34" customFormat="1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</row>
    <row r="777" spans="1:41" s="34" customFormat="1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</row>
    <row r="778" spans="1:41" s="34" customFormat="1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</row>
    <row r="779" spans="1:41" s="34" customFormat="1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</row>
    <row r="780" spans="1:41" s="34" customFormat="1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</row>
    <row r="781" spans="1:41" s="34" customFormat="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</row>
    <row r="782" spans="1:41" s="34" customFormat="1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</row>
    <row r="783" spans="1:41" s="34" customFormat="1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</row>
    <row r="784" spans="1:41" s="34" customFormat="1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</row>
    <row r="785" spans="1:41" s="34" customFormat="1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</row>
    <row r="786" spans="1:41" s="34" customFormat="1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</row>
    <row r="787" spans="1:41" s="34" customFormat="1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</row>
    <row r="788" spans="1:41" s="34" customFormat="1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</row>
    <row r="789" spans="1:41" s="34" customFormat="1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</row>
    <row r="790" spans="1:41" s="34" customFormat="1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</row>
    <row r="791" spans="1:41" s="34" customFormat="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</row>
    <row r="792" spans="1:41" s="34" customFormat="1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</row>
    <row r="793" spans="1:41" s="34" customFormat="1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</row>
    <row r="794" spans="1:41" s="34" customFormat="1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</row>
    <row r="795" spans="1:41" s="34" customFormat="1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</row>
    <row r="796" spans="1:41" s="34" customFormat="1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</row>
    <row r="797" spans="1:41" s="34" customFormat="1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</row>
    <row r="798" spans="1:41" s="34" customFormat="1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</row>
    <row r="799" spans="1:41" s="34" customFormat="1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</row>
    <row r="800" spans="1:41" s="34" customFormat="1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</row>
    <row r="801" spans="1:41" s="34" customFormat="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</row>
    <row r="802" spans="1:41" s="34" customFormat="1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</row>
    <row r="803" spans="1:41" s="34" customFormat="1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</row>
    <row r="804" spans="1:41" s="34" customFormat="1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</row>
    <row r="805" spans="1:41" s="34" customFormat="1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</row>
    <row r="806" spans="1:41" s="34" customFormat="1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</row>
    <row r="807" spans="1:41" s="34" customFormat="1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</row>
    <row r="808" spans="1:41" s="34" customFormat="1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</row>
    <row r="809" spans="1:41" s="34" customFormat="1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</row>
    <row r="810" spans="1:41" s="34" customFormat="1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</row>
    <row r="811" spans="1:41" s="34" customFormat="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</row>
    <row r="812" spans="1:41" s="34" customFormat="1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</row>
    <row r="813" spans="1:41" s="34" customFormat="1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</row>
    <row r="814" spans="1:41" s="34" customFormat="1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</row>
    <row r="815" spans="1:41" s="34" customFormat="1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</row>
    <row r="816" spans="1:41" s="34" customFormat="1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</row>
    <row r="817" spans="1:41" s="34" customFormat="1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</row>
    <row r="818" spans="1:41" s="34" customFormat="1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</row>
    <row r="819" spans="1:41" s="34" customFormat="1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</row>
    <row r="820" spans="1:41" s="34" customFormat="1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</row>
    <row r="821" spans="1:41" s="34" customForma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</row>
    <row r="822" spans="1:41" s="34" customForma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</row>
    <row r="823" spans="1:41" s="34" customForma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</row>
    <row r="824" spans="1:41" s="34" customForma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</row>
    <row r="825" spans="1:41" s="34" customFormat="1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</row>
    <row r="826" spans="1:41" s="34" customFormat="1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</row>
    <row r="827" spans="1:41" s="34" customFormat="1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</row>
    <row r="828" spans="1:41" s="34" customFormat="1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</row>
    <row r="829" spans="1:41" s="34" customFormat="1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</row>
    <row r="830" spans="1:41" s="34" customFormat="1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</row>
    <row r="831" spans="1:41" s="34" customFormat="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</row>
    <row r="832" spans="1:41" s="34" customFormat="1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</row>
    <row r="833" spans="1:41" s="34" customFormat="1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</row>
    <row r="834" spans="1:41" s="34" customFormat="1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</row>
    <row r="835" spans="1:41" s="34" customFormat="1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</row>
    <row r="836" spans="1:41" s="34" customFormat="1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</row>
    <row r="837" spans="1:41" s="34" customFormat="1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</row>
    <row r="838" spans="1:41" s="34" customFormat="1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</row>
    <row r="839" spans="1:41" s="34" customFormat="1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</row>
    <row r="840" spans="1:41" s="34" customFormat="1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</row>
    <row r="841" spans="1:41" s="34" customFormat="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</row>
    <row r="842" spans="1:41" s="34" customFormat="1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</row>
    <row r="843" spans="1:41" s="34" customFormat="1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</row>
    <row r="844" spans="1:41" s="34" customFormat="1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</row>
    <row r="845" spans="1:41" s="34" customFormat="1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</row>
    <row r="846" spans="1:41" s="34" customFormat="1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</row>
    <row r="847" spans="1:41" s="34" customFormat="1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</row>
    <row r="848" spans="1:41" s="34" customFormat="1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</row>
    <row r="849" spans="1:41" s="34" customFormat="1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</row>
    <row r="850" spans="1:41" s="34" customFormat="1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</row>
    <row r="851" spans="1:41" s="34" customFormat="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</row>
    <row r="852" spans="1:41" s="34" customFormat="1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</row>
    <row r="853" spans="1:41" s="34" customFormat="1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</row>
    <row r="854" spans="1:41" s="34" customFormat="1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</row>
    <row r="855" spans="1:41" s="34" customFormat="1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</row>
    <row r="856" spans="1:41" s="34" customFormat="1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</row>
    <row r="857" spans="1:41" s="34" customFormat="1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</row>
    <row r="858" spans="1:41" s="34" customFormat="1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</row>
    <row r="859" spans="1:41" s="34" customFormat="1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</row>
    <row r="860" spans="1:41" s="34" customFormat="1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</row>
    <row r="861" spans="1:41" s="34" customFormat="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</row>
    <row r="862" spans="1:41" s="34" customFormat="1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</row>
    <row r="863" spans="1:41" s="34" customFormat="1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</row>
    <row r="864" spans="1:41" s="34" customFormat="1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</row>
    <row r="865" spans="1:41" s="34" customFormat="1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</row>
    <row r="866" spans="1:41" s="34" customFormat="1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</row>
    <row r="867" spans="1:41" s="34" customFormat="1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</row>
    <row r="868" spans="1:41" s="34" customFormat="1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</row>
    <row r="869" spans="1:41" s="34" customFormat="1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</row>
    <row r="870" spans="1:41" s="34" customFormat="1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</row>
    <row r="871" spans="1:41" s="34" customFormat="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</row>
    <row r="872" spans="1:41" s="34" customFormat="1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</row>
    <row r="873" spans="1:41" s="34" customFormat="1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</row>
    <row r="874" spans="1:41" s="34" customFormat="1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</row>
    <row r="875" spans="1:41" s="34" customFormat="1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</row>
    <row r="876" spans="1:41" s="34" customFormat="1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</row>
    <row r="877" spans="1:41" s="34" customFormat="1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</row>
    <row r="878" spans="1:41" s="34" customFormat="1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</row>
    <row r="879" spans="1:41" s="34" customForma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</row>
    <row r="880" spans="1:41" s="34" customFormat="1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</row>
    <row r="881" spans="1:41" s="34" customFormat="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</row>
    <row r="882" spans="1:41" s="34" customFormat="1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</row>
    <row r="883" spans="1:41" s="34" customFormat="1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</row>
    <row r="884" spans="1:41" s="34" customFormat="1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</row>
    <row r="885" spans="1:41" s="34" customFormat="1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</row>
    <row r="886" spans="1:41" s="34" customFormat="1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</row>
    <row r="887" spans="1:41" s="34" customFormat="1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</row>
    <row r="888" spans="1:41" s="34" customFormat="1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</row>
    <row r="889" spans="1:41" s="34" customFormat="1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</row>
    <row r="890" spans="1:41" s="34" customFormat="1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</row>
    <row r="891" spans="1:41" s="34" customFormat="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</row>
    <row r="892" spans="1:41" s="34" customFormat="1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</row>
    <row r="893" spans="1:41" s="34" customFormat="1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</row>
    <row r="894" spans="1:41" s="34" customFormat="1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</row>
    <row r="895" spans="1:41" s="34" customFormat="1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</row>
    <row r="896" spans="1:41" s="34" customFormat="1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</row>
    <row r="897" spans="1:41" s="34" customFormat="1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</row>
    <row r="898" spans="1:41" s="34" customFormat="1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</row>
    <row r="899" spans="1:41" s="34" customFormat="1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</row>
    <row r="900" spans="1:41" s="34" customFormat="1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</row>
    <row r="901" spans="1:41" s="34" customFormat="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</row>
    <row r="902" spans="1:41" s="34" customFormat="1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</row>
    <row r="903" spans="1:41" s="34" customFormat="1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</row>
    <row r="904" spans="1:41" s="34" customFormat="1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</row>
    <row r="905" spans="1:41" s="34" customFormat="1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</row>
    <row r="906" spans="1:41" s="34" customFormat="1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</row>
    <row r="907" spans="1:41" s="34" customFormat="1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</row>
    <row r="908" spans="1:41" s="34" customFormat="1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</row>
    <row r="909" spans="1:41" s="34" customFormat="1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</row>
    <row r="910" spans="1:41" s="34" customFormat="1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</row>
    <row r="911" spans="1:41" s="34" customFormat="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</row>
    <row r="912" spans="1:41" s="34" customFormat="1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</row>
    <row r="913" spans="1:41" s="34" customFormat="1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</row>
    <row r="914" spans="1:41" s="34" customFormat="1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</row>
    <row r="915" spans="1:41" s="34" customFormat="1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</row>
    <row r="916" spans="1:41" s="34" customFormat="1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</row>
    <row r="917" spans="1:41" s="34" customFormat="1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</row>
    <row r="918" spans="1:41" s="34" customFormat="1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</row>
    <row r="919" spans="1:41" s="34" customFormat="1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</row>
    <row r="920" spans="1:41" s="34" customFormat="1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</row>
    <row r="921" spans="1:41" s="34" customFormat="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</row>
    <row r="922" spans="1:41" s="34" customFormat="1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</row>
    <row r="923" spans="1:41" s="34" customFormat="1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</row>
    <row r="924" spans="1:41" s="34" customFormat="1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</row>
    <row r="925" spans="1:41" s="34" customFormat="1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</row>
    <row r="926" spans="1:41" s="34" customFormat="1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</row>
    <row r="927" spans="1:41" s="34" customFormat="1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</row>
    <row r="928" spans="1:41" s="34" customFormat="1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</row>
    <row r="929" spans="1:41" s="34" customFormat="1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</row>
    <row r="930" spans="1:41" s="34" customForma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</row>
    <row r="931" spans="1:41" s="34" customFormat="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</row>
    <row r="932" spans="1:41" s="34" customFormat="1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</row>
    <row r="933" spans="1:41" s="34" customFormat="1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</row>
    <row r="934" spans="1:41" s="34" customFormat="1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</row>
    <row r="935" spans="1:41" s="34" customFormat="1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</row>
    <row r="936" spans="1:41" s="34" customFormat="1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</row>
    <row r="937" spans="1:41" s="34" customFormat="1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</row>
    <row r="938" spans="1:41" s="34" customFormat="1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</row>
    <row r="939" spans="1:41" s="34" customFormat="1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</row>
    <row r="940" spans="1:41" s="34" customFormat="1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</row>
    <row r="941" spans="1:41" s="34" customFormat="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</row>
    <row r="942" spans="1:41" s="34" customFormat="1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</row>
    <row r="943" spans="1:41" s="34" customFormat="1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</row>
    <row r="944" spans="1:41" s="34" customFormat="1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</row>
    <row r="945" spans="1:41" s="34" customFormat="1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</row>
    <row r="946" spans="1:41" s="34" customFormat="1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</row>
    <row r="947" spans="1:41" s="34" customFormat="1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</row>
    <row r="948" spans="1:41" s="34" customFormat="1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</row>
    <row r="949" spans="1:41" s="34" customFormat="1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</row>
    <row r="950" spans="1:41" s="34" customForma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</row>
    <row r="951" spans="1:41" s="34" customFormat="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</row>
    <row r="952" spans="1:41" s="34" customFormat="1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</row>
    <row r="953" spans="1:41" s="34" customFormat="1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</row>
    <row r="954" spans="1:41" s="34" customFormat="1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</row>
    <row r="955" spans="1:41" s="34" customFormat="1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</row>
    <row r="956" spans="1:41" s="34" customFormat="1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</row>
    <row r="957" spans="1:41" s="34" customFormat="1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</row>
    <row r="958" spans="1:41" s="34" customFormat="1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</row>
    <row r="959" spans="1:41" s="34" customFormat="1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</row>
    <row r="960" spans="1:41" s="34" customFormat="1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</row>
    <row r="961" spans="1:41" s="34" customFormat="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</row>
    <row r="962" spans="1:41" s="34" customFormat="1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</row>
    <row r="963" spans="1:41" s="34" customFormat="1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</row>
    <row r="964" spans="1:41" s="34" customFormat="1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</row>
    <row r="965" spans="1:41" s="34" customFormat="1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</row>
    <row r="966" spans="1:41" s="34" customFormat="1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</row>
    <row r="967" spans="1:41" s="34" customFormat="1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</row>
    <row r="968" spans="1:41" s="34" customFormat="1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</row>
    <row r="969" spans="1:41" s="34" customFormat="1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</row>
    <row r="970" spans="1:41" s="34" customFormat="1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</row>
    <row r="971" spans="1:41" s="34" customFormat="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</row>
    <row r="972" spans="1:41" s="34" customFormat="1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</row>
    <row r="973" spans="1:41" s="34" customFormat="1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</row>
    <row r="974" spans="1:41" s="34" customFormat="1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</row>
    <row r="975" spans="1:41" s="34" customFormat="1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</row>
    <row r="976" spans="1:41" s="34" customFormat="1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</row>
    <row r="977" spans="1:41" s="34" customFormat="1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</row>
    <row r="978" spans="1:41" s="34" customFormat="1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</row>
    <row r="979" spans="1:41" s="34" customFormat="1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</row>
    <row r="980" spans="1:41" s="34" customFormat="1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</row>
    <row r="981" spans="1:41" s="34" customFormat="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</row>
    <row r="982" spans="1:41" s="34" customFormat="1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</row>
    <row r="983" spans="1:41" s="34" customFormat="1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</row>
    <row r="984" spans="1:41" s="34" customFormat="1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</row>
    <row r="985" spans="1:41" s="34" customFormat="1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</row>
    <row r="986" spans="1:41" s="34" customFormat="1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</row>
    <row r="987" spans="1:41" s="34" customFormat="1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</row>
    <row r="988" spans="1:41" s="34" customFormat="1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</row>
    <row r="989" spans="1:41" s="34" customFormat="1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</row>
    <row r="990" spans="1:41" s="34" customFormat="1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</row>
    <row r="991" spans="1:41" s="34" customFormat="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</row>
    <row r="992" spans="1:41" s="34" customFormat="1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</row>
    <row r="993" spans="1:41" s="34" customFormat="1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</row>
    <row r="994" spans="1:41" s="34" customFormat="1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</row>
    <row r="995" spans="1:41" s="34" customFormat="1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</row>
    <row r="996" spans="1:41" s="34" customFormat="1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</row>
    <row r="997" spans="1:41" s="34" customFormat="1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</row>
    <row r="998" spans="1:41" s="34" customFormat="1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</row>
    <row r="999" spans="1:41" s="34" customFormat="1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</row>
    <row r="1000" spans="1:41" s="34" customFormat="1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</row>
    <row r="1001" spans="1:41" s="34" customFormat="1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</row>
    <row r="1002" spans="1:41" s="34" customFormat="1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</row>
    <row r="1003" spans="1:41" s="34" customFormat="1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  <c r="AK1003" s="32"/>
      <c r="AL1003" s="32"/>
      <c r="AM1003" s="32"/>
      <c r="AN1003" s="32"/>
      <c r="AO1003" s="32"/>
    </row>
    <row r="1004" spans="1:41" s="34" customFormat="1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  <c r="AK1004" s="32"/>
      <c r="AL1004" s="32"/>
      <c r="AM1004" s="32"/>
      <c r="AN1004" s="32"/>
      <c r="AO1004" s="32"/>
    </row>
    <row r="1005" spans="1:41" s="34" customFormat="1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</row>
    <row r="1006" spans="1:41" s="34" customFormat="1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  <c r="AK1006" s="32"/>
      <c r="AL1006" s="32"/>
      <c r="AM1006" s="32"/>
      <c r="AN1006" s="32"/>
      <c r="AO1006" s="32"/>
    </row>
    <row r="1007" spans="1:41" s="34" customFormat="1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  <c r="AK1007" s="32"/>
      <c r="AL1007" s="32"/>
      <c r="AM1007" s="32"/>
      <c r="AN1007" s="32"/>
      <c r="AO1007" s="32"/>
    </row>
    <row r="1008" spans="1:41" s="34" customFormat="1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</row>
    <row r="1009" spans="1:41" s="34" customFormat="1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  <c r="AK1009" s="32"/>
      <c r="AL1009" s="32"/>
      <c r="AM1009" s="32"/>
      <c r="AN1009" s="32"/>
      <c r="AO1009" s="32"/>
    </row>
    <row r="1010" spans="1:41" s="34" customFormat="1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</row>
    <row r="1011" spans="1:41" s="34" customFormat="1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</row>
    <row r="1012" spans="1:41" s="34" customFormat="1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</row>
    <row r="1013" spans="1:41" s="34" customFormat="1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</row>
    <row r="1014" spans="1:41" s="34" customFormat="1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</row>
    <row r="1015" spans="1:41" s="34" customFormat="1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</row>
    <row r="1016" spans="1:41" s="34" customFormat="1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</row>
    <row r="1017" spans="1:41" s="34" customFormat="1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</row>
    <row r="1018" spans="1:41" s="34" customFormat="1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</row>
    <row r="1019" spans="1:41" s="34" customFormat="1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</row>
    <row r="1020" spans="1:41" s="34" customFormat="1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</row>
    <row r="1021" spans="1:41" s="34" customFormat="1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</row>
    <row r="1022" spans="1:41" s="34" customFormat="1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  <c r="AK1022" s="32"/>
      <c r="AL1022" s="32"/>
      <c r="AM1022" s="32"/>
      <c r="AN1022" s="32"/>
      <c r="AO1022" s="32"/>
    </row>
    <row r="1023" spans="1:41" s="34" customFormat="1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  <c r="AK1023" s="32"/>
      <c r="AL1023" s="32"/>
      <c r="AM1023" s="32"/>
      <c r="AN1023" s="32"/>
      <c r="AO1023" s="32"/>
    </row>
    <row r="1024" spans="1:41" s="34" customFormat="1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  <c r="AK1024" s="32"/>
      <c r="AL1024" s="32"/>
      <c r="AM1024" s="32"/>
      <c r="AN1024" s="32"/>
      <c r="AO1024" s="32"/>
    </row>
    <row r="1025" spans="1:41" s="34" customFormat="1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  <c r="AK1025" s="32"/>
      <c r="AL1025" s="32"/>
      <c r="AM1025" s="32"/>
      <c r="AN1025" s="32"/>
      <c r="AO1025" s="32"/>
    </row>
    <row r="1026" spans="1:41" s="34" customFormat="1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  <c r="AK1026" s="32"/>
      <c r="AL1026" s="32"/>
      <c r="AM1026" s="32"/>
      <c r="AN1026" s="32"/>
      <c r="AO1026" s="32"/>
    </row>
    <row r="1027" spans="1:41" s="34" customFormat="1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  <c r="AK1027" s="32"/>
      <c r="AL1027" s="32"/>
      <c r="AM1027" s="32"/>
      <c r="AN1027" s="32"/>
      <c r="AO1027" s="32"/>
    </row>
    <row r="1028" spans="1:41" s="34" customFormat="1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  <c r="AK1028" s="32"/>
      <c r="AL1028" s="32"/>
      <c r="AM1028" s="32"/>
      <c r="AN1028" s="32"/>
      <c r="AO1028" s="32"/>
    </row>
    <row r="1029" spans="1:41" s="34" customFormat="1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32"/>
      <c r="AH1029" s="32"/>
      <c r="AI1029" s="32"/>
      <c r="AJ1029" s="32"/>
      <c r="AK1029" s="32"/>
      <c r="AL1029" s="32"/>
      <c r="AM1029" s="32"/>
      <c r="AN1029" s="32"/>
      <c r="AO1029" s="32"/>
    </row>
    <row r="1030" spans="1:41" s="34" customFormat="1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  <c r="AK1030" s="32"/>
      <c r="AL1030" s="32"/>
      <c r="AM1030" s="32"/>
      <c r="AN1030" s="32"/>
      <c r="AO1030" s="32"/>
    </row>
    <row r="1031" spans="1:41" s="34" customFormat="1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  <c r="AK1031" s="32"/>
      <c r="AL1031" s="32"/>
      <c r="AM1031" s="32"/>
      <c r="AN1031" s="32"/>
      <c r="AO1031" s="32"/>
    </row>
    <row r="1032" spans="1:41" s="34" customFormat="1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  <c r="AK1032" s="32"/>
      <c r="AL1032" s="32"/>
      <c r="AM1032" s="32"/>
      <c r="AN1032" s="32"/>
      <c r="AO1032" s="32"/>
    </row>
    <row r="1033" spans="1:41" s="34" customFormat="1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32"/>
      <c r="AH1033" s="32"/>
      <c r="AI1033" s="32"/>
      <c r="AJ1033" s="32"/>
      <c r="AK1033" s="32"/>
      <c r="AL1033" s="32"/>
      <c r="AM1033" s="32"/>
      <c r="AN1033" s="32"/>
      <c r="AO1033" s="32"/>
    </row>
    <row r="1034" spans="1:41" s="34" customFormat="1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  <c r="AK1034" s="32"/>
      <c r="AL1034" s="32"/>
      <c r="AM1034" s="32"/>
      <c r="AN1034" s="32"/>
      <c r="AO1034" s="32"/>
    </row>
    <row r="1035" spans="1:41" s="34" customFormat="1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32"/>
      <c r="AH1035" s="32"/>
      <c r="AI1035" s="32"/>
      <c r="AJ1035" s="32"/>
      <c r="AK1035" s="32"/>
      <c r="AL1035" s="32"/>
      <c r="AM1035" s="32"/>
      <c r="AN1035" s="32"/>
      <c r="AO1035" s="32"/>
    </row>
    <row r="1036" spans="1:41" s="34" customFormat="1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  <c r="AK1036" s="32"/>
      <c r="AL1036" s="32"/>
      <c r="AM1036" s="32"/>
      <c r="AN1036" s="32"/>
      <c r="AO1036" s="32"/>
    </row>
    <row r="1037" spans="1:41" s="34" customFormat="1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  <c r="AK1037" s="32"/>
      <c r="AL1037" s="32"/>
      <c r="AM1037" s="32"/>
      <c r="AN1037" s="32"/>
      <c r="AO1037" s="32"/>
    </row>
    <row r="1038" spans="1:41" s="34" customFormat="1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</row>
    <row r="1039" spans="1:41" s="34" customFormat="1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</row>
    <row r="1040" spans="1:41" s="34" customFormat="1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</row>
    <row r="1041" spans="1:41" s="34" customFormat="1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</row>
    <row r="1042" spans="1:41" s="34" customFormat="1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</row>
    <row r="1043" spans="1:41" s="34" customFormat="1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</row>
    <row r="1044" spans="1:41" s="34" customFormat="1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</row>
    <row r="1045" spans="1:41" s="34" customFormat="1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</row>
    <row r="1046" spans="1:41" s="34" customFormat="1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</row>
    <row r="1047" spans="1:41" s="34" customFormat="1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</row>
    <row r="1048" spans="1:41" s="34" customFormat="1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</row>
    <row r="1049" spans="1:41" s="34" customFormat="1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</row>
    <row r="1050" spans="1:41" s="34" customFormat="1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</row>
    <row r="1051" spans="1:41" s="34" customFormat="1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</row>
    <row r="1052" spans="1:41" s="34" customFormat="1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  <c r="AK1052" s="32"/>
      <c r="AL1052" s="32"/>
      <c r="AM1052" s="32"/>
      <c r="AN1052" s="32"/>
      <c r="AO1052" s="32"/>
    </row>
    <row r="1053" spans="1:41" s="34" customFormat="1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  <c r="AK1053" s="32"/>
      <c r="AL1053" s="32"/>
      <c r="AM1053" s="32"/>
      <c r="AN1053" s="32"/>
      <c r="AO1053" s="32"/>
    </row>
    <row r="1054" spans="1:41" s="34" customFormat="1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  <c r="AK1054" s="32"/>
      <c r="AL1054" s="32"/>
      <c r="AM1054" s="32"/>
      <c r="AN1054" s="32"/>
      <c r="AO1054" s="32"/>
    </row>
    <row r="1055" spans="1:41" s="34" customFormat="1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  <c r="AK1055" s="32"/>
      <c r="AL1055" s="32"/>
      <c r="AM1055" s="32"/>
      <c r="AN1055" s="32"/>
      <c r="AO1055" s="32"/>
    </row>
    <row r="1056" spans="1:41" s="34" customFormat="1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32"/>
      <c r="AH1056" s="32"/>
      <c r="AI1056" s="32"/>
      <c r="AJ1056" s="32"/>
      <c r="AK1056" s="32"/>
      <c r="AL1056" s="32"/>
      <c r="AM1056" s="32"/>
      <c r="AN1056" s="32"/>
      <c r="AO1056" s="32"/>
    </row>
    <row r="1057" spans="1:41" s="34" customFormat="1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  <c r="AK1057" s="32"/>
      <c r="AL1057" s="32"/>
      <c r="AM1057" s="32"/>
      <c r="AN1057" s="32"/>
      <c r="AO1057" s="32"/>
    </row>
    <row r="1058" spans="1:41" s="34" customFormat="1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  <c r="AK1058" s="32"/>
      <c r="AL1058" s="32"/>
      <c r="AM1058" s="32"/>
      <c r="AN1058" s="32"/>
      <c r="AO1058" s="32"/>
    </row>
    <row r="1059" spans="1:41" s="34" customFormat="1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  <c r="AK1059" s="32"/>
      <c r="AL1059" s="32"/>
      <c r="AM1059" s="32"/>
      <c r="AN1059" s="32"/>
      <c r="AO1059" s="32"/>
    </row>
    <row r="1060" spans="1:41" s="34" customFormat="1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  <c r="AK1060" s="32"/>
      <c r="AL1060" s="32"/>
      <c r="AM1060" s="32"/>
      <c r="AN1060" s="32"/>
      <c r="AO1060" s="32"/>
    </row>
    <row r="1061" spans="1:41" s="34" customFormat="1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/>
      <c r="AF1061" s="32"/>
      <c r="AG1061" s="32"/>
      <c r="AH1061" s="32"/>
      <c r="AI1061" s="32"/>
      <c r="AJ1061" s="32"/>
      <c r="AK1061" s="32"/>
      <c r="AL1061" s="32"/>
      <c r="AM1061" s="32"/>
      <c r="AN1061" s="32"/>
      <c r="AO1061" s="32"/>
    </row>
    <row r="1062" spans="1:41" s="34" customFormat="1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  <c r="AK1062" s="32"/>
      <c r="AL1062" s="32"/>
      <c r="AM1062" s="32"/>
      <c r="AN1062" s="32"/>
      <c r="AO1062" s="32"/>
    </row>
    <row r="1063" spans="1:41" s="34" customFormat="1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  <c r="AK1063" s="32"/>
      <c r="AL1063" s="32"/>
      <c r="AM1063" s="32"/>
      <c r="AN1063" s="32"/>
      <c r="AO1063" s="32"/>
    </row>
    <row r="1064" spans="1:41" s="34" customFormat="1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  <c r="AK1064" s="32"/>
      <c r="AL1064" s="32"/>
      <c r="AM1064" s="32"/>
      <c r="AN1064" s="32"/>
      <c r="AO1064" s="32"/>
    </row>
    <row r="1065" spans="1:41" s="34" customFormat="1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  <c r="AK1065" s="32"/>
      <c r="AL1065" s="32"/>
      <c r="AM1065" s="32"/>
      <c r="AN1065" s="32"/>
      <c r="AO1065" s="32"/>
    </row>
    <row r="1066" spans="1:41" s="34" customFormat="1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  <c r="AK1066" s="32"/>
      <c r="AL1066" s="32"/>
      <c r="AM1066" s="32"/>
      <c r="AN1066" s="32"/>
      <c r="AO1066" s="32"/>
    </row>
    <row r="1067" spans="1:41" s="34" customFormat="1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  <c r="AO1067" s="32"/>
    </row>
    <row r="1068" spans="1:41" s="34" customFormat="1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  <c r="AO1068" s="32"/>
    </row>
    <row r="1069" spans="1:41" s="34" customFormat="1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  <c r="AK1069" s="32"/>
      <c r="AL1069" s="32"/>
      <c r="AM1069" s="32"/>
      <c r="AN1069" s="32"/>
      <c r="AO1069" s="32"/>
    </row>
    <row r="1070" spans="1:41" s="34" customFormat="1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  <c r="AO1070" s="32"/>
    </row>
    <row r="1071" spans="1:41" s="34" customFormat="1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</row>
    <row r="1072" spans="1:41" s="34" customFormat="1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  <c r="AK1072" s="32"/>
      <c r="AL1072" s="32"/>
      <c r="AM1072" s="32"/>
      <c r="AN1072" s="32"/>
      <c r="AO1072" s="32"/>
    </row>
    <row r="1073" spans="1:41" s="34" customFormat="1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</row>
    <row r="1074" spans="1:41" s="34" customFormat="1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  <c r="AK1074" s="32"/>
      <c r="AL1074" s="32"/>
      <c r="AM1074" s="32"/>
      <c r="AN1074" s="32"/>
      <c r="AO1074" s="32"/>
    </row>
    <row r="1075" spans="1:41" s="34" customFormat="1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</row>
    <row r="1076" spans="1:41" s="34" customFormat="1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</row>
    <row r="1077" spans="1:41" s="34" customFormat="1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</row>
    <row r="1078" spans="1:41" s="34" customFormat="1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</row>
    <row r="1079" spans="1:41" s="34" customFormat="1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</row>
    <row r="1080" spans="1:41" s="34" customFormat="1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</row>
    <row r="1081" spans="1:41" s="34" customFormat="1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</row>
    <row r="1082" spans="1:41" s="34" customFormat="1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</row>
    <row r="1083" spans="1:41" s="34" customFormat="1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</row>
    <row r="1084" spans="1:41" s="34" customFormat="1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</row>
    <row r="1085" spans="1:41" s="34" customFormat="1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</row>
    <row r="1086" spans="1:41" s="34" customFormat="1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</row>
    <row r="1087" spans="1:41" s="34" customFormat="1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  <c r="AK1087" s="32"/>
      <c r="AL1087" s="32"/>
      <c r="AM1087" s="32"/>
      <c r="AN1087" s="32"/>
      <c r="AO1087" s="32"/>
    </row>
    <row r="1088" spans="1:41" s="34" customFormat="1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  <c r="AK1088" s="32"/>
      <c r="AL1088" s="32"/>
      <c r="AM1088" s="32"/>
      <c r="AN1088" s="32"/>
      <c r="AO1088" s="32"/>
    </row>
    <row r="1089" spans="1:41" s="34" customFormat="1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  <c r="AK1089" s="32"/>
      <c r="AL1089" s="32"/>
      <c r="AM1089" s="32"/>
      <c r="AN1089" s="32"/>
      <c r="AO1089" s="32"/>
    </row>
    <row r="1090" spans="1:41" s="34" customFormat="1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  <c r="AO1090" s="32"/>
    </row>
    <row r="1091" spans="1:41" s="34" customFormat="1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  <c r="AK1091" s="32"/>
      <c r="AL1091" s="32"/>
      <c r="AM1091" s="32"/>
      <c r="AN1091" s="32"/>
      <c r="AO1091" s="32"/>
    </row>
    <row r="1092" spans="1:41" s="34" customFormat="1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  <c r="AO1092" s="32"/>
    </row>
    <row r="1093" spans="1:41" s="34" customFormat="1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  <c r="AK1093" s="32"/>
      <c r="AL1093" s="32"/>
      <c r="AM1093" s="32"/>
      <c r="AN1093" s="32"/>
      <c r="AO1093" s="32"/>
    </row>
    <row r="1094" spans="1:41" s="34" customFormat="1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  <c r="AO1094" s="32"/>
    </row>
    <row r="1095" spans="1:41" s="34" customFormat="1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  <c r="AO1095" s="32"/>
    </row>
    <row r="1096" spans="1:41" s="34" customFormat="1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  <c r="AK1096" s="32"/>
      <c r="AL1096" s="32"/>
      <c r="AM1096" s="32"/>
      <c r="AN1096" s="32"/>
      <c r="AO1096" s="32"/>
    </row>
    <row r="1097" spans="1:41" s="34" customFormat="1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F1097" s="32"/>
      <c r="AG1097" s="32"/>
      <c r="AH1097" s="32"/>
      <c r="AI1097" s="32"/>
      <c r="AJ1097" s="32"/>
      <c r="AK1097" s="32"/>
      <c r="AL1097" s="32"/>
      <c r="AM1097" s="32"/>
      <c r="AN1097" s="32"/>
      <c r="AO1097" s="32"/>
    </row>
    <row r="1098" spans="1:41" s="34" customFormat="1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  <c r="AK1098" s="32"/>
      <c r="AL1098" s="32"/>
      <c r="AM1098" s="32"/>
      <c r="AN1098" s="32"/>
      <c r="AO1098" s="32"/>
    </row>
    <row r="1099" spans="1:41" s="34" customFormat="1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/>
      <c r="AF1099" s="32"/>
      <c r="AG1099" s="32"/>
      <c r="AH1099" s="32"/>
      <c r="AI1099" s="32"/>
      <c r="AJ1099" s="32"/>
      <c r="AK1099" s="32"/>
      <c r="AL1099" s="32"/>
      <c r="AM1099" s="32"/>
      <c r="AN1099" s="32"/>
      <c r="AO1099" s="32"/>
    </row>
    <row r="1100" spans="1:41" s="34" customFormat="1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  <c r="AK1100" s="32"/>
      <c r="AL1100" s="32"/>
      <c r="AM1100" s="32"/>
      <c r="AN1100" s="32"/>
      <c r="AO1100" s="32"/>
    </row>
    <row r="1101" spans="1:41" s="34" customFormat="1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  <c r="AK1101" s="32"/>
      <c r="AL1101" s="32"/>
      <c r="AM1101" s="32"/>
      <c r="AN1101" s="32"/>
      <c r="AO1101" s="32"/>
    </row>
    <row r="1102" spans="1:41" s="34" customFormat="1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  <c r="AK1102" s="32"/>
      <c r="AL1102" s="32"/>
      <c r="AM1102" s="32"/>
      <c r="AN1102" s="32"/>
      <c r="AO1102" s="32"/>
    </row>
    <row r="1103" spans="1:41" s="34" customFormat="1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  <c r="AK1103" s="32"/>
      <c r="AL1103" s="32"/>
      <c r="AM1103" s="32"/>
      <c r="AN1103" s="32"/>
      <c r="AO1103" s="32"/>
    </row>
    <row r="1104" spans="1:41" s="34" customFormat="1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</row>
    <row r="1105" spans="1:41" s="34" customFormat="1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  <c r="AK1105" s="32"/>
      <c r="AL1105" s="32"/>
      <c r="AM1105" s="32"/>
      <c r="AN1105" s="32"/>
      <c r="AO1105" s="32"/>
    </row>
    <row r="1106" spans="1:41" s="34" customFormat="1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</row>
    <row r="1107" spans="1:41" s="34" customFormat="1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</row>
    <row r="1108" spans="1:41" s="34" customFormat="1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</row>
    <row r="1109" spans="1:41" s="34" customFormat="1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</row>
    <row r="1110" spans="1:41" s="34" customFormat="1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</row>
    <row r="1111" spans="1:41" s="34" customFormat="1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</row>
    <row r="1112" spans="1:41" s="34" customFormat="1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</row>
    <row r="1113" spans="1:41" s="34" customFormat="1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</row>
    <row r="1114" spans="1:41" s="34" customFormat="1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</row>
    <row r="1115" spans="1:41" s="34" customFormat="1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</row>
    <row r="1116" spans="1:41" s="34" customFormat="1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  <c r="AK1116" s="32"/>
      <c r="AL1116" s="32"/>
      <c r="AM1116" s="32"/>
      <c r="AN1116" s="32"/>
      <c r="AO1116" s="32"/>
    </row>
    <row r="1117" spans="1:41" s="34" customFormat="1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</row>
    <row r="1118" spans="1:41" s="34" customFormat="1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</row>
    <row r="1119" spans="1:41" s="34" customFormat="1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</row>
    <row r="1120" spans="1:41" s="34" customFormat="1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</row>
    <row r="1121" spans="1:41" s="34" customFormat="1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</row>
    <row r="1122" spans="1:41" s="34" customFormat="1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</row>
    <row r="1123" spans="1:41" s="34" customFormat="1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</row>
    <row r="1124" spans="1:41" s="34" customFormat="1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  <c r="AK1124" s="32"/>
      <c r="AL1124" s="32"/>
      <c r="AM1124" s="32"/>
      <c r="AN1124" s="32"/>
      <c r="AO1124" s="32"/>
    </row>
    <row r="1125" spans="1:41" s="34" customFormat="1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</row>
    <row r="1126" spans="1:41" s="34" customFormat="1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</row>
    <row r="1127" spans="1:41" s="34" customFormat="1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  <c r="AK1127" s="32"/>
      <c r="AL1127" s="32"/>
      <c r="AM1127" s="32"/>
      <c r="AN1127" s="32"/>
      <c r="AO1127" s="32"/>
    </row>
    <row r="1128" spans="1:41" s="34" customFormat="1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/>
      <c r="AF1128" s="32"/>
      <c r="AG1128" s="32"/>
      <c r="AH1128" s="32"/>
      <c r="AI1128" s="32"/>
      <c r="AJ1128" s="32"/>
      <c r="AK1128" s="32"/>
      <c r="AL1128" s="32"/>
      <c r="AM1128" s="32"/>
      <c r="AN1128" s="32"/>
      <c r="AO1128" s="32"/>
    </row>
    <row r="1129" spans="1:41" s="34" customFormat="1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  <c r="AK1129" s="32"/>
      <c r="AL1129" s="32"/>
      <c r="AM1129" s="32"/>
      <c r="AN1129" s="32"/>
      <c r="AO1129" s="32"/>
    </row>
    <row r="1130" spans="1:41" s="34" customFormat="1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  <c r="AK1130" s="32"/>
      <c r="AL1130" s="32"/>
      <c r="AM1130" s="32"/>
      <c r="AN1130" s="32"/>
      <c r="AO1130" s="32"/>
    </row>
    <row r="1131" spans="1:41" s="34" customFormat="1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</row>
    <row r="1132" spans="1:41" s="34" customFormat="1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F1132" s="32"/>
      <c r="AG1132" s="32"/>
      <c r="AH1132" s="32"/>
      <c r="AI1132" s="32"/>
      <c r="AJ1132" s="32"/>
      <c r="AK1132" s="32"/>
      <c r="AL1132" s="32"/>
      <c r="AM1132" s="32"/>
      <c r="AN1132" s="32"/>
      <c r="AO1132" s="32"/>
    </row>
    <row r="1133" spans="1:41" s="34" customFormat="1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</row>
    <row r="1134" spans="1:41" s="34" customFormat="1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</row>
    <row r="1135" spans="1:41" s="34" customFormat="1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</row>
    <row r="1136" spans="1:41" s="34" customFormat="1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  <c r="AK1136" s="32"/>
      <c r="AL1136" s="32"/>
      <c r="AM1136" s="32"/>
      <c r="AN1136" s="32"/>
      <c r="AO1136" s="32"/>
    </row>
    <row r="1137" spans="1:41" s="34" customFormat="1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</row>
    <row r="1138" spans="1:41" s="34" customFormat="1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</row>
    <row r="1139" spans="1:41" s="34" customFormat="1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</row>
    <row r="1140" spans="1:41" s="34" customFormat="1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</row>
    <row r="1141" spans="1:41" s="34" customFormat="1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</row>
    <row r="1142" spans="1:41" s="34" customFormat="1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</row>
    <row r="1143" spans="1:41" s="34" customFormat="1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</row>
    <row r="1144" spans="1:41" s="34" customFormat="1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</row>
    <row r="1145" spans="1:41" s="34" customFormat="1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</row>
    <row r="1146" spans="1:41" s="34" customFormat="1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</row>
    <row r="1147" spans="1:41" s="34" customFormat="1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</row>
    <row r="1148" spans="1:41" s="34" customFormat="1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  <c r="AK1148" s="32"/>
      <c r="AL1148" s="32"/>
      <c r="AM1148" s="32"/>
      <c r="AN1148" s="32"/>
      <c r="AO1148" s="32"/>
    </row>
    <row r="1149" spans="1:41" s="34" customFormat="1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</row>
    <row r="1150" spans="1:41" s="34" customFormat="1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</row>
    <row r="1151" spans="1:41" s="34" customFormat="1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</row>
    <row r="1152" spans="1:41" s="34" customFormat="1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</row>
    <row r="1153" spans="1:41" s="34" customFormat="1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</row>
    <row r="1154" spans="1:41" s="34" customFormat="1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</row>
    <row r="1155" spans="1:41" s="34" customFormat="1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</row>
    <row r="1156" spans="1:41" s="34" customFormat="1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</row>
    <row r="1157" spans="1:41" s="34" customFormat="1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</row>
    <row r="1158" spans="1:41" s="34" customFormat="1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  <c r="AK1158" s="32"/>
      <c r="AL1158" s="32"/>
      <c r="AM1158" s="32"/>
      <c r="AN1158" s="32"/>
      <c r="AO1158" s="32"/>
    </row>
    <row r="1159" spans="1:41" s="34" customFormat="1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</row>
    <row r="1160" spans="1:41" s="34" customFormat="1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</row>
    <row r="1161" spans="1:41" s="34" customFormat="1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</row>
    <row r="1162" spans="1:41" s="34" customFormat="1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</row>
    <row r="1163" spans="1:41" s="34" customFormat="1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</row>
    <row r="1164" spans="1:41" s="34" customFormat="1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</row>
    <row r="1165" spans="1:41" s="34" customFormat="1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</row>
    <row r="1166" spans="1:41" s="34" customFormat="1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</row>
    <row r="1167" spans="1:41" s="34" customFormat="1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  <c r="AK1167" s="32"/>
      <c r="AL1167" s="32"/>
      <c r="AM1167" s="32"/>
      <c r="AN1167" s="32"/>
      <c r="AO1167" s="32"/>
    </row>
    <row r="1168" spans="1:41" s="34" customFormat="1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</row>
    <row r="1169" spans="1:41" s="34" customFormat="1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</row>
    <row r="1170" spans="1:41" s="34" customFormat="1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</row>
    <row r="1171" spans="1:41" s="34" customFormat="1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</row>
    <row r="1172" spans="1:41" s="34" customFormat="1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</row>
    <row r="1173" spans="1:41" s="34" customFormat="1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</row>
    <row r="1174" spans="1:41" s="34" customFormat="1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</row>
    <row r="1175" spans="1:41" s="34" customFormat="1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</row>
    <row r="1176" spans="1:41" s="34" customFormat="1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  <c r="AK1176" s="32"/>
      <c r="AL1176" s="32"/>
      <c r="AM1176" s="32"/>
      <c r="AN1176" s="32"/>
      <c r="AO1176" s="32"/>
    </row>
    <row r="1177" spans="1:41" s="34" customFormat="1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  <c r="AK1177" s="32"/>
      <c r="AL1177" s="32"/>
      <c r="AM1177" s="32"/>
      <c r="AN1177" s="32"/>
      <c r="AO1177" s="32"/>
    </row>
    <row r="1178" spans="1:41" s="34" customFormat="1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  <c r="AK1178" s="32"/>
      <c r="AL1178" s="32"/>
      <c r="AM1178" s="32"/>
      <c r="AN1178" s="32"/>
      <c r="AO1178" s="32"/>
    </row>
    <row r="1179" spans="1:41" s="34" customFormat="1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  <c r="AK1179" s="32"/>
      <c r="AL1179" s="32"/>
      <c r="AM1179" s="32"/>
      <c r="AN1179" s="32"/>
      <c r="AO1179" s="32"/>
    </row>
    <row r="1180" spans="1:41" s="34" customFormat="1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  <c r="AK1180" s="32"/>
      <c r="AL1180" s="32"/>
      <c r="AM1180" s="32"/>
      <c r="AN1180" s="32"/>
      <c r="AO1180" s="32"/>
    </row>
    <row r="1181" spans="1:41" s="34" customFormat="1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</row>
    <row r="1182" spans="1:41" s="34" customFormat="1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</row>
    <row r="1183" spans="1:41" s="34" customFormat="1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</row>
    <row r="1184" spans="1:41" s="34" customFormat="1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</row>
    <row r="1185" spans="1:41" s="34" customFormat="1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  <c r="AK1185" s="32"/>
      <c r="AL1185" s="32"/>
      <c r="AM1185" s="32"/>
      <c r="AN1185" s="32"/>
      <c r="AO1185" s="32"/>
    </row>
    <row r="1186" spans="1:41" s="34" customFormat="1">
      <c r="A1186" s="32"/>
      <c r="B1186" s="32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</row>
    <row r="1187" spans="1:41" s="34" customFormat="1">
      <c r="A1187" s="32"/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</row>
    <row r="1188" spans="1:41" s="34" customFormat="1">
      <c r="A1188" s="32"/>
      <c r="B1188" s="32"/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  <c r="AK1188" s="32"/>
      <c r="AL1188" s="32"/>
      <c r="AM1188" s="32"/>
      <c r="AN1188" s="32"/>
      <c r="AO1188" s="32"/>
    </row>
    <row r="1189" spans="1:41" s="34" customFormat="1">
      <c r="A1189" s="32"/>
      <c r="B1189" s="32"/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</row>
    <row r="1190" spans="1:41" s="34" customFormat="1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</row>
    <row r="1191" spans="1:41" s="34" customFormat="1">
      <c r="A1191" s="32"/>
      <c r="B1191" s="32"/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</row>
    <row r="1192" spans="1:41" s="34" customFormat="1">
      <c r="A1192" s="32"/>
      <c r="B1192" s="32"/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  <c r="AK1192" s="32"/>
      <c r="AL1192" s="32"/>
      <c r="AM1192" s="32"/>
      <c r="AN1192" s="32"/>
      <c r="AO1192" s="32"/>
    </row>
    <row r="1193" spans="1:41" s="34" customFormat="1">
      <c r="A1193" s="32"/>
      <c r="B1193" s="32"/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</row>
    <row r="1194" spans="1:41" s="34" customFormat="1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</row>
    <row r="1195" spans="1:41" s="34" customFormat="1">
      <c r="A1195" s="32"/>
      <c r="B1195" s="32"/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  <c r="AK1195" s="32"/>
      <c r="AL1195" s="32"/>
      <c r="AM1195" s="32"/>
      <c r="AN1195" s="32"/>
      <c r="AO1195" s="32"/>
    </row>
    <row r="1196" spans="1:41" s="34" customFormat="1">
      <c r="A1196" s="32"/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</row>
    <row r="1197" spans="1:41" s="34" customFormat="1">
      <c r="A1197" s="32"/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</row>
    <row r="1198" spans="1:41" s="34" customFormat="1">
      <c r="A1198" s="32"/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</row>
    <row r="1199" spans="1:41" s="34" customFormat="1">
      <c r="A1199" s="32"/>
      <c r="B1199" s="32"/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</row>
    <row r="1200" spans="1:41" s="34" customFormat="1">
      <c r="A1200" s="32"/>
      <c r="B1200" s="32"/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</row>
    <row r="1201" spans="1:41" s="34" customFormat="1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</row>
    <row r="1202" spans="1:41" s="34" customFormat="1">
      <c r="A1202" s="32"/>
      <c r="B1202" s="32"/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</row>
    <row r="1203" spans="1:41" s="34" customFormat="1">
      <c r="A1203" s="32"/>
      <c r="B1203" s="32"/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</row>
    <row r="1204" spans="1:41" s="34" customFormat="1">
      <c r="A1204" s="32"/>
      <c r="B1204" s="32"/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  <c r="AO1204" s="32"/>
    </row>
    <row r="1205" spans="1:41" s="34" customFormat="1">
      <c r="A1205" s="32"/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  <c r="AK1205" s="32"/>
      <c r="AL1205" s="32"/>
      <c r="AM1205" s="32"/>
      <c r="AN1205" s="32"/>
      <c r="AO1205" s="32"/>
    </row>
    <row r="1206" spans="1:41" s="34" customFormat="1">
      <c r="A1206" s="32"/>
      <c r="B1206" s="32"/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  <c r="AK1206" s="32"/>
      <c r="AL1206" s="32"/>
      <c r="AM1206" s="32"/>
      <c r="AN1206" s="32"/>
      <c r="AO1206" s="32"/>
    </row>
    <row r="1207" spans="1:41" s="34" customFormat="1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  <c r="AK1207" s="32"/>
      <c r="AL1207" s="32"/>
      <c r="AM1207" s="32"/>
      <c r="AN1207" s="32"/>
      <c r="AO1207" s="32"/>
    </row>
    <row r="1208" spans="1:41" s="34" customFormat="1">
      <c r="A1208" s="32"/>
      <c r="B1208" s="32"/>
      <c r="C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  <c r="AK1208" s="32"/>
      <c r="AL1208" s="32"/>
      <c r="AM1208" s="32"/>
      <c r="AN1208" s="32"/>
      <c r="AO1208" s="32"/>
    </row>
    <row r="1209" spans="1:41" s="34" customFormat="1">
      <c r="A1209" s="32"/>
      <c r="B1209" s="32"/>
      <c r="C1209" s="32"/>
      <c r="D1209" s="32"/>
      <c r="E1209" s="32"/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  <c r="AK1209" s="32"/>
      <c r="AL1209" s="32"/>
      <c r="AM1209" s="32"/>
      <c r="AN1209" s="32"/>
      <c r="AO1209" s="32"/>
    </row>
    <row r="1210" spans="1:41" s="34" customFormat="1">
      <c r="A1210" s="32"/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</row>
    <row r="1211" spans="1:41" s="34" customFormat="1">
      <c r="A1211" s="32"/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  <c r="AK1211" s="32"/>
      <c r="AL1211" s="32"/>
      <c r="AM1211" s="32"/>
      <c r="AN1211" s="32"/>
      <c r="AO1211" s="32"/>
    </row>
    <row r="1212" spans="1:41" s="34" customFormat="1">
      <c r="A1212" s="32"/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</row>
    <row r="1213" spans="1:41" s="34" customFormat="1">
      <c r="A1213" s="32"/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  <c r="AK1213" s="32"/>
      <c r="AL1213" s="32"/>
      <c r="AM1213" s="32"/>
      <c r="AN1213" s="32"/>
      <c r="AO1213" s="32"/>
    </row>
    <row r="1214" spans="1:41" s="34" customFormat="1">
      <c r="A1214" s="32"/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</row>
    <row r="1215" spans="1:41" s="34" customFormat="1">
      <c r="A1215" s="32"/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</row>
    <row r="1216" spans="1:41" s="34" customFormat="1">
      <c r="A1216" s="32"/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</row>
    <row r="1217" spans="1:41" s="34" customFormat="1">
      <c r="A1217" s="32"/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</row>
    <row r="1218" spans="1:41" s="34" customFormat="1">
      <c r="A1218" s="32"/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</row>
    <row r="1219" spans="1:41" s="34" customFormat="1">
      <c r="A1219" s="32"/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</row>
    <row r="1220" spans="1:41" s="34" customFormat="1">
      <c r="A1220" s="32"/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</row>
    <row r="1221" spans="1:41" s="34" customFormat="1">
      <c r="A1221" s="32"/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</row>
    <row r="1222" spans="1:41" s="34" customFormat="1">
      <c r="A1222" s="32"/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  <c r="AK1222" s="32"/>
      <c r="AL1222" s="32"/>
      <c r="AM1222" s="32"/>
      <c r="AN1222" s="32"/>
      <c r="AO1222" s="32"/>
    </row>
    <row r="1223" spans="1:41" s="34" customFormat="1">
      <c r="A1223" s="32"/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</row>
    <row r="1224" spans="1:41" s="34" customFormat="1">
      <c r="A1224" s="32"/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</row>
    <row r="1225" spans="1:41" s="34" customFormat="1">
      <c r="A1225" s="32"/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</row>
    <row r="1226" spans="1:41" s="34" customFormat="1">
      <c r="A1226" s="32"/>
      <c r="B1226" s="32"/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</row>
    <row r="1227" spans="1:41" s="34" customFormat="1">
      <c r="A1227" s="32"/>
      <c r="B1227" s="32"/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</row>
    <row r="1228" spans="1:41" s="34" customFormat="1">
      <c r="A1228" s="32"/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</row>
    <row r="1229" spans="1:41" s="34" customFormat="1">
      <c r="A1229" s="32"/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</row>
    <row r="1230" spans="1:41" s="34" customFormat="1">
      <c r="A1230" s="32"/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</row>
    <row r="1231" spans="1:41" s="34" customFormat="1">
      <c r="A1231" s="32"/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</row>
    <row r="1232" spans="1:41" s="34" customFormat="1">
      <c r="A1232" s="32"/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</row>
    <row r="1233" spans="1:41" s="34" customFormat="1">
      <c r="A1233" s="32"/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</row>
    <row r="1234" spans="1:41" s="34" customFormat="1">
      <c r="A1234" s="32"/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</row>
    <row r="1235" spans="1:41" s="34" customFormat="1">
      <c r="A1235" s="32"/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</row>
    <row r="1236" spans="1:41" s="34" customFormat="1">
      <c r="A1236" s="32"/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  <c r="AK1236" s="32"/>
      <c r="AL1236" s="32"/>
      <c r="AM1236" s="32"/>
      <c r="AN1236" s="32"/>
      <c r="AO1236" s="32"/>
    </row>
    <row r="1237" spans="1:41" s="34" customFormat="1">
      <c r="A1237" s="32"/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</row>
    <row r="1238" spans="1:41" s="34" customFormat="1">
      <c r="A1238" s="32"/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</row>
    <row r="1239" spans="1:41" s="34" customFormat="1">
      <c r="A1239" s="32"/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</row>
    <row r="1240" spans="1:41" s="34" customFormat="1">
      <c r="A1240" s="32"/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</row>
    <row r="1241" spans="1:41" s="34" customFormat="1">
      <c r="A1241" s="32"/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</row>
    <row r="1242" spans="1:41" s="34" customFormat="1">
      <c r="A1242" s="32"/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</row>
    <row r="1243" spans="1:41" s="34" customFormat="1">
      <c r="A1243" s="32"/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</row>
    <row r="1244" spans="1:41" s="34" customFormat="1">
      <c r="A1244" s="32"/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</row>
    <row r="1245" spans="1:41" s="34" customFormat="1">
      <c r="A1245" s="32"/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</row>
    <row r="1246" spans="1:41" s="34" customFormat="1">
      <c r="A1246" s="32"/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</row>
    <row r="1247" spans="1:41" s="34" customFormat="1">
      <c r="A1247" s="32"/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</row>
    <row r="1248" spans="1:41" s="34" customFormat="1">
      <c r="A1248" s="32"/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  <c r="AO1248" s="32"/>
    </row>
    <row r="1249" spans="1:41" s="34" customFormat="1">
      <c r="A1249" s="32"/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  <c r="AK1249" s="32"/>
      <c r="AL1249" s="32"/>
      <c r="AM1249" s="32"/>
      <c r="AN1249" s="32"/>
      <c r="AO1249" s="32"/>
    </row>
    <row r="1250" spans="1:41" s="34" customFormat="1">
      <c r="A1250" s="32"/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  <c r="AK1250" s="32"/>
      <c r="AL1250" s="32"/>
      <c r="AM1250" s="32"/>
      <c r="AN1250" s="32"/>
      <c r="AO1250" s="32"/>
    </row>
    <row r="1251" spans="1:41" s="34" customFormat="1">
      <c r="A1251" s="32"/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</row>
    <row r="1252" spans="1:41" s="34" customFormat="1">
      <c r="A1252" s="32"/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  <c r="AK1252" s="32"/>
      <c r="AL1252" s="32"/>
      <c r="AM1252" s="32"/>
      <c r="AN1252" s="32"/>
      <c r="AO1252" s="32"/>
    </row>
    <row r="1253" spans="1:41" s="34" customFormat="1">
      <c r="A1253" s="32"/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  <c r="AK1253" s="32"/>
      <c r="AL1253" s="32"/>
      <c r="AM1253" s="32"/>
      <c r="AN1253" s="32"/>
      <c r="AO1253" s="32"/>
    </row>
    <row r="1254" spans="1:41" s="34" customFormat="1">
      <c r="A1254" s="32"/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</row>
    <row r="1255" spans="1:41" s="34" customFormat="1">
      <c r="A1255" s="32"/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</row>
    <row r="1256" spans="1:41" s="34" customFormat="1">
      <c r="A1256" s="32"/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</row>
    <row r="1257" spans="1:41" s="34" customFormat="1">
      <c r="A1257" s="32"/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</row>
    <row r="1258" spans="1:41" s="34" customFormat="1">
      <c r="A1258" s="32"/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</row>
    <row r="1259" spans="1:41" s="34" customFormat="1">
      <c r="A1259" s="32"/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</row>
    <row r="1260" spans="1:41" s="34" customFormat="1">
      <c r="A1260" s="32"/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</row>
    <row r="1261" spans="1:41" s="34" customFormat="1">
      <c r="A1261" s="32"/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</row>
    <row r="1262" spans="1:41" s="34" customFormat="1">
      <c r="A1262" s="32"/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</row>
    <row r="1263" spans="1:41" s="34" customFormat="1">
      <c r="A1263" s="32"/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</row>
    <row r="1264" spans="1:41" s="34" customFormat="1">
      <c r="A1264" s="32"/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</row>
    <row r="1265" spans="1:41" s="34" customFormat="1">
      <c r="A1265" s="32"/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</row>
    <row r="1266" spans="1:41" s="34" customFormat="1">
      <c r="A1266" s="32"/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</row>
    <row r="1267" spans="1:41" s="34" customFormat="1">
      <c r="A1267" s="32"/>
      <c r="B1267" s="32"/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</row>
    <row r="1268" spans="1:41" s="34" customFormat="1">
      <c r="A1268" s="32"/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</row>
    <row r="1269" spans="1:41" s="34" customFormat="1">
      <c r="A1269" s="32"/>
      <c r="B1269" s="32"/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</row>
    <row r="1270" spans="1:41" s="34" customFormat="1">
      <c r="A1270" s="32"/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</row>
    <row r="1271" spans="1:41" s="34" customFormat="1">
      <c r="A1271" s="32"/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</row>
    <row r="1272" spans="1:41" s="34" customFormat="1">
      <c r="A1272" s="32"/>
      <c r="B1272" s="32"/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  <c r="AK1272" s="32"/>
      <c r="AL1272" s="32"/>
      <c r="AM1272" s="32"/>
      <c r="AN1272" s="32"/>
      <c r="AO1272" s="32"/>
    </row>
    <row r="1273" spans="1:41" s="34" customFormat="1">
      <c r="A1273" s="32"/>
      <c r="B1273" s="32"/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</row>
    <row r="1274" spans="1:41" s="34" customFormat="1">
      <c r="A1274" s="32"/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</row>
    <row r="1275" spans="1:41" s="34" customFormat="1">
      <c r="A1275" s="32"/>
      <c r="B1275" s="32"/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</row>
    <row r="1276" spans="1:41" s="34" customFormat="1">
      <c r="A1276" s="32"/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</row>
    <row r="1277" spans="1:41" s="34" customFormat="1">
      <c r="A1277" s="32"/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</row>
    <row r="1278" spans="1:41" s="34" customFormat="1">
      <c r="A1278" s="32"/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</row>
    <row r="1279" spans="1:41" s="34" customFormat="1">
      <c r="A1279" s="32"/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</row>
    <row r="1280" spans="1:41" s="34" customFormat="1">
      <c r="A1280" s="32"/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</row>
    <row r="1281" spans="1:41" s="34" customFormat="1">
      <c r="A1281" s="32"/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</row>
    <row r="1282" spans="1:41" s="34" customFormat="1">
      <c r="A1282" s="32"/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</row>
    <row r="1283" spans="1:41" s="34" customFormat="1">
      <c r="A1283" s="32"/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</row>
    <row r="1284" spans="1:41" s="34" customFormat="1">
      <c r="A1284" s="32"/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  <c r="AK1284" s="32"/>
      <c r="AL1284" s="32"/>
      <c r="AM1284" s="32"/>
      <c r="AN1284" s="32"/>
      <c r="AO1284" s="32"/>
    </row>
    <row r="1285" spans="1:41" s="34" customFormat="1">
      <c r="A1285" s="32"/>
      <c r="B1285" s="32"/>
      <c r="C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  <c r="AK1285" s="32"/>
      <c r="AL1285" s="32"/>
      <c r="AM1285" s="32"/>
      <c r="AN1285" s="32"/>
      <c r="AO1285" s="32"/>
    </row>
    <row r="1286" spans="1:41" s="34" customFormat="1">
      <c r="A1286" s="32"/>
      <c r="B1286" s="32"/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  <c r="AK1286" s="32"/>
      <c r="AL1286" s="32"/>
      <c r="AM1286" s="32"/>
      <c r="AN1286" s="32"/>
      <c r="AO1286" s="32"/>
    </row>
  </sheetData>
  <autoFilter ref="C4:C1286"/>
  <mergeCells count="17">
    <mergeCell ref="AE1:AI2"/>
    <mergeCell ref="A2:B2"/>
    <mergeCell ref="A3:A4"/>
    <mergeCell ref="B3:B4"/>
    <mergeCell ref="C3:C4"/>
    <mergeCell ref="AI3:AI4"/>
    <mergeCell ref="A1:B1"/>
    <mergeCell ref="C1:C2"/>
    <mergeCell ref="D1:K2"/>
    <mergeCell ref="L1:N2"/>
    <mergeCell ref="O1:T2"/>
    <mergeCell ref="U1:Z2"/>
    <mergeCell ref="A246:B246"/>
    <mergeCell ref="A247:B247"/>
    <mergeCell ref="A248:B248"/>
    <mergeCell ref="A249:B249"/>
    <mergeCell ref="AA1:AD2"/>
  </mergeCells>
  <conditionalFormatting sqref="A5:AI249">
    <cfRule type="expression" dxfId="1" priority="1" stopIfTrue="1">
      <formula>MOD(SUMPRODUCT(SUBTOTAL(103,OFFSET($C:$C,ROW($C$5:$C5)-1,0,1,1))),2)=1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hany yosef frhat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Abdulla bin shihab</cp:lastModifiedBy>
  <cp:lastPrinted>2013-10-09T10:20:33Z</cp:lastPrinted>
  <dcterms:created xsi:type="dcterms:W3CDTF">2011-05-29T15:50:07Z</dcterms:created>
  <dcterms:modified xsi:type="dcterms:W3CDTF">2013-10-15T19:11:48Z</dcterms:modified>
</cp:coreProperties>
</file>