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2120" windowHeight="8010" tabRatio="896"/>
  </bookViews>
  <sheets>
    <sheet name="مواعيد العمال" sheetId="23" r:id="rId1"/>
    <sheet name="الأجور" sheetId="25" r:id="rId2"/>
  </sheets>
  <calcPr calcId="125725"/>
</workbook>
</file>

<file path=xl/calcChain.xml><?xml version="1.0" encoding="utf-8"?>
<calcChain xmlns="http://schemas.openxmlformats.org/spreadsheetml/2006/main">
  <c r="F3" i="23"/>
  <c r="F4"/>
  <c r="F5"/>
  <c r="F6"/>
  <c r="F7"/>
  <c r="F2"/>
  <c r="N2" s="1"/>
  <c r="N7"/>
  <c r="I7"/>
  <c r="G7"/>
  <c r="I6"/>
  <c r="G6"/>
  <c r="N6"/>
  <c r="I5"/>
  <c r="G5"/>
  <c r="N5"/>
  <c r="I4"/>
  <c r="G4"/>
  <c r="N4"/>
  <c r="I3"/>
  <c r="G3"/>
  <c r="N3"/>
  <c r="I2"/>
  <c r="G2"/>
  <c r="O7" l="1"/>
  <c r="O2"/>
  <c r="O3"/>
  <c r="O5"/>
  <c r="O4"/>
  <c r="O6"/>
</calcChain>
</file>

<file path=xl/sharedStrings.xml><?xml version="1.0" encoding="utf-8"?>
<sst xmlns="http://schemas.openxmlformats.org/spreadsheetml/2006/main" count="38" uniqueCount="24">
  <si>
    <t>السبت</t>
  </si>
  <si>
    <t>الأجر</t>
  </si>
  <si>
    <t>خصم تأخير</t>
  </si>
  <si>
    <t>سلفيات</t>
  </si>
  <si>
    <t>خصومات</t>
  </si>
  <si>
    <t>حوافز</t>
  </si>
  <si>
    <t>معدل الساعه</t>
  </si>
  <si>
    <t>يوميه</t>
  </si>
  <si>
    <t>عدد الساعات</t>
  </si>
  <si>
    <t>التاخير</t>
  </si>
  <si>
    <t>وقت الخروج</t>
  </si>
  <si>
    <t>وقت الدخول</t>
  </si>
  <si>
    <t>الأيام</t>
  </si>
  <si>
    <t>التاريخ</t>
  </si>
  <si>
    <t xml:space="preserve"> إضافي</t>
  </si>
  <si>
    <t>اسم العامل</t>
  </si>
  <si>
    <t>أحمد</t>
  </si>
  <si>
    <t>محمد</t>
  </si>
  <si>
    <t>محمود</t>
  </si>
  <si>
    <t>الأحد</t>
  </si>
  <si>
    <t>من</t>
  </si>
  <si>
    <t>إلي</t>
  </si>
  <si>
    <t>الدخل</t>
  </si>
  <si>
    <t>العمال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</si>
</sst>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Sultan bold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" borderId="11" xfId="0" applyFill="1" applyBorder="1" applyAlignment="1">
      <alignment horizontal="center"/>
    </xf>
    <xf numFmtId="2" fontId="0" fillId="3" borderId="1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14</xdr:row>
      <xdr:rowOff>28575</xdr:rowOff>
    </xdr:from>
    <xdr:to>
      <xdr:col>13</xdr:col>
      <xdr:colOff>85725</xdr:colOff>
      <xdr:row>25</xdr:row>
      <xdr:rowOff>66675</xdr:rowOff>
    </xdr:to>
    <xdr:sp macro="" textlink="">
      <xdr:nvSpPr>
        <xdr:cNvPr id="2" name="TextBox 1"/>
        <xdr:cNvSpPr txBox="1"/>
      </xdr:nvSpPr>
      <xdr:spPr>
        <a:xfrm>
          <a:off x="9979675875" y="2962275"/>
          <a:ext cx="5534025" cy="2133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EG" sz="2000"/>
            <a:t>المطلوب تسجيل بيانات العمال في الصفحه</a:t>
          </a:r>
          <a:r>
            <a:rPr lang="ar-EG" sz="2000" baseline="0"/>
            <a:t> دي وفي صفحة الأجور لما اكتب من تاريخ كذا لتاريخ كذا يديني إجمالي أجر العامل لما أختار أسمه في صفحة الأجور 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rightToLeft="1" tabSelected="1" workbookViewId="0">
      <selection activeCell="D23" sqref="D23"/>
    </sheetView>
  </sheetViews>
  <sheetFormatPr defaultRowHeight="15"/>
  <cols>
    <col min="1" max="1" width="10.42578125" style="14" bestFit="1" customWidth="1"/>
    <col min="2" max="2" width="13.42578125" style="14" bestFit="1" customWidth="1"/>
    <col min="3" max="3" width="10.7109375" style="14" bestFit="1" customWidth="1"/>
    <col min="4" max="4" width="11.85546875" style="14" bestFit="1" customWidth="1"/>
    <col min="5" max="5" width="12.42578125" style="14" bestFit="1" customWidth="1"/>
    <col min="6" max="6" width="9.140625" style="14"/>
    <col min="7" max="7" width="10.7109375" style="14" bestFit="1" customWidth="1"/>
    <col min="8" max="8" width="9.140625" style="14"/>
    <col min="9" max="9" width="11.85546875" style="14" bestFit="1" customWidth="1"/>
    <col min="10" max="10" width="7.5703125" style="14" bestFit="1" customWidth="1"/>
    <col min="11" max="11" width="6.42578125" style="14" customWidth="1"/>
    <col min="12" max="12" width="9.7109375" style="14" bestFit="1" customWidth="1"/>
    <col min="13" max="13" width="7.140625" style="14" customWidth="1"/>
    <col min="14" max="14" width="11.28515625" style="14" bestFit="1" customWidth="1"/>
    <col min="15" max="15" width="7" style="14" bestFit="1" customWidth="1"/>
    <col min="16" max="16384" width="9.140625" style="14"/>
  </cols>
  <sheetData>
    <row r="1" spans="1:17" customFormat="1" ht="26.25" customHeight="1" thickTop="1" thickBot="1">
      <c r="A1" s="18" t="s">
        <v>15</v>
      </c>
      <c r="B1" s="19" t="s">
        <v>12</v>
      </c>
      <c r="C1" s="19" t="s">
        <v>13</v>
      </c>
      <c r="D1" s="19" t="s">
        <v>11</v>
      </c>
      <c r="E1" s="19" t="s">
        <v>10</v>
      </c>
      <c r="F1" s="19" t="s">
        <v>9</v>
      </c>
      <c r="G1" s="19" t="s">
        <v>8</v>
      </c>
      <c r="H1" s="19" t="s">
        <v>7</v>
      </c>
      <c r="I1" s="19" t="s">
        <v>6</v>
      </c>
      <c r="J1" s="19" t="s">
        <v>14</v>
      </c>
      <c r="K1" s="19" t="s">
        <v>5</v>
      </c>
      <c r="L1" s="19" t="s">
        <v>4</v>
      </c>
      <c r="M1" s="19" t="s">
        <v>3</v>
      </c>
      <c r="N1" s="19" t="s">
        <v>2</v>
      </c>
      <c r="O1" s="20" t="s">
        <v>1</v>
      </c>
      <c r="Q1" t="s">
        <v>23</v>
      </c>
    </row>
    <row r="2" spans="1:17" customFormat="1" ht="16.5" thickTop="1" thickBot="1">
      <c r="A2" s="1" t="s">
        <v>16</v>
      </c>
      <c r="B2" s="1" t="s">
        <v>0</v>
      </c>
      <c r="C2" s="2">
        <v>41575</v>
      </c>
      <c r="D2" s="3">
        <v>8</v>
      </c>
      <c r="E2" s="3">
        <v>17.5</v>
      </c>
      <c r="F2" s="4">
        <f>IF(D2&gt;0,D2-8,0)</f>
        <v>0</v>
      </c>
      <c r="G2" s="3">
        <f>IF(D2+E2&gt;0,E2-D2,0)</f>
        <v>9.5</v>
      </c>
      <c r="H2" s="3">
        <v>50</v>
      </c>
      <c r="I2" s="5">
        <f>H2/9.5</f>
        <v>5.2631578947368425</v>
      </c>
      <c r="J2" s="3"/>
      <c r="K2" s="3"/>
      <c r="L2" s="3"/>
      <c r="M2" s="3"/>
      <c r="N2" s="5">
        <f>IF(F2&gt;0,F2*I2,0)</f>
        <v>0</v>
      </c>
      <c r="O2" s="21">
        <f>(G2*I2)+(J2*2*I2)+K2-L2-M2-N2</f>
        <v>50</v>
      </c>
      <c r="Q2" t="s">
        <v>16</v>
      </c>
    </row>
    <row r="3" spans="1:17" customFormat="1" ht="16.5" thickTop="1" thickBot="1">
      <c r="A3" s="6" t="s">
        <v>17</v>
      </c>
      <c r="B3" s="6" t="s">
        <v>0</v>
      </c>
      <c r="C3" s="7">
        <v>41575</v>
      </c>
      <c r="D3" s="3">
        <v>8</v>
      </c>
      <c r="E3" s="3">
        <v>17.5</v>
      </c>
      <c r="F3" s="4">
        <f t="shared" ref="F3:F7" si="0">IF(D3&gt;0,D3-8,0)</f>
        <v>0</v>
      </c>
      <c r="G3" s="8">
        <f t="shared" ref="G3:G7" si="1">IF(D3+E3&gt;0,E3-D3,0)</f>
        <v>9.5</v>
      </c>
      <c r="H3" s="3">
        <v>50</v>
      </c>
      <c r="I3" s="9">
        <f t="shared" ref="I3:I7" si="2">H3/9.5</f>
        <v>5.2631578947368425</v>
      </c>
      <c r="J3" s="8"/>
      <c r="K3" s="8"/>
      <c r="L3" s="8"/>
      <c r="M3" s="8"/>
      <c r="N3" s="9">
        <f t="shared" ref="N3:N7" si="3">IF(F3&gt;0,F3*I3,0)</f>
        <v>0</v>
      </c>
      <c r="O3" s="21">
        <f t="shared" ref="O3:O7" si="4">(G3*I3)+(J3*2*I3)+K3-L3-M3-N3</f>
        <v>50</v>
      </c>
      <c r="Q3" t="s">
        <v>17</v>
      </c>
    </row>
    <row r="4" spans="1:17" customFormat="1" ht="16.5" thickTop="1" thickBot="1">
      <c r="A4" s="6" t="s">
        <v>16</v>
      </c>
      <c r="B4" s="6" t="s">
        <v>19</v>
      </c>
      <c r="C4" s="7">
        <v>41576</v>
      </c>
      <c r="D4" s="3">
        <v>8</v>
      </c>
      <c r="E4" s="3">
        <v>17.5</v>
      </c>
      <c r="F4" s="4">
        <f t="shared" si="0"/>
        <v>0</v>
      </c>
      <c r="G4" s="8">
        <f t="shared" si="1"/>
        <v>9.5</v>
      </c>
      <c r="H4" s="3">
        <v>50</v>
      </c>
      <c r="I4" s="9">
        <f t="shared" si="2"/>
        <v>5.2631578947368425</v>
      </c>
      <c r="J4" s="8"/>
      <c r="K4" s="8"/>
      <c r="L4" s="8"/>
      <c r="M4" s="8"/>
      <c r="N4" s="9">
        <f t="shared" si="3"/>
        <v>0</v>
      </c>
      <c r="O4" s="21">
        <f t="shared" si="4"/>
        <v>50</v>
      </c>
      <c r="Q4" t="s">
        <v>18</v>
      </c>
    </row>
    <row r="5" spans="1:17" customFormat="1" ht="16.5" thickTop="1" thickBot="1">
      <c r="A5" s="1" t="s">
        <v>18</v>
      </c>
      <c r="B5" s="6" t="s">
        <v>0</v>
      </c>
      <c r="C5" s="7">
        <v>41575</v>
      </c>
      <c r="D5" s="3">
        <v>8</v>
      </c>
      <c r="E5" s="3">
        <v>17.5</v>
      </c>
      <c r="F5" s="4">
        <f t="shared" si="0"/>
        <v>0</v>
      </c>
      <c r="G5" s="8">
        <f t="shared" si="1"/>
        <v>9.5</v>
      </c>
      <c r="H5" s="3">
        <v>50</v>
      </c>
      <c r="I5" s="9">
        <f t="shared" si="2"/>
        <v>5.2631578947368425</v>
      </c>
      <c r="J5" s="8"/>
      <c r="K5" s="8"/>
      <c r="L5" s="8"/>
      <c r="M5" s="8"/>
      <c r="N5" s="9">
        <f t="shared" si="3"/>
        <v>0</v>
      </c>
      <c r="O5" s="21">
        <f t="shared" si="4"/>
        <v>50</v>
      </c>
    </row>
    <row r="6" spans="1:17" customFormat="1" ht="16.5" thickTop="1" thickBot="1">
      <c r="A6" s="6" t="s">
        <v>17</v>
      </c>
      <c r="B6" s="6" t="s">
        <v>19</v>
      </c>
      <c r="C6" s="7">
        <v>41576</v>
      </c>
      <c r="D6" s="3">
        <v>8</v>
      </c>
      <c r="E6" s="3">
        <v>17.5</v>
      </c>
      <c r="F6" s="4">
        <f t="shared" si="0"/>
        <v>0</v>
      </c>
      <c r="G6" s="8">
        <f t="shared" si="1"/>
        <v>9.5</v>
      </c>
      <c r="H6" s="3">
        <v>50</v>
      </c>
      <c r="I6" s="9">
        <f t="shared" si="2"/>
        <v>5.2631578947368425</v>
      </c>
      <c r="J6" s="8"/>
      <c r="K6" s="8"/>
      <c r="L6" s="8"/>
      <c r="M6" s="8"/>
      <c r="N6" s="9">
        <f t="shared" si="3"/>
        <v>0</v>
      </c>
      <c r="O6" s="21">
        <f t="shared" si="4"/>
        <v>50</v>
      </c>
    </row>
    <row r="7" spans="1:17" customFormat="1" ht="16.5" thickTop="1" thickBot="1">
      <c r="A7" s="10" t="s">
        <v>18</v>
      </c>
      <c r="B7" s="10" t="s">
        <v>19</v>
      </c>
      <c r="C7" s="11">
        <v>41576</v>
      </c>
      <c r="D7" s="22">
        <v>8</v>
      </c>
      <c r="E7" s="22">
        <v>17.5</v>
      </c>
      <c r="F7" s="23">
        <f t="shared" si="0"/>
        <v>0</v>
      </c>
      <c r="G7" s="12">
        <f t="shared" si="1"/>
        <v>9.5</v>
      </c>
      <c r="H7" s="22">
        <v>50</v>
      </c>
      <c r="I7" s="13">
        <f t="shared" si="2"/>
        <v>5.2631578947368425</v>
      </c>
      <c r="J7" s="12"/>
      <c r="K7" s="12"/>
      <c r="L7" s="12"/>
      <c r="M7" s="12"/>
      <c r="N7" s="13">
        <f t="shared" si="3"/>
        <v>0</v>
      </c>
      <c r="O7" s="24">
        <f t="shared" si="4"/>
        <v>50</v>
      </c>
    </row>
    <row r="8" spans="1:17" ht="15.75" thickTop="1"/>
  </sheetData>
  <dataValidations count="1">
    <dataValidation type="list" allowBlank="1" showInputMessage="1" showErrorMessage="1" sqref="A2:A7">
      <formula1>$Q$2:$Q$4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rightToLeft="1" workbookViewId="0">
      <selection activeCell="B4" sqref="B4"/>
    </sheetView>
  </sheetViews>
  <sheetFormatPr defaultRowHeight="15"/>
  <cols>
    <col min="1" max="2" width="15.140625" bestFit="1" customWidth="1"/>
  </cols>
  <sheetData>
    <row r="1" spans="1:2" ht="29.25">
      <c r="A1" s="15" t="s">
        <v>20</v>
      </c>
      <c r="B1" s="15" t="s">
        <v>21</v>
      </c>
    </row>
    <row r="2" spans="1:2" ht="29.25">
      <c r="A2" s="16">
        <v>41575</v>
      </c>
      <c r="B2" s="16">
        <v>41576</v>
      </c>
    </row>
    <row r="3" spans="1:2" ht="29.25">
      <c r="A3" s="17" t="s">
        <v>15</v>
      </c>
      <c r="B3" s="17" t="s">
        <v>22</v>
      </c>
    </row>
    <row r="4" spans="1:2" ht="29.25">
      <c r="A4" s="17" t="s">
        <v>16</v>
      </c>
      <c r="B4" s="17"/>
    </row>
    <row r="5" spans="1:2" ht="29.25">
      <c r="A5" s="15" t="s">
        <v>17</v>
      </c>
      <c r="B5" s="15"/>
    </row>
    <row r="6" spans="1:2" ht="29.25">
      <c r="A6" s="15" t="s">
        <v>18</v>
      </c>
      <c r="B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مواعيد العمال</vt:lpstr>
      <vt:lpstr>الأجور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2013-10-28T09:55:54Z</dcterms:modified>
</cp:coreProperties>
</file>