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155" windowHeight="7305"/>
  </bookViews>
  <sheets>
    <sheet name="b" sheetId="1" r:id="rId1"/>
  </sheets>
  <definedNames>
    <definedName name="_xlnm._FilterDatabase" localSheetId="0" hidden="1">b!$A$5:$M$11</definedName>
    <definedName name="_xlnm.Print_Area" localSheetId="0">b!$A$1:$M$25</definedName>
  </definedNames>
  <calcPr calcId="144525"/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6" i="1"/>
  <c r="K7" i="1" l="1"/>
  <c r="K6" i="1"/>
  <c r="K10" i="1"/>
  <c r="G7" i="1"/>
  <c r="H8" i="1"/>
  <c r="G9" i="1"/>
  <c r="I10" i="1"/>
  <c r="K11" i="1"/>
  <c r="H11" i="1"/>
  <c r="G6" i="1"/>
  <c r="C5" i="1"/>
  <c r="B5" i="1"/>
  <c r="K9" i="1" l="1"/>
  <c r="I6" i="1"/>
  <c r="G10" i="1"/>
  <c r="H10" i="1"/>
  <c r="K8" i="1"/>
  <c r="I11" i="1"/>
  <c r="I7" i="1"/>
  <c r="G11" i="1"/>
  <c r="I8" i="1"/>
  <c r="I9" i="1"/>
  <c r="G8" i="1"/>
  <c r="L8" i="1"/>
  <c r="H7" i="1"/>
  <c r="F6" i="1"/>
  <c r="L11" i="1"/>
  <c r="F11" i="1"/>
  <c r="L7" i="1"/>
  <c r="F7" i="1"/>
  <c r="H6" i="1"/>
  <c r="F8" i="1"/>
  <c r="L6" i="1"/>
  <c r="H9" i="1"/>
  <c r="L10" i="1"/>
  <c r="F9" i="1"/>
  <c r="F10" i="1"/>
  <c r="L9" i="1"/>
  <c r="M11" i="1" l="1"/>
  <c r="M10" i="1"/>
  <c r="M8" i="1"/>
  <c r="M7" i="1"/>
  <c r="M6" i="1"/>
  <c r="M9" i="1"/>
</calcChain>
</file>

<file path=xl/sharedStrings.xml><?xml version="1.0" encoding="utf-8"?>
<sst xmlns="http://schemas.openxmlformats.org/spreadsheetml/2006/main" count="5" uniqueCount="5">
  <si>
    <t>المجموع</t>
  </si>
  <si>
    <t>م</t>
  </si>
  <si>
    <t>ارغب بعمل معادلة تعتمد على عدد الفصول في الخلية d   اذا كانت الفصول من واحد الى خمسة تعطى مبلغ ثابت 500  واذا كانت ستة فصول او اكثر تطبق عليها المعادلة في الخلية j</t>
  </si>
  <si>
    <t>فصول</t>
  </si>
  <si>
    <t>طلاب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</si>
</sst>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5</xdr:row>
      <xdr:rowOff>190500</xdr:rowOff>
    </xdr:from>
    <xdr:to>
      <xdr:col>9</xdr:col>
      <xdr:colOff>409573</xdr:colOff>
      <xdr:row>13</xdr:row>
      <xdr:rowOff>76200</xdr:rowOff>
    </xdr:to>
    <xdr:cxnSp macro="">
      <xdr:nvCxnSpPr>
        <xdr:cNvPr id="5" name="رابط كسهم مستقيم 4"/>
        <xdr:cNvCxnSpPr/>
      </xdr:nvCxnSpPr>
      <xdr:spPr>
        <a:xfrm rot="5400000">
          <a:off x="11228584351" y="2085976"/>
          <a:ext cx="1714500" cy="2095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9"/>
  <sheetViews>
    <sheetView rightToLeft="1" tabSelected="1" view="pageBreakPreview" zoomScaleSheetLayoutView="100" workbookViewId="0">
      <selection activeCell="J8" sqref="J8"/>
    </sheetView>
  </sheetViews>
  <sheetFormatPr defaultRowHeight="18.75"/>
  <cols>
    <col min="1" max="1" width="5" style="2" customWidth="1"/>
    <col min="2" max="2" width="13.42578125" style="2" customWidth="1"/>
    <col min="3" max="3" width="34.85546875" style="2" customWidth="1"/>
    <col min="4" max="4" width="6.5703125" style="2" customWidth="1"/>
    <col min="5" max="5" width="9.28515625" style="2" customWidth="1"/>
    <col min="11" max="11" width="6.85546875" style="7" customWidth="1"/>
    <col min="12" max="12" width="8.140625" customWidth="1"/>
  </cols>
  <sheetData>
    <row r="2" spans="1:13" s="1" customFormat="1">
      <c r="A2" s="2"/>
      <c r="B2" s="2"/>
      <c r="C2" s="2"/>
      <c r="D2" s="2"/>
      <c r="E2" s="2"/>
      <c r="F2" s="15"/>
      <c r="G2" s="15"/>
      <c r="H2" s="15"/>
      <c r="I2" s="15"/>
      <c r="J2" s="14"/>
      <c r="K2" s="16"/>
      <c r="L2" s="14"/>
      <c r="M2" s="14" t="s">
        <v>0</v>
      </c>
    </row>
    <row r="3" spans="1:13" s="1" customFormat="1">
      <c r="A3" s="2"/>
      <c r="B3" s="2"/>
      <c r="C3" s="2"/>
      <c r="D3" s="2"/>
      <c r="E3" s="2"/>
      <c r="F3" s="15"/>
      <c r="G3" s="15"/>
      <c r="H3" s="15"/>
      <c r="I3" s="15"/>
      <c r="J3" s="14"/>
      <c r="K3" s="17"/>
      <c r="L3" s="14"/>
      <c r="M3" s="14"/>
    </row>
    <row r="4" spans="1:13" s="1" customFormat="1">
      <c r="A4" s="2"/>
      <c r="B4" s="2"/>
      <c r="C4" s="2"/>
      <c r="D4" s="2"/>
      <c r="E4" s="2"/>
      <c r="F4" s="15"/>
      <c r="G4" s="15"/>
      <c r="H4" s="15"/>
      <c r="I4" s="15"/>
      <c r="J4" s="14"/>
      <c r="K4" s="18"/>
      <c r="L4" s="14"/>
      <c r="M4" s="14"/>
    </row>
    <row r="5" spans="1:13" s="5" customFormat="1">
      <c r="A5" s="8" t="s">
        <v>1</v>
      </c>
      <c r="B5" s="8" t="e">
        <f>#REF!</f>
        <v>#REF!</v>
      </c>
      <c r="C5" s="8" t="e">
        <f>#REF!</f>
        <v>#REF!</v>
      </c>
      <c r="D5" s="8" t="s">
        <v>3</v>
      </c>
      <c r="E5" s="9" t="s">
        <v>4</v>
      </c>
      <c r="F5" s="10">
        <v>31</v>
      </c>
      <c r="G5" s="10">
        <v>2700</v>
      </c>
      <c r="H5" s="10">
        <v>34</v>
      </c>
      <c r="I5" s="10">
        <v>3000</v>
      </c>
      <c r="J5" s="10">
        <v>100</v>
      </c>
      <c r="K5" s="11"/>
      <c r="L5" s="10"/>
      <c r="M5" s="14"/>
    </row>
    <row r="6" spans="1:13" s="5" customFormat="1">
      <c r="A6" s="3">
        <v>1</v>
      </c>
      <c r="B6" s="3"/>
      <c r="C6" s="3"/>
      <c r="D6" s="3">
        <v>1</v>
      </c>
      <c r="E6" s="6">
        <v>100</v>
      </c>
      <c r="F6" s="4">
        <f>E6*$F$5</f>
        <v>3100</v>
      </c>
      <c r="G6" s="4">
        <f>IF(E6&gt;100,"2700",)</f>
        <v>0</v>
      </c>
      <c r="H6" s="4">
        <f>E6*$H$5</f>
        <v>3400</v>
      </c>
      <c r="I6" s="4">
        <f>IF(E6&gt;100,"3000",)</f>
        <v>0</v>
      </c>
      <c r="J6" s="12">
        <f>IF(D6=0,0,IF(D6&lt;=5,500,D6*$J$5*4.5))</f>
        <v>500</v>
      </c>
      <c r="K6" s="4" t="str">
        <f>IF(D6&lt;5,"500",)</f>
        <v>500</v>
      </c>
      <c r="L6" s="4">
        <f>E6*$L$5</f>
        <v>0</v>
      </c>
      <c r="M6" s="4">
        <f>SUM(F6:L6)</f>
        <v>7000</v>
      </c>
    </row>
    <row r="7" spans="1:13" s="5" customFormat="1">
      <c r="A7" s="3">
        <v>2</v>
      </c>
      <c r="B7" s="3"/>
      <c r="C7" s="3"/>
      <c r="D7" s="3">
        <v>2</v>
      </c>
      <c r="E7" s="6">
        <v>101</v>
      </c>
      <c r="F7" s="4">
        <f t="shared" ref="F7:F11" si="0">E7*$F$5</f>
        <v>3131</v>
      </c>
      <c r="G7" s="4" t="str">
        <f t="shared" ref="G7:G11" si="1">IF(E7&gt;100,"2700",)</f>
        <v>2700</v>
      </c>
      <c r="H7" s="4">
        <f t="shared" ref="H7:H11" si="2">E7*$H$5</f>
        <v>3434</v>
      </c>
      <c r="I7" s="4" t="str">
        <f t="shared" ref="I7:I11" si="3">IF(E7&gt;100,"3000",)</f>
        <v>3000</v>
      </c>
      <c r="J7" s="12">
        <f t="shared" ref="J7:J11" si="4">IF(D7=0,0,IF(D7&lt;=5,500,D7*$J$5*4.5))</f>
        <v>500</v>
      </c>
      <c r="K7" s="4" t="str">
        <f>IF(D7&lt;5,"500",)</f>
        <v>500</v>
      </c>
      <c r="L7" s="4">
        <f t="shared" ref="L7:L11" si="5">E7*$L$5</f>
        <v>0</v>
      </c>
      <c r="M7" s="4">
        <f t="shared" ref="M7:M11" si="6">SUM(F7:L7)</f>
        <v>7065</v>
      </c>
    </row>
    <row r="8" spans="1:13" s="5" customFormat="1">
      <c r="A8" s="3">
        <v>3</v>
      </c>
      <c r="B8" s="3"/>
      <c r="C8" s="3"/>
      <c r="D8" s="19">
        <v>0</v>
      </c>
      <c r="E8" s="6">
        <v>200</v>
      </c>
      <c r="F8" s="4">
        <f t="shared" si="0"/>
        <v>6200</v>
      </c>
      <c r="G8" s="4" t="str">
        <f t="shared" si="1"/>
        <v>2700</v>
      </c>
      <c r="H8" s="4">
        <f t="shared" si="2"/>
        <v>6800</v>
      </c>
      <c r="I8" s="4" t="str">
        <f t="shared" si="3"/>
        <v>3000</v>
      </c>
      <c r="J8" s="20">
        <f t="shared" si="4"/>
        <v>0</v>
      </c>
      <c r="K8" s="4" t="str">
        <f t="shared" ref="K8:K11" si="7">IF(D8&lt;5,"500",)</f>
        <v>500</v>
      </c>
      <c r="L8" s="4">
        <f t="shared" si="5"/>
        <v>0</v>
      </c>
      <c r="M8" s="4">
        <f t="shared" si="6"/>
        <v>13000</v>
      </c>
    </row>
    <row r="9" spans="1:13" s="5" customFormat="1">
      <c r="A9" s="3">
        <v>4</v>
      </c>
      <c r="B9" s="3"/>
      <c r="C9" s="3"/>
      <c r="D9" s="3">
        <v>7</v>
      </c>
      <c r="E9" s="6">
        <v>600</v>
      </c>
      <c r="F9" s="4">
        <f t="shared" si="0"/>
        <v>18600</v>
      </c>
      <c r="G9" s="4" t="str">
        <f t="shared" si="1"/>
        <v>2700</v>
      </c>
      <c r="H9" s="4">
        <f t="shared" si="2"/>
        <v>20400</v>
      </c>
      <c r="I9" s="4" t="str">
        <f t="shared" si="3"/>
        <v>3000</v>
      </c>
      <c r="J9" s="12">
        <f t="shared" si="4"/>
        <v>3150</v>
      </c>
      <c r="K9" s="4">
        <f t="shared" si="7"/>
        <v>0</v>
      </c>
      <c r="L9" s="4">
        <f t="shared" si="5"/>
        <v>0</v>
      </c>
      <c r="M9" s="4">
        <f t="shared" si="6"/>
        <v>42150</v>
      </c>
    </row>
    <row r="10" spans="1:13" s="5" customFormat="1">
      <c r="A10" s="3">
        <v>5</v>
      </c>
      <c r="B10" s="3"/>
      <c r="C10" s="3"/>
      <c r="D10" s="3">
        <v>8</v>
      </c>
      <c r="E10" s="6">
        <v>409</v>
      </c>
      <c r="F10" s="4">
        <f t="shared" si="0"/>
        <v>12679</v>
      </c>
      <c r="G10" s="4" t="str">
        <f t="shared" si="1"/>
        <v>2700</v>
      </c>
      <c r="H10" s="4">
        <f t="shared" si="2"/>
        <v>13906</v>
      </c>
      <c r="I10" s="4" t="str">
        <f t="shared" si="3"/>
        <v>3000</v>
      </c>
      <c r="J10" s="12">
        <f t="shared" si="4"/>
        <v>3600</v>
      </c>
      <c r="K10" s="4">
        <f t="shared" si="7"/>
        <v>0</v>
      </c>
      <c r="L10" s="4">
        <f t="shared" si="5"/>
        <v>0</v>
      </c>
      <c r="M10" s="4">
        <f t="shared" si="6"/>
        <v>30185</v>
      </c>
    </row>
    <row r="11" spans="1:13" s="5" customFormat="1">
      <c r="A11" s="3">
        <v>6</v>
      </c>
      <c r="B11" s="3"/>
      <c r="C11" s="3"/>
      <c r="D11" s="3">
        <v>9</v>
      </c>
      <c r="E11" s="6">
        <v>567</v>
      </c>
      <c r="F11" s="4">
        <f t="shared" si="0"/>
        <v>17577</v>
      </c>
      <c r="G11" s="4" t="str">
        <f t="shared" si="1"/>
        <v>2700</v>
      </c>
      <c r="H11" s="4">
        <f t="shared" si="2"/>
        <v>19278</v>
      </c>
      <c r="I11" s="4" t="str">
        <f t="shared" si="3"/>
        <v>3000</v>
      </c>
      <c r="J11" s="12">
        <f t="shared" si="4"/>
        <v>4050</v>
      </c>
      <c r="K11" s="4">
        <f t="shared" si="7"/>
        <v>0</v>
      </c>
      <c r="L11" s="4">
        <f t="shared" si="5"/>
        <v>0</v>
      </c>
      <c r="M11" s="4">
        <f t="shared" si="6"/>
        <v>40905</v>
      </c>
    </row>
    <row r="14" spans="1:13">
      <c r="H14" s="13" t="s">
        <v>2</v>
      </c>
      <c r="I14" s="13"/>
      <c r="J14" s="13"/>
      <c r="K14" s="13"/>
      <c r="L14" s="13"/>
    </row>
    <row r="15" spans="1:13">
      <c r="H15" s="13"/>
      <c r="I15" s="13"/>
      <c r="J15" s="13"/>
      <c r="K15" s="13"/>
      <c r="L15" s="13"/>
    </row>
    <row r="16" spans="1:13">
      <c r="H16" s="13"/>
      <c r="I16" s="13"/>
      <c r="J16" s="13"/>
      <c r="K16" s="13"/>
      <c r="L16" s="13"/>
    </row>
    <row r="17" spans="8:12">
      <c r="H17" s="13"/>
      <c r="I17" s="13"/>
      <c r="J17" s="13"/>
      <c r="K17" s="13"/>
      <c r="L17" s="13"/>
    </row>
    <row r="18" spans="8:12">
      <c r="H18" s="13"/>
      <c r="I18" s="13"/>
      <c r="J18" s="13"/>
      <c r="K18" s="13"/>
      <c r="L18" s="13"/>
    </row>
    <row r="19" spans="8:12">
      <c r="H19" s="13"/>
      <c r="I19" s="13"/>
      <c r="J19" s="13"/>
      <c r="K19" s="13"/>
      <c r="L19" s="13"/>
    </row>
  </sheetData>
  <autoFilter ref="A5:M11"/>
  <mergeCells count="7">
    <mergeCell ref="H14:L19"/>
    <mergeCell ref="J2:J4"/>
    <mergeCell ref="L2:L4"/>
    <mergeCell ref="M2:M5"/>
    <mergeCell ref="F2:G4"/>
    <mergeCell ref="H2:I4"/>
    <mergeCell ref="K2:K4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</vt:lpstr>
      <vt:lpstr>b!Print_Area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</dc:creator>
  <cp:lastModifiedBy>DEDO</cp:lastModifiedBy>
  <cp:lastPrinted>2013-10-29T11:52:34Z</cp:lastPrinted>
  <dcterms:created xsi:type="dcterms:W3CDTF">2013-10-19T09:11:48Z</dcterms:created>
  <dcterms:modified xsi:type="dcterms:W3CDTF">2013-10-30T21:02:05Z</dcterms:modified>
</cp:coreProperties>
</file>