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0" windowWidth="14955" windowHeight="7680"/>
  </bookViews>
  <sheets>
    <sheet name="Sheet1" sheetId="1" r:id="rId1"/>
    <sheet name="مشرفين " sheetId="4" r:id="rId2"/>
  </sheets>
  <definedNames>
    <definedName name="_xlnm._FilterDatabase" localSheetId="1" hidden="1">'مشرفين '!$A$6:$BT$35</definedName>
    <definedName name="_xlnm.Print_Area" localSheetId="1">'مشرفين '!$A$1:$AW$35</definedName>
    <definedName name="_xlnm.Print_Titles" localSheetId="1">'مشرفين '!$A$1:$IO$6</definedName>
  </definedNames>
  <calcPr calcId="125725"/>
</workbook>
</file>

<file path=xl/calcChain.xml><?xml version="1.0" encoding="utf-8"?>
<calcChain xmlns="http://schemas.openxmlformats.org/spreadsheetml/2006/main">
  <c r="AS13" i="4"/>
  <c r="AT13" s="1"/>
  <c r="AS15"/>
  <c r="AT15" s="1"/>
  <c r="AS17"/>
  <c r="AT17" s="1"/>
  <c r="AS19"/>
  <c r="AT19" s="1"/>
  <c r="AS21"/>
  <c r="AT21" s="1"/>
  <c r="AS23"/>
  <c r="AT23" s="1"/>
  <c r="AS25"/>
  <c r="AT25" s="1"/>
  <c r="AS27"/>
  <c r="AT27" s="1"/>
  <c r="AS29"/>
  <c r="AT29" s="1"/>
  <c r="AS31"/>
  <c r="AT31" s="1"/>
  <c r="AS33"/>
  <c r="AT33" s="1"/>
  <c r="B11"/>
  <c r="B13"/>
  <c r="B15"/>
  <c r="B17"/>
  <c r="B19"/>
  <c r="B21"/>
  <c r="B23"/>
  <c r="B25"/>
  <c r="W25" s="1"/>
  <c r="B27"/>
  <c r="W27" s="1"/>
  <c r="B29"/>
  <c r="W29" s="1"/>
  <c r="B31"/>
  <c r="W31" s="1"/>
  <c r="B33"/>
  <c r="W33" s="1"/>
  <c r="B7"/>
  <c r="P34" l="1"/>
  <c r="L34"/>
  <c r="H34"/>
  <c r="D34"/>
  <c r="P33"/>
  <c r="AK33" s="1"/>
  <c r="N34"/>
  <c r="J34"/>
  <c r="F34"/>
  <c r="B34"/>
  <c r="P9"/>
  <c r="P10"/>
  <c r="O34"/>
  <c r="M34"/>
  <c r="K34"/>
  <c r="I34"/>
  <c r="G34"/>
  <c r="E34"/>
  <c r="C34"/>
  <c r="A34"/>
  <c r="O33"/>
  <c r="AJ33" s="1"/>
  <c r="M33"/>
  <c r="AH33" s="1"/>
  <c r="K33"/>
  <c r="AF33" s="1"/>
  <c r="I33"/>
  <c r="AD33" s="1"/>
  <c r="G33"/>
  <c r="AB33" s="1"/>
  <c r="E33"/>
  <c r="Z33" s="1"/>
  <c r="C33"/>
  <c r="X33" s="1"/>
  <c r="A33"/>
  <c r="V33" s="1"/>
  <c r="O32"/>
  <c r="M32"/>
  <c r="K32"/>
  <c r="I32"/>
  <c r="G32"/>
  <c r="E32"/>
  <c r="C32"/>
  <c r="A32"/>
  <c r="O31"/>
  <c r="AJ31" s="1"/>
  <c r="M31"/>
  <c r="AH31" s="1"/>
  <c r="K31"/>
  <c r="AF31" s="1"/>
  <c r="I31"/>
  <c r="AD31" s="1"/>
  <c r="G31"/>
  <c r="AB31" s="1"/>
  <c r="E31"/>
  <c r="Z31" s="1"/>
  <c r="C31"/>
  <c r="X31" s="1"/>
  <c r="A31"/>
  <c r="V31" s="1"/>
  <c r="O30"/>
  <c r="M30"/>
  <c r="K30"/>
  <c r="I30"/>
  <c r="G30"/>
  <c r="E30"/>
  <c r="C30"/>
  <c r="A30"/>
  <c r="O29"/>
  <c r="AJ29" s="1"/>
  <c r="M29"/>
  <c r="AH29" s="1"/>
  <c r="K29"/>
  <c r="AF29" s="1"/>
  <c r="I29"/>
  <c r="AD29" s="1"/>
  <c r="G29"/>
  <c r="AB29" s="1"/>
  <c r="E29"/>
  <c r="Z29" s="1"/>
  <c r="C29"/>
  <c r="X29" s="1"/>
  <c r="A29"/>
  <c r="V29" s="1"/>
  <c r="O28"/>
  <c r="M28"/>
  <c r="K28"/>
  <c r="I28"/>
  <c r="G28"/>
  <c r="E28"/>
  <c r="C28"/>
  <c r="A28"/>
  <c r="O27"/>
  <c r="AJ27" s="1"/>
  <c r="M27"/>
  <c r="AH27" s="1"/>
  <c r="K27"/>
  <c r="AF27" s="1"/>
  <c r="I27"/>
  <c r="AD27" s="1"/>
  <c r="G27"/>
  <c r="AB27" s="1"/>
  <c r="E27"/>
  <c r="Z27" s="1"/>
  <c r="C27"/>
  <c r="X27" s="1"/>
  <c r="A27"/>
  <c r="V27" s="1"/>
  <c r="O26"/>
  <c r="M26"/>
  <c r="K26"/>
  <c r="I26"/>
  <c r="G26"/>
  <c r="E26"/>
  <c r="C26"/>
  <c r="A26"/>
  <c r="O25"/>
  <c r="AJ25" s="1"/>
  <c r="M25"/>
  <c r="AH25" s="1"/>
  <c r="K25"/>
  <c r="AF25" s="1"/>
  <c r="I25"/>
  <c r="AD25" s="1"/>
  <c r="G25"/>
  <c r="AB25" s="1"/>
  <c r="E25"/>
  <c r="Z25" s="1"/>
  <c r="C25"/>
  <c r="X25" s="1"/>
  <c r="A25"/>
  <c r="V25" s="1"/>
  <c r="O24"/>
  <c r="M24"/>
  <c r="K24"/>
  <c r="I24"/>
  <c r="G24"/>
  <c r="E24"/>
  <c r="C24"/>
  <c r="A24"/>
  <c r="O23"/>
  <c r="M23"/>
  <c r="K23"/>
  <c r="I23"/>
  <c r="G23"/>
  <c r="E23"/>
  <c r="C23"/>
  <c r="A23"/>
  <c r="O22"/>
  <c r="M22"/>
  <c r="K22"/>
  <c r="I22"/>
  <c r="G22"/>
  <c r="E22"/>
  <c r="C22"/>
  <c r="A22"/>
  <c r="O21"/>
  <c r="M21"/>
  <c r="K21"/>
  <c r="I21"/>
  <c r="G21"/>
  <c r="E21"/>
  <c r="C21"/>
  <c r="A21"/>
  <c r="O20"/>
  <c r="M20"/>
  <c r="K20"/>
  <c r="I20"/>
  <c r="G20"/>
  <c r="E20"/>
  <c r="C20"/>
  <c r="A20"/>
  <c r="O19"/>
  <c r="M19"/>
  <c r="K19"/>
  <c r="I19"/>
  <c r="G19"/>
  <c r="E19"/>
  <c r="C19"/>
  <c r="A19"/>
  <c r="O18"/>
  <c r="M18"/>
  <c r="K18"/>
  <c r="I18"/>
  <c r="G18"/>
  <c r="E18"/>
  <c r="C18"/>
  <c r="A18"/>
  <c r="O17"/>
  <c r="M17"/>
  <c r="K17"/>
  <c r="I17"/>
  <c r="G17"/>
  <c r="E17"/>
  <c r="C17"/>
  <c r="A17"/>
  <c r="O16"/>
  <c r="M16"/>
  <c r="K16"/>
  <c r="I16"/>
  <c r="G16"/>
  <c r="E16"/>
  <c r="C16"/>
  <c r="A16"/>
  <c r="O15"/>
  <c r="M15"/>
  <c r="K15"/>
  <c r="I15"/>
  <c r="G15"/>
  <c r="E15"/>
  <c r="C15"/>
  <c r="A15"/>
  <c r="O14"/>
  <c r="M14"/>
  <c r="K14"/>
  <c r="I14"/>
  <c r="G14"/>
  <c r="E14"/>
  <c r="C14"/>
  <c r="A14"/>
  <c r="O13"/>
  <c r="M13"/>
  <c r="K13"/>
  <c r="I13"/>
  <c r="G13"/>
  <c r="E13"/>
  <c r="C13"/>
  <c r="A13"/>
  <c r="O12"/>
  <c r="M12"/>
  <c r="K12"/>
  <c r="I12"/>
  <c r="G12"/>
  <c r="E12"/>
  <c r="C12"/>
  <c r="A12"/>
  <c r="O11"/>
  <c r="M11"/>
  <c r="K11"/>
  <c r="I11"/>
  <c r="G11"/>
  <c r="E11"/>
  <c r="C11"/>
  <c r="A11"/>
  <c r="N10"/>
  <c r="L10"/>
  <c r="J10"/>
  <c r="H10"/>
  <c r="F10"/>
  <c r="D10"/>
  <c r="B10"/>
  <c r="O9"/>
  <c r="M9"/>
  <c r="K9"/>
  <c r="I9"/>
  <c r="G9"/>
  <c r="E9"/>
  <c r="C9"/>
  <c r="A9"/>
  <c r="N33"/>
  <c r="AI33" s="1"/>
  <c r="L33"/>
  <c r="AG33" s="1"/>
  <c r="J33"/>
  <c r="AE33" s="1"/>
  <c r="H33"/>
  <c r="AC33" s="1"/>
  <c r="F33"/>
  <c r="AA33" s="1"/>
  <c r="D33"/>
  <c r="Y33" s="1"/>
  <c r="P32"/>
  <c r="N32"/>
  <c r="L32"/>
  <c r="J32"/>
  <c r="H32"/>
  <c r="F32"/>
  <c r="D32"/>
  <c r="B32"/>
  <c r="P31"/>
  <c r="AK31" s="1"/>
  <c r="N31"/>
  <c r="AI31" s="1"/>
  <c r="L31"/>
  <c r="AG31" s="1"/>
  <c r="J31"/>
  <c r="AE31" s="1"/>
  <c r="H31"/>
  <c r="AC31" s="1"/>
  <c r="F31"/>
  <c r="AA31" s="1"/>
  <c r="D31"/>
  <c r="Y31" s="1"/>
  <c r="P30"/>
  <c r="N30"/>
  <c r="L30"/>
  <c r="J30"/>
  <c r="H30"/>
  <c r="F30"/>
  <c r="D30"/>
  <c r="B30"/>
  <c r="P29"/>
  <c r="AK29" s="1"/>
  <c r="N29"/>
  <c r="AI29" s="1"/>
  <c r="L29"/>
  <c r="AG29" s="1"/>
  <c r="J29"/>
  <c r="AE29" s="1"/>
  <c r="H29"/>
  <c r="AC29" s="1"/>
  <c r="F29"/>
  <c r="AA29" s="1"/>
  <c r="D29"/>
  <c r="Y29" s="1"/>
  <c r="P28"/>
  <c r="N28"/>
  <c r="L28"/>
  <c r="J28"/>
  <c r="H28"/>
  <c r="F28"/>
  <c r="D28"/>
  <c r="B28"/>
  <c r="P27"/>
  <c r="AK27" s="1"/>
  <c r="N27"/>
  <c r="AI27" s="1"/>
  <c r="L27"/>
  <c r="AG27" s="1"/>
  <c r="J27"/>
  <c r="AE27" s="1"/>
  <c r="H27"/>
  <c r="AC27" s="1"/>
  <c r="F27"/>
  <c r="AA27" s="1"/>
  <c r="D27"/>
  <c r="Y27" s="1"/>
  <c r="P26"/>
  <c r="N26"/>
  <c r="L26"/>
  <c r="J26"/>
  <c r="H26"/>
  <c r="F26"/>
  <c r="D26"/>
  <c r="B26"/>
  <c r="P25"/>
  <c r="AK25" s="1"/>
  <c r="N25"/>
  <c r="AI25" s="1"/>
  <c r="L25"/>
  <c r="AG25" s="1"/>
  <c r="J25"/>
  <c r="AE25" s="1"/>
  <c r="H25"/>
  <c r="AC25" s="1"/>
  <c r="F25"/>
  <c r="AA25" s="1"/>
  <c r="D25"/>
  <c r="Y25" s="1"/>
  <c r="P24"/>
  <c r="N24"/>
  <c r="L24"/>
  <c r="J24"/>
  <c r="H24"/>
  <c r="F24"/>
  <c r="D24"/>
  <c r="B24"/>
  <c r="P23"/>
  <c r="N23"/>
  <c r="L23"/>
  <c r="J23"/>
  <c r="H23"/>
  <c r="F23"/>
  <c r="D23"/>
  <c r="P22"/>
  <c r="N22"/>
  <c r="L22"/>
  <c r="J22"/>
  <c r="H22"/>
  <c r="F22"/>
  <c r="D22"/>
  <c r="B22"/>
  <c r="P21"/>
  <c r="N21"/>
  <c r="L21"/>
  <c r="J21"/>
  <c r="H21"/>
  <c r="F21"/>
  <c r="D21"/>
  <c r="P20"/>
  <c r="N20"/>
  <c r="L20"/>
  <c r="J20"/>
  <c r="H20"/>
  <c r="F20"/>
  <c r="D20"/>
  <c r="B20"/>
  <c r="P19"/>
  <c r="N19"/>
  <c r="L19"/>
  <c r="J19"/>
  <c r="H19"/>
  <c r="F19"/>
  <c r="D19"/>
  <c r="P18"/>
  <c r="N18"/>
  <c r="L18"/>
  <c r="J18"/>
  <c r="H18"/>
  <c r="F18"/>
  <c r="D18"/>
  <c r="B18"/>
  <c r="P17"/>
  <c r="N17"/>
  <c r="L17"/>
  <c r="J17"/>
  <c r="H17"/>
  <c r="F17"/>
  <c r="D17"/>
  <c r="P16"/>
  <c r="N16"/>
  <c r="L16"/>
  <c r="J16"/>
  <c r="H16"/>
  <c r="F16"/>
  <c r="D16"/>
  <c r="B16"/>
  <c r="P15"/>
  <c r="N15"/>
  <c r="L15"/>
  <c r="J15"/>
  <c r="H15"/>
  <c r="F15"/>
  <c r="D15"/>
  <c r="P14"/>
  <c r="N14"/>
  <c r="L14"/>
  <c r="J14"/>
  <c r="H14"/>
  <c r="F14"/>
  <c r="D14"/>
  <c r="B14"/>
  <c r="P13"/>
  <c r="N13"/>
  <c r="L13"/>
  <c r="J13"/>
  <c r="H13"/>
  <c r="F13"/>
  <c r="D13"/>
  <c r="Y13" s="1"/>
  <c r="P12"/>
  <c r="N12"/>
  <c r="L12"/>
  <c r="J12"/>
  <c r="H12"/>
  <c r="F12"/>
  <c r="D12"/>
  <c r="B12"/>
  <c r="P11"/>
  <c r="N11"/>
  <c r="L11"/>
  <c r="J11"/>
  <c r="H11"/>
  <c r="F11"/>
  <c r="D11"/>
  <c r="Y11" s="1"/>
  <c r="O10"/>
  <c r="M10"/>
  <c r="K10"/>
  <c r="I10"/>
  <c r="G10"/>
  <c r="E10"/>
  <c r="C10"/>
  <c r="A10"/>
  <c r="N9"/>
  <c r="L9"/>
  <c r="J9"/>
  <c r="AE9" s="1"/>
  <c r="H9"/>
  <c r="F9"/>
  <c r="AA9" s="1"/>
  <c r="D9"/>
  <c r="B9"/>
  <c r="W9" s="1"/>
  <c r="W7"/>
  <c r="AL25"/>
  <c r="AM25"/>
  <c r="AL27"/>
  <c r="AM27"/>
  <c r="AL29"/>
  <c r="AM29"/>
  <c r="AL31"/>
  <c r="AM31"/>
  <c r="AL33"/>
  <c r="AM33"/>
  <c r="A7"/>
  <c r="V7" s="1"/>
  <c r="P8"/>
  <c r="N8"/>
  <c r="L8"/>
  <c r="J8"/>
  <c r="H8"/>
  <c r="F8"/>
  <c r="D8"/>
  <c r="B8"/>
  <c r="O7"/>
  <c r="AJ7" s="1"/>
  <c r="M7"/>
  <c r="AH7" s="1"/>
  <c r="K7"/>
  <c r="AF7" s="1"/>
  <c r="I7"/>
  <c r="AD7" s="1"/>
  <c r="G7"/>
  <c r="AB7" s="1"/>
  <c r="E7"/>
  <c r="Z7" s="1"/>
  <c r="C7"/>
  <c r="X7" s="1"/>
  <c r="V9"/>
  <c r="X9"/>
  <c r="Z9"/>
  <c r="AB9"/>
  <c r="AD9"/>
  <c r="AF9"/>
  <c r="AH9"/>
  <c r="AJ9"/>
  <c r="V11"/>
  <c r="X11"/>
  <c r="Z11"/>
  <c r="AB11"/>
  <c r="AD11"/>
  <c r="AF11"/>
  <c r="AH11"/>
  <c r="AJ11"/>
  <c r="V13"/>
  <c r="X13"/>
  <c r="Z13"/>
  <c r="AB13"/>
  <c r="AD13"/>
  <c r="AF13"/>
  <c r="AH13"/>
  <c r="AJ13"/>
  <c r="V15"/>
  <c r="X15"/>
  <c r="Z15"/>
  <c r="AB15"/>
  <c r="AD15"/>
  <c r="AF15"/>
  <c r="AH15"/>
  <c r="AJ15"/>
  <c r="V17"/>
  <c r="X17"/>
  <c r="Z17"/>
  <c r="AB17"/>
  <c r="AD17"/>
  <c r="AF17"/>
  <c r="AH17"/>
  <c r="AJ17"/>
  <c r="V19"/>
  <c r="X19"/>
  <c r="Z19"/>
  <c r="AB19"/>
  <c r="AD19"/>
  <c r="AF19"/>
  <c r="AH19"/>
  <c r="AJ19"/>
  <c r="V21"/>
  <c r="X21"/>
  <c r="Z21"/>
  <c r="AB21"/>
  <c r="AD21"/>
  <c r="AF21"/>
  <c r="AH21"/>
  <c r="AJ21"/>
  <c r="V23"/>
  <c r="X23"/>
  <c r="Z23"/>
  <c r="AB23"/>
  <c r="AD23"/>
  <c r="AF23"/>
  <c r="AH23"/>
  <c r="AJ23"/>
  <c r="A8"/>
  <c r="O8"/>
  <c r="M8"/>
  <c r="K8"/>
  <c r="I8"/>
  <c r="G8"/>
  <c r="E8"/>
  <c r="C8"/>
  <c r="P7"/>
  <c r="AK7" s="1"/>
  <c r="N7"/>
  <c r="AI7" s="1"/>
  <c r="L7"/>
  <c r="AG7" s="1"/>
  <c r="J7"/>
  <c r="AE7" s="1"/>
  <c r="H7"/>
  <c r="AC7" s="1"/>
  <c r="F7"/>
  <c r="AA7" s="1"/>
  <c r="D7"/>
  <c r="Y7" s="1"/>
  <c r="Y9"/>
  <c r="AC9"/>
  <c r="AG9"/>
  <c r="AI9"/>
  <c r="AK9"/>
  <c r="W11"/>
  <c r="AA11"/>
  <c r="AC11"/>
  <c r="AE11"/>
  <c r="AG11"/>
  <c r="AI11"/>
  <c r="AK11"/>
  <c r="W13"/>
  <c r="AA13"/>
  <c r="AC13"/>
  <c r="AE13"/>
  <c r="AG13"/>
  <c r="AI13"/>
  <c r="AK13"/>
  <c r="W15"/>
  <c r="Y15"/>
  <c r="AA15"/>
  <c r="AC15"/>
  <c r="AE15"/>
  <c r="AG15"/>
  <c r="AI15"/>
  <c r="AK15"/>
  <c r="W17"/>
  <c r="Y17"/>
  <c r="AA17"/>
  <c r="AC17"/>
  <c r="AE17"/>
  <c r="AG17"/>
  <c r="AI17"/>
  <c r="AK17"/>
  <c r="W19"/>
  <c r="Y19"/>
  <c r="AA19"/>
  <c r="AC19"/>
  <c r="AE19"/>
  <c r="AG19"/>
  <c r="AI19"/>
  <c r="AK19"/>
  <c r="W21"/>
  <c r="Y21"/>
  <c r="AA21"/>
  <c r="AC21"/>
  <c r="AE21"/>
  <c r="AG21"/>
  <c r="AI21"/>
  <c r="AK21"/>
  <c r="W23"/>
  <c r="Y23"/>
  <c r="AA23"/>
  <c r="AC23"/>
  <c r="AE23"/>
  <c r="AG23"/>
  <c r="AI23"/>
  <c r="AK23"/>
  <c r="AM11"/>
  <c r="AS11"/>
  <c r="AT11" s="1"/>
  <c r="AM9"/>
  <c r="AS9"/>
  <c r="AT9" s="1"/>
  <c r="AS7"/>
  <c r="AL11" l="1"/>
  <c r="AO11" s="1"/>
  <c r="AL9"/>
  <c r="AO9" s="1"/>
  <c r="AM7"/>
  <c r="AO25"/>
  <c r="AP25" s="1"/>
  <c r="AO33"/>
  <c r="AP33" s="1"/>
  <c r="AO29"/>
  <c r="AP29" s="1"/>
  <c r="AQ33"/>
  <c r="AR33" s="1"/>
  <c r="AU33" s="1"/>
  <c r="AV33" s="1"/>
  <c r="AO31"/>
  <c r="AP31" s="1"/>
  <c r="AO27"/>
  <c r="AP27" s="1"/>
  <c r="AM23"/>
  <c r="AL23"/>
  <c r="AM21"/>
  <c r="AL21"/>
  <c r="AM19"/>
  <c r="AL19"/>
  <c r="AM17"/>
  <c r="AL17"/>
  <c r="AM15"/>
  <c r="AL15"/>
  <c r="AM13"/>
  <c r="AL13"/>
  <c r="AL7"/>
  <c r="AS35"/>
  <c r="AT7"/>
  <c r="AQ27" l="1"/>
  <c r="AR27" s="1"/>
  <c r="AU27" s="1"/>
  <c r="AV27" s="1"/>
  <c r="AQ29"/>
  <c r="AR29" s="1"/>
  <c r="AU29" s="1"/>
  <c r="AV29" s="1"/>
  <c r="AO7"/>
  <c r="AQ7" s="1"/>
  <c r="AR7" s="1"/>
  <c r="AQ31"/>
  <c r="AR31" s="1"/>
  <c r="AU31" s="1"/>
  <c r="AV31" s="1"/>
  <c r="AQ25"/>
  <c r="AR25" s="1"/>
  <c r="AU25" s="1"/>
  <c r="AV25" s="1"/>
  <c r="AO23"/>
  <c r="AP23" s="1"/>
  <c r="AO13"/>
  <c r="AO15"/>
  <c r="AO17"/>
  <c r="AO19"/>
  <c r="AO21"/>
  <c r="AQ9"/>
  <c r="AR9" s="1"/>
  <c r="AP9"/>
  <c r="AQ11"/>
  <c r="AR11" s="1"/>
  <c r="AP11"/>
  <c r="AT35"/>
  <c r="AP7" l="1"/>
  <c r="AU7" s="1"/>
  <c r="AQ23"/>
  <c r="AR23" s="1"/>
  <c r="AU23" s="1"/>
  <c r="AV23" s="1"/>
  <c r="AO35"/>
  <c r="AP21"/>
  <c r="AQ21"/>
  <c r="AR21" s="1"/>
  <c r="AP17"/>
  <c r="AQ17"/>
  <c r="AR17" s="1"/>
  <c r="AP13"/>
  <c r="AQ13"/>
  <c r="AR13" s="1"/>
  <c r="AP19"/>
  <c r="AQ19"/>
  <c r="AR19" s="1"/>
  <c r="AP15"/>
  <c r="AQ15"/>
  <c r="AR15" s="1"/>
  <c r="AU11"/>
  <c r="AV11" s="1"/>
  <c r="AU9"/>
  <c r="AV9" s="1"/>
  <c r="AP35" l="1"/>
  <c r="AQ35"/>
  <c r="AU15"/>
  <c r="AV15" s="1"/>
  <c r="AU19"/>
  <c r="AV19" s="1"/>
  <c r="AU13"/>
  <c r="AV13" s="1"/>
  <c r="AU17"/>
  <c r="AV17" s="1"/>
  <c r="AU21"/>
  <c r="AV21" s="1"/>
  <c r="AV7"/>
  <c r="AR35"/>
  <c r="AU35" l="1"/>
  <c r="AV35"/>
</calcChain>
</file>

<file path=xl/sharedStrings.xml><?xml version="1.0" encoding="utf-8"?>
<sst xmlns="http://schemas.openxmlformats.org/spreadsheetml/2006/main" count="92" uniqueCount="32">
  <si>
    <t>تاريخ</t>
  </si>
  <si>
    <t>الاسم</t>
  </si>
  <si>
    <t>مركز التكلفه</t>
  </si>
  <si>
    <t>ساعات العمل</t>
  </si>
  <si>
    <t>الاضافى</t>
  </si>
  <si>
    <t>الخصم</t>
  </si>
  <si>
    <t>المسلسل</t>
  </si>
  <si>
    <t>المهنه</t>
  </si>
  <si>
    <t>الفئة</t>
  </si>
  <si>
    <t xml:space="preserve">ايام </t>
  </si>
  <si>
    <t>حوافز</t>
  </si>
  <si>
    <t xml:space="preserve">الاجمالى </t>
  </si>
  <si>
    <t>الضرائب</t>
  </si>
  <si>
    <t>الاستقطاعات</t>
  </si>
  <si>
    <t>الصافى</t>
  </si>
  <si>
    <t>التوقيع بالاستلام</t>
  </si>
  <si>
    <t>العمل</t>
  </si>
  <si>
    <t>الاضافي</t>
  </si>
  <si>
    <t>أنتاج</t>
  </si>
  <si>
    <t>الكلي</t>
  </si>
  <si>
    <t>الإجـــــــــمـالي الكلى</t>
  </si>
  <si>
    <t>عاطف ناجى امين فرج</t>
  </si>
  <si>
    <t>هانى خليل حسنى وصفى</t>
  </si>
  <si>
    <t>وائل عونى كامل عطاالله</t>
  </si>
  <si>
    <t>وجيه رزق معوض موسى</t>
  </si>
  <si>
    <t>ص</t>
  </si>
  <si>
    <t>ث</t>
  </si>
  <si>
    <t>ف</t>
  </si>
  <si>
    <t>ملحوظه هامه جدا</t>
  </si>
  <si>
    <t>ان الاسم الاخير فى اليوم لا يظهر فى شيت المشرفين مثل</t>
  </si>
  <si>
    <t>وائل عونى هو اخر واحد لو ذهبنا الى يوم 21 فى شيت مشرفين سنلاحظ انه لا يظهر وهكذا هانى خليل  او اى اسم اخر</t>
  </si>
  <si>
    <t>هل هناك حل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</si>
</sst>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3"/>
      <name val="Arabic Transparent"/>
      <charset val="178"/>
    </font>
    <font>
      <sz val="10"/>
      <name val="Arabic Transparent"/>
      <charset val="178"/>
    </font>
    <font>
      <sz val="10"/>
      <name val="DecoType Naskh Extensions"/>
      <charset val="178"/>
    </font>
    <font>
      <b/>
      <sz val="14"/>
      <name val="Times New Roman"/>
      <family val="1"/>
    </font>
    <font>
      <b/>
      <sz val="16"/>
      <name val="DecoType Naskh Extensions"/>
      <charset val="178"/>
    </font>
    <font>
      <b/>
      <sz val="10"/>
      <name val="DecoType Naskh Extensions"/>
      <charset val="178"/>
    </font>
    <font>
      <b/>
      <i/>
      <sz val="12"/>
      <name val="DecoType Naskh Extensions"/>
      <charset val="178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8"/>
      <name val="Simplified Arabic"/>
      <charset val="178"/>
    </font>
    <font>
      <sz val="12"/>
      <name val="Simplified Arabic"/>
      <charset val="178"/>
    </font>
    <font>
      <b/>
      <sz val="14"/>
      <name val="DecoType Naskh Extensions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13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double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/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/>
      <top style="double">
        <color indexed="23"/>
      </top>
      <bottom style="thin">
        <color indexed="23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thin">
        <color indexed="23"/>
      </bottom>
      <diagonal/>
    </border>
    <border>
      <left/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/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/>
      <top style="thin">
        <color indexed="23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thin">
        <color indexed="23"/>
      </top>
      <bottom style="double">
        <color indexed="23"/>
      </bottom>
      <diagonal/>
    </border>
    <border>
      <left/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/>
      <right/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tted">
        <color indexed="55"/>
      </bottom>
      <diagonal/>
    </border>
    <border>
      <left/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/>
      <top style="double">
        <color indexed="23"/>
      </top>
      <bottom style="dotted">
        <color indexed="55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dotted">
        <color indexed="55"/>
      </bottom>
      <diagonal/>
    </border>
    <border>
      <left/>
      <right style="double">
        <color indexed="23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/>
      <right/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/>
      <top style="dotted">
        <color indexed="55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dotted">
        <color indexed="55"/>
      </top>
      <bottom style="double">
        <color indexed="23"/>
      </bottom>
      <diagonal/>
    </border>
    <border>
      <left/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55"/>
      </left>
      <right style="double">
        <color indexed="55"/>
      </right>
      <top/>
      <bottom style="double">
        <color indexed="23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19" fillId="0" borderId="0"/>
  </cellStyleXfs>
  <cellXfs count="14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0" borderId="0" xfId="1" applyFont="1" applyAlignment="1">
      <alignment horizontal="centerContinuous" vertical="center"/>
    </xf>
    <xf numFmtId="0" fontId="5" fillId="2" borderId="0" xfId="1" applyFont="1" applyFill="1" applyAlignment="1">
      <alignment horizontal="centerContinuous" vertical="center"/>
    </xf>
    <xf numFmtId="0" fontId="5" fillId="3" borderId="0" xfId="1" applyFont="1" applyFill="1" applyAlignment="1">
      <alignment horizontal="centerContinuous" vertical="center"/>
    </xf>
    <xf numFmtId="0" fontId="5" fillId="0" borderId="0" xfId="1" applyFont="1" applyAlignment="1">
      <alignment vertical="center"/>
    </xf>
    <xf numFmtId="0" fontId="6" fillId="4" borderId="0" xfId="1" applyFont="1" applyFill="1" applyAlignment="1">
      <alignment horizontal="centerContinuous" vertical="center" readingOrder="2"/>
    </xf>
    <xf numFmtId="0" fontId="6" fillId="0" borderId="0" xfId="1" applyFont="1" applyAlignment="1">
      <alignment horizontal="centerContinuous" vertical="center" readingOrder="2"/>
    </xf>
    <xf numFmtId="0" fontId="8" fillId="3" borderId="0" xfId="1" applyFont="1" applyFill="1" applyAlignment="1">
      <alignment horizontal="centerContinuous" vertical="center" readingOrder="1"/>
    </xf>
    <xf numFmtId="0" fontId="8" fillId="0" borderId="0" xfId="1" applyFont="1" applyAlignment="1">
      <alignment horizontal="centerContinuous" vertical="center" readingOrder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9" fillId="6" borderId="2" xfId="1" applyFont="1" applyFill="1" applyBorder="1" applyAlignment="1">
      <alignment horizontal="center" vertical="center" readingOrder="2"/>
    </xf>
    <xf numFmtId="0" fontId="9" fillId="6" borderId="3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9" fillId="6" borderId="11" xfId="1" applyFont="1" applyFill="1" applyBorder="1" applyAlignment="1">
      <alignment horizontal="center" vertical="center" readingOrder="2"/>
    </xf>
    <xf numFmtId="0" fontId="9" fillId="6" borderId="12" xfId="1" applyFont="1" applyFill="1" applyBorder="1" applyAlignment="1">
      <alignment horizontal="center" vertical="center" readingOrder="2"/>
    </xf>
    <xf numFmtId="0" fontId="9" fillId="7" borderId="16" xfId="1" applyFont="1" applyFill="1" applyBorder="1" applyAlignment="1">
      <alignment horizontal="center" vertical="center"/>
    </xf>
    <xf numFmtId="0" fontId="9" fillId="7" borderId="17" xfId="1" applyFont="1" applyFill="1" applyBorder="1" applyAlignment="1">
      <alignment horizontal="center" vertical="center"/>
    </xf>
    <xf numFmtId="0" fontId="9" fillId="7" borderId="18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readingOrder="2"/>
    </xf>
    <xf numFmtId="0" fontId="14" fillId="2" borderId="21" xfId="1" applyFont="1" applyFill="1" applyBorder="1" applyAlignment="1">
      <alignment horizontal="center" vertical="center" readingOrder="2"/>
    </xf>
    <xf numFmtId="0" fontId="9" fillId="2" borderId="27" xfId="1" applyFont="1" applyFill="1" applyBorder="1" applyAlignment="1">
      <alignment horizontal="center" vertical="center" readingOrder="2"/>
    </xf>
    <xf numFmtId="4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28" xfId="1" applyFont="1" applyFill="1" applyBorder="1" applyAlignment="1">
      <alignment horizontal="center" vertical="center" readingOrder="2"/>
    </xf>
    <xf numFmtId="0" fontId="14" fillId="2" borderId="29" xfId="1" applyFont="1" applyFill="1" applyBorder="1" applyAlignment="1">
      <alignment horizontal="center" vertical="center" readingOrder="2"/>
    </xf>
    <xf numFmtId="0" fontId="9" fillId="2" borderId="35" xfId="1" applyFont="1" applyFill="1" applyBorder="1" applyAlignment="1">
      <alignment horizontal="center" vertical="center" readingOrder="2"/>
    </xf>
    <xf numFmtId="0" fontId="9" fillId="0" borderId="27" xfId="1" applyFont="1" applyFill="1" applyBorder="1" applyAlignment="1">
      <alignment horizontal="center" vertical="center" readingOrder="2"/>
    </xf>
    <xf numFmtId="4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9" fillId="0" borderId="35" xfId="1" applyFont="1" applyFill="1" applyBorder="1" applyAlignment="1">
      <alignment horizontal="center" vertical="center" readingOrder="2"/>
    </xf>
    <xf numFmtId="1" fontId="9" fillId="2" borderId="36" xfId="1" applyNumberFormat="1" applyFont="1" applyFill="1" applyBorder="1" applyAlignment="1">
      <alignment horizontal="centerContinuous" vertical="center"/>
    </xf>
    <xf numFmtId="1" fontId="9" fillId="2" borderId="36" xfId="1" applyNumberFormat="1" applyFont="1" applyFill="1" applyBorder="1" applyAlignment="1">
      <alignment horizontal="right" vertical="center"/>
    </xf>
    <xf numFmtId="0" fontId="14" fillId="2" borderId="37" xfId="1" applyFont="1" applyFill="1" applyBorder="1" applyAlignment="1">
      <alignment horizontal="centerContinuous" vertical="center" readingOrder="2"/>
    </xf>
    <xf numFmtId="0" fontId="12" fillId="5" borderId="13" xfId="1" applyFont="1" applyFill="1" applyBorder="1" applyAlignment="1">
      <alignment horizontal="centerContinuous" vertical="center" readingOrder="2"/>
    </xf>
    <xf numFmtId="0" fontId="9" fillId="5" borderId="38" xfId="1" applyFont="1" applyFill="1" applyBorder="1" applyAlignment="1">
      <alignment horizontal="centerContinuous" vertical="center" readingOrder="2"/>
    </xf>
    <xf numFmtId="0" fontId="14" fillId="5" borderId="13" xfId="1" applyFont="1" applyFill="1" applyBorder="1" applyAlignment="1">
      <alignment horizontal="centerContinuous" vertical="center" readingOrder="2"/>
    </xf>
    <xf numFmtId="164" fontId="16" fillId="5" borderId="39" xfId="1" applyNumberFormat="1" applyFont="1" applyFill="1" applyBorder="1" applyAlignment="1">
      <alignment horizontal="centerContinuous" vertical="center"/>
    </xf>
    <xf numFmtId="1" fontId="16" fillId="5" borderId="39" xfId="1" applyNumberFormat="1" applyFont="1" applyFill="1" applyBorder="1" applyAlignment="1">
      <alignment horizontal="centerContinuous" vertical="center"/>
    </xf>
    <xf numFmtId="4" fontId="12" fillId="2" borderId="40" xfId="1" applyNumberFormat="1" applyFont="1" applyFill="1" applyBorder="1" applyAlignment="1">
      <alignment horizontal="center" vertical="center" readingOrder="2"/>
    </xf>
    <xf numFmtId="1" fontId="12" fillId="5" borderId="40" xfId="1" applyNumberFormat="1" applyFont="1" applyFill="1" applyBorder="1" applyAlignment="1">
      <alignment horizontal="center" vertical="center" readingOrder="2"/>
    </xf>
    <xf numFmtId="0" fontId="9" fillId="2" borderId="0" xfId="1" applyFont="1" applyFill="1" applyBorder="1" applyAlignment="1">
      <alignment vertical="center"/>
    </xf>
    <xf numFmtId="0" fontId="13" fillId="9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0" fontId="16" fillId="3" borderId="0" xfId="1" applyFont="1" applyFill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3" borderId="0" xfId="1" applyFont="1" applyFill="1" applyAlignment="1">
      <alignment vertical="center"/>
    </xf>
    <xf numFmtId="0" fontId="13" fillId="10" borderId="0" xfId="1" applyFont="1" applyFill="1" applyAlignment="1">
      <alignment vertical="center"/>
    </xf>
    <xf numFmtId="0" fontId="18" fillId="0" borderId="0" xfId="0" applyFont="1"/>
    <xf numFmtId="0" fontId="5" fillId="0" borderId="0" xfId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readingOrder="2"/>
    </xf>
    <xf numFmtId="14" fontId="4" fillId="0" borderId="0" xfId="1" applyNumberFormat="1" applyFont="1" applyAlignment="1">
      <alignment vertical="center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18" fillId="12" borderId="0" xfId="0" applyFont="1" applyFill="1"/>
    <xf numFmtId="1" fontId="20" fillId="12" borderId="41" xfId="3" applyNumberFormat="1" applyFont="1" applyFill="1" applyBorder="1" applyAlignment="1">
      <alignment horizontal="right" vertical="center" wrapText="1"/>
    </xf>
    <xf numFmtId="0" fontId="18" fillId="13" borderId="0" xfId="0" applyFont="1" applyFill="1"/>
    <xf numFmtId="0" fontId="18" fillId="13" borderId="0" xfId="0" applyNumberFormat="1" applyFont="1" applyFill="1"/>
    <xf numFmtId="1" fontId="20" fillId="12" borderId="42" xfId="3" applyNumberFormat="1" applyFont="1" applyFill="1" applyBorder="1" applyAlignment="1">
      <alignment horizontal="right" vertical="center" wrapText="1"/>
    </xf>
    <xf numFmtId="0" fontId="18" fillId="14" borderId="43" xfId="0" applyFont="1" applyFill="1" applyBorder="1" applyAlignment="1">
      <alignment horizontal="right"/>
    </xf>
    <xf numFmtId="0" fontId="18" fillId="14" borderId="44" xfId="0" applyFont="1" applyFill="1" applyBorder="1" applyAlignment="1">
      <alignment horizontal="right"/>
    </xf>
    <xf numFmtId="0" fontId="18" fillId="15" borderId="43" xfId="0" applyFont="1" applyFill="1" applyBorder="1"/>
    <xf numFmtId="0" fontId="18" fillId="15" borderId="44" xfId="0" applyFont="1" applyFill="1" applyBorder="1"/>
    <xf numFmtId="0" fontId="18" fillId="16" borderId="45" xfId="0" applyFont="1" applyFill="1" applyBorder="1"/>
    <xf numFmtId="0" fontId="18" fillId="16" borderId="46" xfId="0" applyFont="1" applyFill="1" applyBorder="1"/>
    <xf numFmtId="0" fontId="18" fillId="11" borderId="44" xfId="0" applyFont="1" applyFill="1" applyBorder="1" applyAlignment="1">
      <alignment horizontal="right"/>
    </xf>
    <xf numFmtId="3" fontId="12" fillId="2" borderId="23" xfId="1" applyNumberFormat="1" applyFont="1" applyFill="1" applyBorder="1" applyAlignment="1">
      <alignment horizontal="center" vertical="center" readingOrder="2"/>
    </xf>
    <xf numFmtId="3" fontId="12" fillId="2" borderId="31" xfId="1" applyNumberFormat="1" applyFont="1" applyFill="1" applyBorder="1" applyAlignment="1">
      <alignment horizontal="center" vertical="center" readingOrder="2"/>
    </xf>
    <xf numFmtId="4" fontId="12" fillId="2" borderId="24" xfId="1" applyNumberFormat="1" applyFont="1" applyFill="1" applyBorder="1" applyAlignment="1">
      <alignment horizontal="center" vertical="center" readingOrder="2"/>
    </xf>
    <xf numFmtId="4" fontId="12" fillId="2" borderId="32" xfId="1" applyNumberFormat="1" applyFont="1" applyFill="1" applyBorder="1" applyAlignment="1">
      <alignment horizontal="center" vertical="center" readingOrder="2"/>
    </xf>
    <xf numFmtId="1" fontId="12" fillId="2" borderId="25" xfId="1" applyNumberFormat="1" applyFont="1" applyFill="1" applyBorder="1" applyAlignment="1">
      <alignment horizontal="center" vertical="center" readingOrder="2"/>
    </xf>
    <xf numFmtId="1" fontId="12" fillId="2" borderId="33" xfId="1" applyNumberFormat="1" applyFont="1" applyFill="1" applyBorder="1" applyAlignment="1">
      <alignment horizontal="center" vertical="center" readingOrder="2"/>
    </xf>
    <xf numFmtId="4" fontId="12" fillId="2" borderId="23" xfId="1" applyNumberFormat="1" applyFont="1" applyFill="1" applyBorder="1" applyAlignment="1">
      <alignment horizontal="center" vertical="center" readingOrder="2"/>
    </xf>
    <xf numFmtId="4" fontId="12" fillId="2" borderId="31" xfId="1" applyNumberFormat="1" applyFont="1" applyFill="1" applyBorder="1" applyAlignment="1">
      <alignment horizontal="center" vertical="center" readingOrder="2"/>
    </xf>
    <xf numFmtId="2" fontId="15" fillId="2" borderId="22" xfId="1" applyNumberFormat="1" applyFont="1" applyFill="1" applyBorder="1" applyAlignment="1">
      <alignment horizontal="center" vertical="center" readingOrder="2"/>
    </xf>
    <xf numFmtId="2" fontId="15" fillId="2" borderId="30" xfId="1" applyNumberFormat="1" applyFont="1" applyFill="1" applyBorder="1" applyAlignment="1">
      <alignment horizontal="center" vertical="center" readingOrder="2"/>
    </xf>
    <xf numFmtId="1" fontId="12" fillId="2" borderId="23" xfId="1" applyNumberFormat="1" applyFont="1" applyFill="1" applyBorder="1" applyAlignment="1">
      <alignment horizontal="center" vertical="center" readingOrder="2"/>
    </xf>
    <xf numFmtId="1" fontId="12" fillId="2" borderId="31" xfId="1" applyNumberFormat="1" applyFont="1" applyFill="1" applyBorder="1" applyAlignment="1">
      <alignment horizontal="center" vertical="center" readingOrder="2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32" xfId="1" applyNumberFormat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2" fontId="9" fillId="2" borderId="21" xfId="1" applyNumberFormat="1" applyFont="1" applyFill="1" applyBorder="1" applyAlignment="1">
      <alignment horizontal="center" vertical="center" readingOrder="2"/>
    </xf>
    <xf numFmtId="2" fontId="9" fillId="2" borderId="29" xfId="1" applyNumberFormat="1" applyFont="1" applyFill="1" applyBorder="1" applyAlignment="1">
      <alignment horizontal="center" vertical="center" readingOrder="2"/>
    </xf>
    <xf numFmtId="1" fontId="12" fillId="2" borderId="21" xfId="1" applyNumberFormat="1" applyFont="1" applyFill="1" applyBorder="1" applyAlignment="1">
      <alignment horizontal="center" vertical="center" readingOrder="2"/>
    </xf>
    <xf numFmtId="1" fontId="12" fillId="2" borderId="29" xfId="1" applyNumberFormat="1" applyFont="1" applyFill="1" applyBorder="1" applyAlignment="1">
      <alignment horizontal="center" vertical="center" readingOrder="2"/>
    </xf>
    <xf numFmtId="2" fontId="9" fillId="2" borderId="22" xfId="1" applyNumberFormat="1" applyFont="1" applyFill="1" applyBorder="1" applyAlignment="1">
      <alignment horizontal="center" vertical="center" readingOrder="2"/>
    </xf>
    <xf numFmtId="2" fontId="9" fillId="2" borderId="30" xfId="1" applyNumberFormat="1" applyFont="1" applyFill="1" applyBorder="1" applyAlignment="1">
      <alignment horizontal="center" vertical="center" readingOrder="2"/>
    </xf>
    <xf numFmtId="2" fontId="12" fillId="2" borderId="25" xfId="1" applyNumberFormat="1" applyFont="1" applyFill="1" applyBorder="1" applyAlignment="1">
      <alignment horizontal="center" vertical="center" readingOrder="2"/>
    </xf>
    <xf numFmtId="2" fontId="12" fillId="2" borderId="33" xfId="1" applyNumberFormat="1" applyFont="1" applyFill="1" applyBorder="1" applyAlignment="1">
      <alignment horizontal="center" vertical="center" readingOrder="2"/>
    </xf>
    <xf numFmtId="4" fontId="12" fillId="2" borderId="26" xfId="1" applyNumberFormat="1" applyFont="1" applyFill="1" applyBorder="1" applyAlignment="1">
      <alignment horizontal="center" vertical="center" readingOrder="2"/>
    </xf>
    <xf numFmtId="4" fontId="12" fillId="2" borderId="34" xfId="1" applyNumberFormat="1" applyFont="1" applyFill="1" applyBorder="1" applyAlignment="1">
      <alignment horizontal="center" vertical="center" readingOrder="2"/>
    </xf>
    <xf numFmtId="2" fontId="9" fillId="0" borderId="22" xfId="1" applyNumberFormat="1" applyFont="1" applyFill="1" applyBorder="1" applyAlignment="1">
      <alignment horizontal="center" vertical="center" readingOrder="2"/>
    </xf>
    <xf numFmtId="2" fontId="9" fillId="0" borderId="30" xfId="1" applyNumberFormat="1" applyFont="1" applyFill="1" applyBorder="1" applyAlignment="1">
      <alignment horizontal="center" vertical="center" readingOrder="2"/>
    </xf>
    <xf numFmtId="0" fontId="9" fillId="0" borderId="24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 wrapText="1"/>
    </xf>
    <xf numFmtId="0" fontId="17" fillId="11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right" vertical="center" readingOrder="2"/>
    </xf>
    <xf numFmtId="1" fontId="12" fillId="0" borderId="23" xfId="1" applyNumberFormat="1" applyFont="1" applyFill="1" applyBorder="1" applyAlignment="1">
      <alignment horizontal="center" vertical="center" readingOrder="2"/>
    </xf>
    <xf numFmtId="1" fontId="12" fillId="0" borderId="31" xfId="1" applyNumberFormat="1" applyFont="1" applyFill="1" applyBorder="1" applyAlignment="1">
      <alignment horizontal="center" vertical="center" readingOrder="2"/>
    </xf>
    <xf numFmtId="0" fontId="5" fillId="2" borderId="0" xfId="1" applyFont="1" applyFill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11" fillId="8" borderId="8" xfId="1" applyFont="1" applyFill="1" applyBorder="1" applyAlignment="1">
      <alignment horizontal="center" vertical="center"/>
    </xf>
    <xf numFmtId="0" fontId="11" fillId="8" borderId="1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1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9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 textRotation="90" readingOrder="2"/>
    </xf>
    <xf numFmtId="0" fontId="9" fillId="6" borderId="13" xfId="1" applyFont="1" applyFill="1" applyBorder="1" applyAlignment="1">
      <alignment horizontal="center" vertical="center" textRotation="90" readingOrder="2"/>
    </xf>
    <xf numFmtId="0" fontId="9" fillId="7" borderId="5" xfId="1" applyFont="1" applyFill="1" applyBorder="1" applyAlignment="1">
      <alignment horizontal="center" vertical="center" shrinkToFit="1"/>
    </xf>
    <xf numFmtId="0" fontId="9" fillId="7" borderId="14" xfId="1" applyFont="1" applyFill="1" applyBorder="1" applyAlignment="1">
      <alignment horizontal="center" vertical="center" shrinkToFit="1"/>
    </xf>
    <xf numFmtId="0" fontId="9" fillId="6" borderId="6" xfId="1" applyFont="1" applyFill="1" applyBorder="1" applyAlignment="1">
      <alignment horizontal="center" vertical="center" readingOrder="2"/>
    </xf>
    <xf numFmtId="0" fontId="9" fillId="6" borderId="15" xfId="1" applyFont="1" applyFill="1" applyBorder="1" applyAlignment="1">
      <alignment horizontal="center" vertical="center" readingOrder="2"/>
    </xf>
    <xf numFmtId="0" fontId="10" fillId="7" borderId="7" xfId="1" applyFont="1" applyFill="1" applyBorder="1" applyAlignment="1">
      <alignment horizontal="center" vertical="center" readingOrder="2"/>
    </xf>
    <xf numFmtId="0" fontId="10" fillId="7" borderId="16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  <xf numFmtId="0" fontId="18" fillId="11" borderId="0" xfId="0" applyFont="1" applyFill="1" applyAlignment="1">
      <alignment horizontal="center"/>
    </xf>
    <xf numFmtId="0" fontId="18" fillId="0" borderId="0" xfId="0" applyFont="1" applyAlignment="1">
      <alignment horizontal="right"/>
    </xf>
    <xf numFmtId="0" fontId="9" fillId="11" borderId="21" xfId="1" applyFont="1" applyFill="1" applyBorder="1" applyAlignment="1">
      <alignment horizontal="center" vertical="center" wrapText="1"/>
    </xf>
    <xf numFmtId="0" fontId="9" fillId="11" borderId="29" xfId="1" applyFont="1" applyFill="1" applyBorder="1" applyAlignment="1">
      <alignment horizontal="center" vertical="center" wrapText="1"/>
    </xf>
    <xf numFmtId="0" fontId="21" fillId="17" borderId="0" xfId="0" applyFont="1" applyFill="1"/>
  </cellXfs>
  <cellStyles count="4">
    <cellStyle name="Normal" xfId="0" builtinId="0"/>
    <cellStyle name="Normal 2" xfId="1"/>
    <cellStyle name="Normal 2 2 2" xfId="3"/>
    <cellStyle name="Normal 5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rightToLeft="1" tabSelected="1" workbookViewId="0">
      <pane xSplit="1" topLeftCell="B1" activePane="topRight" state="frozen"/>
      <selection activeCell="A69" sqref="A69"/>
      <selection pane="topRight" activeCell="I11" sqref="I11"/>
    </sheetView>
  </sheetViews>
  <sheetFormatPr defaultRowHeight="15.75"/>
  <cols>
    <col min="1" max="1" width="9" style="68"/>
    <col min="2" max="2" width="17.875" style="72" bestFit="1" customWidth="1"/>
    <col min="3" max="3" width="9" style="74"/>
    <col min="4" max="4" width="0" style="60" hidden="1" customWidth="1"/>
    <col min="5" max="5" width="9" style="76"/>
    <col min="6" max="16384" width="9" style="60"/>
  </cols>
  <sheetData>
    <row r="1" spans="1:15" ht="16.5" thickBot="1">
      <c r="A1" s="67" t="s">
        <v>0</v>
      </c>
      <c r="B1" s="70" t="s">
        <v>1</v>
      </c>
      <c r="C1" s="66" t="s">
        <v>2</v>
      </c>
      <c r="D1" s="66" t="s">
        <v>3</v>
      </c>
      <c r="E1" s="66" t="s">
        <v>4</v>
      </c>
    </row>
    <row r="2" spans="1:15" ht="16.5" customHeight="1" thickTop="1">
      <c r="A2" s="69">
        <v>21</v>
      </c>
      <c r="B2" s="71" t="s">
        <v>21</v>
      </c>
      <c r="C2" s="73" t="s">
        <v>25</v>
      </c>
      <c r="E2" s="75">
        <v>12</v>
      </c>
    </row>
    <row r="3" spans="1:15" ht="16.5" customHeight="1">
      <c r="A3" s="69">
        <v>21</v>
      </c>
      <c r="B3" s="72" t="s">
        <v>24</v>
      </c>
      <c r="C3" s="74" t="s">
        <v>25</v>
      </c>
      <c r="E3" s="76">
        <v>12</v>
      </c>
    </row>
    <row r="4" spans="1:15" ht="16.5" customHeight="1">
      <c r="A4" s="69">
        <v>21</v>
      </c>
      <c r="B4" s="72" t="s">
        <v>22</v>
      </c>
      <c r="C4" s="74" t="s">
        <v>25</v>
      </c>
      <c r="E4" s="76">
        <v>12</v>
      </c>
      <c r="G4" s="137" t="s">
        <v>28</v>
      </c>
      <c r="H4" s="137"/>
    </row>
    <row r="5" spans="1:15" ht="16.5" customHeight="1">
      <c r="A5" s="69">
        <v>21</v>
      </c>
      <c r="B5" s="77" t="s">
        <v>23</v>
      </c>
      <c r="C5" s="74" t="s">
        <v>25</v>
      </c>
      <c r="E5" s="76">
        <v>12</v>
      </c>
      <c r="G5" s="138" t="s">
        <v>29</v>
      </c>
      <c r="H5" s="138"/>
      <c r="I5" s="138"/>
      <c r="J5" s="138"/>
      <c r="K5" s="138"/>
      <c r="L5" s="138"/>
    </row>
    <row r="6" spans="1:15" ht="16.5" customHeight="1">
      <c r="A6" s="69">
        <v>22</v>
      </c>
      <c r="B6" s="72" t="s">
        <v>24</v>
      </c>
      <c r="C6" s="74" t="s">
        <v>26</v>
      </c>
      <c r="E6" s="76">
        <v>8</v>
      </c>
      <c r="G6" s="138" t="s">
        <v>30</v>
      </c>
      <c r="H6" s="138"/>
      <c r="I6" s="138"/>
      <c r="J6" s="138"/>
      <c r="K6" s="138"/>
      <c r="L6" s="138"/>
      <c r="M6" s="138"/>
      <c r="N6" s="138"/>
      <c r="O6" s="138"/>
    </row>
    <row r="7" spans="1:15" ht="16.5" customHeight="1">
      <c r="A7" s="69">
        <v>22</v>
      </c>
      <c r="B7" s="72" t="s">
        <v>23</v>
      </c>
      <c r="C7" s="74" t="s">
        <v>26</v>
      </c>
      <c r="E7" s="76">
        <v>8</v>
      </c>
    </row>
    <row r="8" spans="1:15" ht="16.5" customHeight="1">
      <c r="A8" s="69">
        <v>22</v>
      </c>
      <c r="B8" s="72" t="s">
        <v>21</v>
      </c>
      <c r="C8" s="74" t="s">
        <v>26</v>
      </c>
      <c r="E8" s="76">
        <v>8</v>
      </c>
      <c r="G8" s="141" t="s">
        <v>31</v>
      </c>
    </row>
    <row r="9" spans="1:15" ht="16.5" customHeight="1">
      <c r="A9" s="69">
        <v>22</v>
      </c>
      <c r="B9" s="77" t="s">
        <v>22</v>
      </c>
      <c r="C9" s="74" t="s">
        <v>26</v>
      </c>
      <c r="E9" s="76">
        <v>8</v>
      </c>
    </row>
    <row r="10" spans="1:15" ht="16.5" customHeight="1">
      <c r="A10" s="69">
        <v>23</v>
      </c>
      <c r="B10" s="72" t="s">
        <v>21</v>
      </c>
      <c r="C10" s="74" t="s">
        <v>27</v>
      </c>
      <c r="E10" s="76">
        <v>7</v>
      </c>
    </row>
    <row r="11" spans="1:15" ht="16.5" customHeight="1">
      <c r="A11" s="69">
        <v>23</v>
      </c>
      <c r="B11" s="72" t="s">
        <v>24</v>
      </c>
      <c r="C11" s="74" t="s">
        <v>27</v>
      </c>
      <c r="E11" s="76">
        <v>7</v>
      </c>
    </row>
    <row r="12" spans="1:15" ht="16.5" customHeight="1">
      <c r="A12" s="69">
        <v>23</v>
      </c>
      <c r="B12" s="72" t="s">
        <v>23</v>
      </c>
      <c r="C12" s="74" t="s">
        <v>27</v>
      </c>
      <c r="E12" s="76">
        <v>7</v>
      </c>
    </row>
    <row r="13" spans="1:15" ht="16.5" customHeight="1">
      <c r="A13" s="69">
        <v>23</v>
      </c>
      <c r="B13" s="77" t="s">
        <v>22</v>
      </c>
      <c r="C13" s="74" t="s">
        <v>27</v>
      </c>
      <c r="E13" s="76">
        <v>7</v>
      </c>
    </row>
    <row r="14" spans="1:15" ht="16.5" customHeight="1">
      <c r="A14" s="69"/>
    </row>
    <row r="15" spans="1:15">
      <c r="A15" s="69"/>
    </row>
    <row r="16" spans="1:15">
      <c r="A16" s="69"/>
    </row>
    <row r="17" spans="1:1">
      <c r="A17" s="69"/>
    </row>
    <row r="18" spans="1:1">
      <c r="A18" s="69"/>
    </row>
    <row r="19" spans="1:1">
      <c r="A19" s="69"/>
    </row>
    <row r="20" spans="1:1">
      <c r="A20" s="69"/>
    </row>
    <row r="21" spans="1:1">
      <c r="A21" s="69"/>
    </row>
    <row r="22" spans="1:1">
      <c r="A22" s="69"/>
    </row>
    <row r="23" spans="1:1">
      <c r="A23" s="69"/>
    </row>
    <row r="24" spans="1:1">
      <c r="A24" s="69"/>
    </row>
    <row r="25" spans="1:1">
      <c r="A25" s="69"/>
    </row>
    <row r="26" spans="1:1">
      <c r="A26" s="69"/>
    </row>
    <row r="27" spans="1:1">
      <c r="A27" s="69"/>
    </row>
    <row r="28" spans="1:1">
      <c r="A28" s="69"/>
    </row>
    <row r="29" spans="1:1">
      <c r="A29" s="69"/>
    </row>
    <row r="30" spans="1:1">
      <c r="A30" s="69"/>
    </row>
  </sheetData>
  <mergeCells count="3">
    <mergeCell ref="G4:H4"/>
    <mergeCell ref="G5:L5"/>
    <mergeCell ref="G6:O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indexed="10"/>
    <outlinePr applyStyles="1"/>
  </sheetPr>
  <dimension ref="A1:BT687"/>
  <sheetViews>
    <sheetView rightToLeft="1" view="pageBreakPreview" zoomScale="90" zoomScaleSheetLayoutView="100" workbookViewId="0">
      <pane ySplit="6" topLeftCell="A7" activePane="bottomLeft" state="frozen"/>
      <selection activeCell="F58" sqref="F58:F59"/>
      <selection pane="bottomLeft" activeCell="Q11" sqref="Q11:Q12"/>
    </sheetView>
  </sheetViews>
  <sheetFormatPr defaultColWidth="5" defaultRowHeight="18"/>
  <cols>
    <col min="1" max="10" width="3.375" style="22" customWidth="1"/>
    <col min="11" max="11" width="3.375" style="33" customWidth="1"/>
    <col min="12" max="15" width="3.375" style="53" customWidth="1"/>
    <col min="16" max="16" width="3" style="33" customWidth="1"/>
    <col min="17" max="18" width="4.5" style="22" customWidth="1"/>
    <col min="19" max="19" width="8.375" style="22" customWidth="1"/>
    <col min="20" max="20" width="17.75" style="22" customWidth="1"/>
    <col min="21" max="21" width="5.375" style="22" bestFit="1" customWidth="1"/>
    <col min="22" max="37" width="6.375" style="22" hidden="1" customWidth="1"/>
    <col min="38" max="38" width="3.75" style="22" hidden="1" customWidth="1"/>
    <col min="39" max="39" width="6.75" style="22" hidden="1" customWidth="1"/>
    <col min="40" max="40" width="6" style="57" customWidth="1"/>
    <col min="41" max="41" width="8.875" style="22" hidden="1" customWidth="1"/>
    <col min="42" max="42" width="7.875" style="22" customWidth="1"/>
    <col min="43" max="43" width="6.75" style="58" hidden="1" customWidth="1"/>
    <col min="44" max="44" width="7.125" style="22" customWidth="1"/>
    <col min="45" max="45" width="7" style="58" hidden="1" customWidth="1"/>
    <col min="46" max="46" width="7.125" style="22" customWidth="1"/>
    <col min="47" max="47" width="9.125" style="58" hidden="1" customWidth="1"/>
    <col min="48" max="48" width="6.375" style="22" customWidth="1"/>
    <col min="49" max="49" width="13.75" style="22" customWidth="1"/>
    <col min="50" max="50" width="5.75" style="22" bestFit="1" customWidth="1"/>
    <col min="51" max="249" width="5" style="22"/>
    <col min="250" max="265" width="3.375" style="22" customWidth="1"/>
    <col min="266" max="267" width="4.5" style="22" customWidth="1"/>
    <col min="268" max="268" width="8.375" style="22" customWidth="1"/>
    <col min="269" max="269" width="17.75" style="22" customWidth="1"/>
    <col min="270" max="270" width="6.875" style="22" customWidth="1"/>
    <col min="271" max="271" width="5.75" style="22" customWidth="1"/>
    <col min="272" max="272" width="6.75" style="22" customWidth="1"/>
    <col min="273" max="273" width="6" style="22" customWidth="1"/>
    <col min="274" max="274" width="0" style="22" hidden="1" customWidth="1"/>
    <col min="275" max="275" width="7.875" style="22" customWidth="1"/>
    <col min="276" max="276" width="0" style="22" hidden="1" customWidth="1"/>
    <col min="277" max="277" width="7.125" style="22" customWidth="1"/>
    <col min="278" max="278" width="0" style="22" hidden="1" customWidth="1"/>
    <col min="279" max="279" width="7.125" style="22" customWidth="1"/>
    <col min="280" max="280" width="0" style="22" hidden="1" customWidth="1"/>
    <col min="281" max="281" width="6.375" style="22" customWidth="1"/>
    <col min="282" max="282" width="13.75" style="22" customWidth="1"/>
    <col min="283" max="283" width="5.75" style="22" bestFit="1" customWidth="1"/>
    <col min="284" max="286" width="5.75" style="22" customWidth="1"/>
    <col min="287" max="287" width="5" style="22" customWidth="1"/>
    <col min="288" max="288" width="9.25" style="22" bestFit="1" customWidth="1"/>
    <col min="289" max="289" width="11.125" style="22" bestFit="1" customWidth="1"/>
    <col min="290" max="290" width="11.875" style="22" bestFit="1" customWidth="1"/>
    <col min="291" max="291" width="7.625" style="22" bestFit="1" customWidth="1"/>
    <col min="292" max="292" width="11.25" style="22" bestFit="1" customWidth="1"/>
    <col min="293" max="294" width="7.25" style="22" bestFit="1" customWidth="1"/>
    <col min="295" max="295" width="10.625" style="22" bestFit="1" customWidth="1"/>
    <col min="296" max="296" width="8.5" style="22" customWidth="1"/>
    <col min="297" max="297" width="17.75" style="22" bestFit="1" customWidth="1"/>
    <col min="298" max="298" width="6.875" style="22" bestFit="1" customWidth="1"/>
    <col min="299" max="302" width="5" style="22" customWidth="1"/>
    <col min="303" max="304" width="10.375" style="22" customWidth="1"/>
    <col min="305" max="306" width="12" style="22" bestFit="1" customWidth="1"/>
    <col min="307" max="505" width="5" style="22"/>
    <col min="506" max="521" width="3.375" style="22" customWidth="1"/>
    <col min="522" max="523" width="4.5" style="22" customWidth="1"/>
    <col min="524" max="524" width="8.375" style="22" customWidth="1"/>
    <col min="525" max="525" width="17.75" style="22" customWidth="1"/>
    <col min="526" max="526" width="6.875" style="22" customWidth="1"/>
    <col min="527" max="527" width="5.75" style="22" customWidth="1"/>
    <col min="528" max="528" width="6.75" style="22" customWidth="1"/>
    <col min="529" max="529" width="6" style="22" customWidth="1"/>
    <col min="530" max="530" width="0" style="22" hidden="1" customWidth="1"/>
    <col min="531" max="531" width="7.875" style="22" customWidth="1"/>
    <col min="532" max="532" width="0" style="22" hidden="1" customWidth="1"/>
    <col min="533" max="533" width="7.125" style="22" customWidth="1"/>
    <col min="534" max="534" width="0" style="22" hidden="1" customWidth="1"/>
    <col min="535" max="535" width="7.125" style="22" customWidth="1"/>
    <col min="536" max="536" width="0" style="22" hidden="1" customWidth="1"/>
    <col min="537" max="537" width="6.375" style="22" customWidth="1"/>
    <col min="538" max="538" width="13.75" style="22" customWidth="1"/>
    <col min="539" max="539" width="5.75" style="22" bestFit="1" customWidth="1"/>
    <col min="540" max="542" width="5.75" style="22" customWidth="1"/>
    <col min="543" max="543" width="5" style="22" customWidth="1"/>
    <col min="544" max="544" width="9.25" style="22" bestFit="1" customWidth="1"/>
    <col min="545" max="545" width="11.125" style="22" bestFit="1" customWidth="1"/>
    <col min="546" max="546" width="11.875" style="22" bestFit="1" customWidth="1"/>
    <col min="547" max="547" width="7.625" style="22" bestFit="1" customWidth="1"/>
    <col min="548" max="548" width="11.25" style="22" bestFit="1" customWidth="1"/>
    <col min="549" max="550" width="7.25" style="22" bestFit="1" customWidth="1"/>
    <col min="551" max="551" width="10.625" style="22" bestFit="1" customWidth="1"/>
    <col min="552" max="552" width="8.5" style="22" customWidth="1"/>
    <col min="553" max="553" width="17.75" style="22" bestFit="1" customWidth="1"/>
    <col min="554" max="554" width="6.875" style="22" bestFit="1" customWidth="1"/>
    <col min="555" max="558" width="5" style="22" customWidth="1"/>
    <col min="559" max="560" width="10.375" style="22" customWidth="1"/>
    <col min="561" max="562" width="12" style="22" bestFit="1" customWidth="1"/>
    <col min="563" max="761" width="5" style="22"/>
    <col min="762" max="777" width="3.375" style="22" customWidth="1"/>
    <col min="778" max="779" width="4.5" style="22" customWidth="1"/>
    <col min="780" max="780" width="8.375" style="22" customWidth="1"/>
    <col min="781" max="781" width="17.75" style="22" customWidth="1"/>
    <col min="782" max="782" width="6.875" style="22" customWidth="1"/>
    <col min="783" max="783" width="5.75" style="22" customWidth="1"/>
    <col min="784" max="784" width="6.75" style="22" customWidth="1"/>
    <col min="785" max="785" width="6" style="22" customWidth="1"/>
    <col min="786" max="786" width="0" style="22" hidden="1" customWidth="1"/>
    <col min="787" max="787" width="7.875" style="22" customWidth="1"/>
    <col min="788" max="788" width="0" style="22" hidden="1" customWidth="1"/>
    <col min="789" max="789" width="7.125" style="22" customWidth="1"/>
    <col min="790" max="790" width="0" style="22" hidden="1" customWidth="1"/>
    <col min="791" max="791" width="7.125" style="22" customWidth="1"/>
    <col min="792" max="792" width="0" style="22" hidden="1" customWidth="1"/>
    <col min="793" max="793" width="6.375" style="22" customWidth="1"/>
    <col min="794" max="794" width="13.75" style="22" customWidth="1"/>
    <col min="795" max="795" width="5.75" style="22" bestFit="1" customWidth="1"/>
    <col min="796" max="798" width="5.75" style="22" customWidth="1"/>
    <col min="799" max="799" width="5" style="22" customWidth="1"/>
    <col min="800" max="800" width="9.25" style="22" bestFit="1" customWidth="1"/>
    <col min="801" max="801" width="11.125" style="22" bestFit="1" customWidth="1"/>
    <col min="802" max="802" width="11.875" style="22" bestFit="1" customWidth="1"/>
    <col min="803" max="803" width="7.625" style="22" bestFit="1" customWidth="1"/>
    <col min="804" max="804" width="11.25" style="22" bestFit="1" customWidth="1"/>
    <col min="805" max="806" width="7.25" style="22" bestFit="1" customWidth="1"/>
    <col min="807" max="807" width="10.625" style="22" bestFit="1" customWidth="1"/>
    <col min="808" max="808" width="8.5" style="22" customWidth="1"/>
    <col min="809" max="809" width="17.75" style="22" bestFit="1" customWidth="1"/>
    <col min="810" max="810" width="6.875" style="22" bestFit="1" customWidth="1"/>
    <col min="811" max="814" width="5" style="22" customWidth="1"/>
    <col min="815" max="816" width="10.375" style="22" customWidth="1"/>
    <col min="817" max="818" width="12" style="22" bestFit="1" customWidth="1"/>
    <col min="819" max="1017" width="5" style="22"/>
    <col min="1018" max="1033" width="3.375" style="22" customWidth="1"/>
    <col min="1034" max="1035" width="4.5" style="22" customWidth="1"/>
    <col min="1036" max="1036" width="8.375" style="22" customWidth="1"/>
    <col min="1037" max="1037" width="17.75" style="22" customWidth="1"/>
    <col min="1038" max="1038" width="6.875" style="22" customWidth="1"/>
    <col min="1039" max="1039" width="5.75" style="22" customWidth="1"/>
    <col min="1040" max="1040" width="6.75" style="22" customWidth="1"/>
    <col min="1041" max="1041" width="6" style="22" customWidth="1"/>
    <col min="1042" max="1042" width="0" style="22" hidden="1" customWidth="1"/>
    <col min="1043" max="1043" width="7.875" style="22" customWidth="1"/>
    <col min="1044" max="1044" width="0" style="22" hidden="1" customWidth="1"/>
    <col min="1045" max="1045" width="7.125" style="22" customWidth="1"/>
    <col min="1046" max="1046" width="0" style="22" hidden="1" customWidth="1"/>
    <col min="1047" max="1047" width="7.125" style="22" customWidth="1"/>
    <col min="1048" max="1048" width="0" style="22" hidden="1" customWidth="1"/>
    <col min="1049" max="1049" width="6.375" style="22" customWidth="1"/>
    <col min="1050" max="1050" width="13.75" style="22" customWidth="1"/>
    <col min="1051" max="1051" width="5.75" style="22" bestFit="1" customWidth="1"/>
    <col min="1052" max="1054" width="5.75" style="22" customWidth="1"/>
    <col min="1055" max="1055" width="5" style="22" customWidth="1"/>
    <col min="1056" max="1056" width="9.25" style="22" bestFit="1" customWidth="1"/>
    <col min="1057" max="1057" width="11.125" style="22" bestFit="1" customWidth="1"/>
    <col min="1058" max="1058" width="11.875" style="22" bestFit="1" customWidth="1"/>
    <col min="1059" max="1059" width="7.625" style="22" bestFit="1" customWidth="1"/>
    <col min="1060" max="1060" width="11.25" style="22" bestFit="1" customWidth="1"/>
    <col min="1061" max="1062" width="7.25" style="22" bestFit="1" customWidth="1"/>
    <col min="1063" max="1063" width="10.625" style="22" bestFit="1" customWidth="1"/>
    <col min="1064" max="1064" width="8.5" style="22" customWidth="1"/>
    <col min="1065" max="1065" width="17.75" style="22" bestFit="1" customWidth="1"/>
    <col min="1066" max="1066" width="6.875" style="22" bestFit="1" customWidth="1"/>
    <col min="1067" max="1070" width="5" style="22" customWidth="1"/>
    <col min="1071" max="1072" width="10.375" style="22" customWidth="1"/>
    <col min="1073" max="1074" width="12" style="22" bestFit="1" customWidth="1"/>
    <col min="1075" max="1273" width="5" style="22"/>
    <col min="1274" max="1289" width="3.375" style="22" customWidth="1"/>
    <col min="1290" max="1291" width="4.5" style="22" customWidth="1"/>
    <col min="1292" max="1292" width="8.375" style="22" customWidth="1"/>
    <col min="1293" max="1293" width="17.75" style="22" customWidth="1"/>
    <col min="1294" max="1294" width="6.875" style="22" customWidth="1"/>
    <col min="1295" max="1295" width="5.75" style="22" customWidth="1"/>
    <col min="1296" max="1296" width="6.75" style="22" customWidth="1"/>
    <col min="1297" max="1297" width="6" style="22" customWidth="1"/>
    <col min="1298" max="1298" width="0" style="22" hidden="1" customWidth="1"/>
    <col min="1299" max="1299" width="7.875" style="22" customWidth="1"/>
    <col min="1300" max="1300" width="0" style="22" hidden="1" customWidth="1"/>
    <col min="1301" max="1301" width="7.125" style="22" customWidth="1"/>
    <col min="1302" max="1302" width="0" style="22" hidden="1" customWidth="1"/>
    <col min="1303" max="1303" width="7.125" style="22" customWidth="1"/>
    <col min="1304" max="1304" width="0" style="22" hidden="1" customWidth="1"/>
    <col min="1305" max="1305" width="6.375" style="22" customWidth="1"/>
    <col min="1306" max="1306" width="13.75" style="22" customWidth="1"/>
    <col min="1307" max="1307" width="5.75" style="22" bestFit="1" customWidth="1"/>
    <col min="1308" max="1310" width="5.75" style="22" customWidth="1"/>
    <col min="1311" max="1311" width="5" style="22" customWidth="1"/>
    <col min="1312" max="1312" width="9.25" style="22" bestFit="1" customWidth="1"/>
    <col min="1313" max="1313" width="11.125" style="22" bestFit="1" customWidth="1"/>
    <col min="1314" max="1314" width="11.875" style="22" bestFit="1" customWidth="1"/>
    <col min="1315" max="1315" width="7.625" style="22" bestFit="1" customWidth="1"/>
    <col min="1316" max="1316" width="11.25" style="22" bestFit="1" customWidth="1"/>
    <col min="1317" max="1318" width="7.25" style="22" bestFit="1" customWidth="1"/>
    <col min="1319" max="1319" width="10.625" style="22" bestFit="1" customWidth="1"/>
    <col min="1320" max="1320" width="8.5" style="22" customWidth="1"/>
    <col min="1321" max="1321" width="17.75" style="22" bestFit="1" customWidth="1"/>
    <col min="1322" max="1322" width="6.875" style="22" bestFit="1" customWidth="1"/>
    <col min="1323" max="1326" width="5" style="22" customWidth="1"/>
    <col min="1327" max="1328" width="10.375" style="22" customWidth="1"/>
    <col min="1329" max="1330" width="12" style="22" bestFit="1" customWidth="1"/>
    <col min="1331" max="1529" width="5" style="22"/>
    <col min="1530" max="1545" width="3.375" style="22" customWidth="1"/>
    <col min="1546" max="1547" width="4.5" style="22" customWidth="1"/>
    <col min="1548" max="1548" width="8.375" style="22" customWidth="1"/>
    <col min="1549" max="1549" width="17.75" style="22" customWidth="1"/>
    <col min="1550" max="1550" width="6.875" style="22" customWidth="1"/>
    <col min="1551" max="1551" width="5.75" style="22" customWidth="1"/>
    <col min="1552" max="1552" width="6.75" style="22" customWidth="1"/>
    <col min="1553" max="1553" width="6" style="22" customWidth="1"/>
    <col min="1554" max="1554" width="0" style="22" hidden="1" customWidth="1"/>
    <col min="1555" max="1555" width="7.875" style="22" customWidth="1"/>
    <col min="1556" max="1556" width="0" style="22" hidden="1" customWidth="1"/>
    <col min="1557" max="1557" width="7.125" style="22" customWidth="1"/>
    <col min="1558" max="1558" width="0" style="22" hidden="1" customWidth="1"/>
    <col min="1559" max="1559" width="7.125" style="22" customWidth="1"/>
    <col min="1560" max="1560" width="0" style="22" hidden="1" customWidth="1"/>
    <col min="1561" max="1561" width="6.375" style="22" customWidth="1"/>
    <col min="1562" max="1562" width="13.75" style="22" customWidth="1"/>
    <col min="1563" max="1563" width="5.75" style="22" bestFit="1" customWidth="1"/>
    <col min="1564" max="1566" width="5.75" style="22" customWidth="1"/>
    <col min="1567" max="1567" width="5" style="22" customWidth="1"/>
    <col min="1568" max="1568" width="9.25" style="22" bestFit="1" customWidth="1"/>
    <col min="1569" max="1569" width="11.125" style="22" bestFit="1" customWidth="1"/>
    <col min="1570" max="1570" width="11.875" style="22" bestFit="1" customWidth="1"/>
    <col min="1571" max="1571" width="7.625" style="22" bestFit="1" customWidth="1"/>
    <col min="1572" max="1572" width="11.25" style="22" bestFit="1" customWidth="1"/>
    <col min="1573" max="1574" width="7.25" style="22" bestFit="1" customWidth="1"/>
    <col min="1575" max="1575" width="10.625" style="22" bestFit="1" customWidth="1"/>
    <col min="1576" max="1576" width="8.5" style="22" customWidth="1"/>
    <col min="1577" max="1577" width="17.75" style="22" bestFit="1" customWidth="1"/>
    <col min="1578" max="1578" width="6.875" style="22" bestFit="1" customWidth="1"/>
    <col min="1579" max="1582" width="5" style="22" customWidth="1"/>
    <col min="1583" max="1584" width="10.375" style="22" customWidth="1"/>
    <col min="1585" max="1586" width="12" style="22" bestFit="1" customWidth="1"/>
    <col min="1587" max="1785" width="5" style="22"/>
    <col min="1786" max="1801" width="3.375" style="22" customWidth="1"/>
    <col min="1802" max="1803" width="4.5" style="22" customWidth="1"/>
    <col min="1804" max="1804" width="8.375" style="22" customWidth="1"/>
    <col min="1805" max="1805" width="17.75" style="22" customWidth="1"/>
    <col min="1806" max="1806" width="6.875" style="22" customWidth="1"/>
    <col min="1807" max="1807" width="5.75" style="22" customWidth="1"/>
    <col min="1808" max="1808" width="6.75" style="22" customWidth="1"/>
    <col min="1809" max="1809" width="6" style="22" customWidth="1"/>
    <col min="1810" max="1810" width="0" style="22" hidden="1" customWidth="1"/>
    <col min="1811" max="1811" width="7.875" style="22" customWidth="1"/>
    <col min="1812" max="1812" width="0" style="22" hidden="1" customWidth="1"/>
    <col min="1813" max="1813" width="7.125" style="22" customWidth="1"/>
    <col min="1814" max="1814" width="0" style="22" hidden="1" customWidth="1"/>
    <col min="1815" max="1815" width="7.125" style="22" customWidth="1"/>
    <col min="1816" max="1816" width="0" style="22" hidden="1" customWidth="1"/>
    <col min="1817" max="1817" width="6.375" style="22" customWidth="1"/>
    <col min="1818" max="1818" width="13.75" style="22" customWidth="1"/>
    <col min="1819" max="1819" width="5.75" style="22" bestFit="1" customWidth="1"/>
    <col min="1820" max="1822" width="5.75" style="22" customWidth="1"/>
    <col min="1823" max="1823" width="5" style="22" customWidth="1"/>
    <col min="1824" max="1824" width="9.25" style="22" bestFit="1" customWidth="1"/>
    <col min="1825" max="1825" width="11.125" style="22" bestFit="1" customWidth="1"/>
    <col min="1826" max="1826" width="11.875" style="22" bestFit="1" customWidth="1"/>
    <col min="1827" max="1827" width="7.625" style="22" bestFit="1" customWidth="1"/>
    <col min="1828" max="1828" width="11.25" style="22" bestFit="1" customWidth="1"/>
    <col min="1829" max="1830" width="7.25" style="22" bestFit="1" customWidth="1"/>
    <col min="1831" max="1831" width="10.625" style="22" bestFit="1" customWidth="1"/>
    <col min="1832" max="1832" width="8.5" style="22" customWidth="1"/>
    <col min="1833" max="1833" width="17.75" style="22" bestFit="1" customWidth="1"/>
    <col min="1834" max="1834" width="6.875" style="22" bestFit="1" customWidth="1"/>
    <col min="1835" max="1838" width="5" style="22" customWidth="1"/>
    <col min="1839" max="1840" width="10.375" style="22" customWidth="1"/>
    <col min="1841" max="1842" width="12" style="22" bestFit="1" customWidth="1"/>
    <col min="1843" max="2041" width="5" style="22"/>
    <col min="2042" max="2057" width="3.375" style="22" customWidth="1"/>
    <col min="2058" max="2059" width="4.5" style="22" customWidth="1"/>
    <col min="2060" max="2060" width="8.375" style="22" customWidth="1"/>
    <col min="2061" max="2061" width="17.75" style="22" customWidth="1"/>
    <col min="2062" max="2062" width="6.875" style="22" customWidth="1"/>
    <col min="2063" max="2063" width="5.75" style="22" customWidth="1"/>
    <col min="2064" max="2064" width="6.75" style="22" customWidth="1"/>
    <col min="2065" max="2065" width="6" style="22" customWidth="1"/>
    <col min="2066" max="2066" width="0" style="22" hidden="1" customWidth="1"/>
    <col min="2067" max="2067" width="7.875" style="22" customWidth="1"/>
    <col min="2068" max="2068" width="0" style="22" hidden="1" customWidth="1"/>
    <col min="2069" max="2069" width="7.125" style="22" customWidth="1"/>
    <col min="2070" max="2070" width="0" style="22" hidden="1" customWidth="1"/>
    <col min="2071" max="2071" width="7.125" style="22" customWidth="1"/>
    <col min="2072" max="2072" width="0" style="22" hidden="1" customWidth="1"/>
    <col min="2073" max="2073" width="6.375" style="22" customWidth="1"/>
    <col min="2074" max="2074" width="13.75" style="22" customWidth="1"/>
    <col min="2075" max="2075" width="5.75" style="22" bestFit="1" customWidth="1"/>
    <col min="2076" max="2078" width="5.75" style="22" customWidth="1"/>
    <col min="2079" max="2079" width="5" style="22" customWidth="1"/>
    <col min="2080" max="2080" width="9.25" style="22" bestFit="1" customWidth="1"/>
    <col min="2081" max="2081" width="11.125" style="22" bestFit="1" customWidth="1"/>
    <col min="2082" max="2082" width="11.875" style="22" bestFit="1" customWidth="1"/>
    <col min="2083" max="2083" width="7.625" style="22" bestFit="1" customWidth="1"/>
    <col min="2084" max="2084" width="11.25" style="22" bestFit="1" customWidth="1"/>
    <col min="2085" max="2086" width="7.25" style="22" bestFit="1" customWidth="1"/>
    <col min="2087" max="2087" width="10.625" style="22" bestFit="1" customWidth="1"/>
    <col min="2088" max="2088" width="8.5" style="22" customWidth="1"/>
    <col min="2089" max="2089" width="17.75" style="22" bestFit="1" customWidth="1"/>
    <col min="2090" max="2090" width="6.875" style="22" bestFit="1" customWidth="1"/>
    <col min="2091" max="2094" width="5" style="22" customWidth="1"/>
    <col min="2095" max="2096" width="10.375" style="22" customWidth="1"/>
    <col min="2097" max="2098" width="12" style="22" bestFit="1" customWidth="1"/>
    <col min="2099" max="2297" width="5" style="22"/>
    <col min="2298" max="2313" width="3.375" style="22" customWidth="1"/>
    <col min="2314" max="2315" width="4.5" style="22" customWidth="1"/>
    <col min="2316" max="2316" width="8.375" style="22" customWidth="1"/>
    <col min="2317" max="2317" width="17.75" style="22" customWidth="1"/>
    <col min="2318" max="2318" width="6.875" style="22" customWidth="1"/>
    <col min="2319" max="2319" width="5.75" style="22" customWidth="1"/>
    <col min="2320" max="2320" width="6.75" style="22" customWidth="1"/>
    <col min="2321" max="2321" width="6" style="22" customWidth="1"/>
    <col min="2322" max="2322" width="0" style="22" hidden="1" customWidth="1"/>
    <col min="2323" max="2323" width="7.875" style="22" customWidth="1"/>
    <col min="2324" max="2324" width="0" style="22" hidden="1" customWidth="1"/>
    <col min="2325" max="2325" width="7.125" style="22" customWidth="1"/>
    <col min="2326" max="2326" width="0" style="22" hidden="1" customWidth="1"/>
    <col min="2327" max="2327" width="7.125" style="22" customWidth="1"/>
    <col min="2328" max="2328" width="0" style="22" hidden="1" customWidth="1"/>
    <col min="2329" max="2329" width="6.375" style="22" customWidth="1"/>
    <col min="2330" max="2330" width="13.75" style="22" customWidth="1"/>
    <col min="2331" max="2331" width="5.75" style="22" bestFit="1" customWidth="1"/>
    <col min="2332" max="2334" width="5.75" style="22" customWidth="1"/>
    <col min="2335" max="2335" width="5" style="22" customWidth="1"/>
    <col min="2336" max="2336" width="9.25" style="22" bestFit="1" customWidth="1"/>
    <col min="2337" max="2337" width="11.125" style="22" bestFit="1" customWidth="1"/>
    <col min="2338" max="2338" width="11.875" style="22" bestFit="1" customWidth="1"/>
    <col min="2339" max="2339" width="7.625" style="22" bestFit="1" customWidth="1"/>
    <col min="2340" max="2340" width="11.25" style="22" bestFit="1" customWidth="1"/>
    <col min="2341" max="2342" width="7.25" style="22" bestFit="1" customWidth="1"/>
    <col min="2343" max="2343" width="10.625" style="22" bestFit="1" customWidth="1"/>
    <col min="2344" max="2344" width="8.5" style="22" customWidth="1"/>
    <col min="2345" max="2345" width="17.75" style="22" bestFit="1" customWidth="1"/>
    <col min="2346" max="2346" width="6.875" style="22" bestFit="1" customWidth="1"/>
    <col min="2347" max="2350" width="5" style="22" customWidth="1"/>
    <col min="2351" max="2352" width="10.375" style="22" customWidth="1"/>
    <col min="2353" max="2354" width="12" style="22" bestFit="1" customWidth="1"/>
    <col min="2355" max="2553" width="5" style="22"/>
    <col min="2554" max="2569" width="3.375" style="22" customWidth="1"/>
    <col min="2570" max="2571" width="4.5" style="22" customWidth="1"/>
    <col min="2572" max="2572" width="8.375" style="22" customWidth="1"/>
    <col min="2573" max="2573" width="17.75" style="22" customWidth="1"/>
    <col min="2574" max="2574" width="6.875" style="22" customWidth="1"/>
    <col min="2575" max="2575" width="5.75" style="22" customWidth="1"/>
    <col min="2576" max="2576" width="6.75" style="22" customWidth="1"/>
    <col min="2577" max="2577" width="6" style="22" customWidth="1"/>
    <col min="2578" max="2578" width="0" style="22" hidden="1" customWidth="1"/>
    <col min="2579" max="2579" width="7.875" style="22" customWidth="1"/>
    <col min="2580" max="2580" width="0" style="22" hidden="1" customWidth="1"/>
    <col min="2581" max="2581" width="7.125" style="22" customWidth="1"/>
    <col min="2582" max="2582" width="0" style="22" hidden="1" customWidth="1"/>
    <col min="2583" max="2583" width="7.125" style="22" customWidth="1"/>
    <col min="2584" max="2584" width="0" style="22" hidden="1" customWidth="1"/>
    <col min="2585" max="2585" width="6.375" style="22" customWidth="1"/>
    <col min="2586" max="2586" width="13.75" style="22" customWidth="1"/>
    <col min="2587" max="2587" width="5.75" style="22" bestFit="1" customWidth="1"/>
    <col min="2588" max="2590" width="5.75" style="22" customWidth="1"/>
    <col min="2591" max="2591" width="5" style="22" customWidth="1"/>
    <col min="2592" max="2592" width="9.25" style="22" bestFit="1" customWidth="1"/>
    <col min="2593" max="2593" width="11.125" style="22" bestFit="1" customWidth="1"/>
    <col min="2594" max="2594" width="11.875" style="22" bestFit="1" customWidth="1"/>
    <col min="2595" max="2595" width="7.625" style="22" bestFit="1" customWidth="1"/>
    <col min="2596" max="2596" width="11.25" style="22" bestFit="1" customWidth="1"/>
    <col min="2597" max="2598" width="7.25" style="22" bestFit="1" customWidth="1"/>
    <col min="2599" max="2599" width="10.625" style="22" bestFit="1" customWidth="1"/>
    <col min="2600" max="2600" width="8.5" style="22" customWidth="1"/>
    <col min="2601" max="2601" width="17.75" style="22" bestFit="1" customWidth="1"/>
    <col min="2602" max="2602" width="6.875" style="22" bestFit="1" customWidth="1"/>
    <col min="2603" max="2606" width="5" style="22" customWidth="1"/>
    <col min="2607" max="2608" width="10.375" style="22" customWidth="1"/>
    <col min="2609" max="2610" width="12" style="22" bestFit="1" customWidth="1"/>
    <col min="2611" max="2809" width="5" style="22"/>
    <col min="2810" max="2825" width="3.375" style="22" customWidth="1"/>
    <col min="2826" max="2827" width="4.5" style="22" customWidth="1"/>
    <col min="2828" max="2828" width="8.375" style="22" customWidth="1"/>
    <col min="2829" max="2829" width="17.75" style="22" customWidth="1"/>
    <col min="2830" max="2830" width="6.875" style="22" customWidth="1"/>
    <col min="2831" max="2831" width="5.75" style="22" customWidth="1"/>
    <col min="2832" max="2832" width="6.75" style="22" customWidth="1"/>
    <col min="2833" max="2833" width="6" style="22" customWidth="1"/>
    <col min="2834" max="2834" width="0" style="22" hidden="1" customWidth="1"/>
    <col min="2835" max="2835" width="7.875" style="22" customWidth="1"/>
    <col min="2836" max="2836" width="0" style="22" hidden="1" customWidth="1"/>
    <col min="2837" max="2837" width="7.125" style="22" customWidth="1"/>
    <col min="2838" max="2838" width="0" style="22" hidden="1" customWidth="1"/>
    <col min="2839" max="2839" width="7.125" style="22" customWidth="1"/>
    <col min="2840" max="2840" width="0" style="22" hidden="1" customWidth="1"/>
    <col min="2841" max="2841" width="6.375" style="22" customWidth="1"/>
    <col min="2842" max="2842" width="13.75" style="22" customWidth="1"/>
    <col min="2843" max="2843" width="5.75" style="22" bestFit="1" customWidth="1"/>
    <col min="2844" max="2846" width="5.75" style="22" customWidth="1"/>
    <col min="2847" max="2847" width="5" style="22" customWidth="1"/>
    <col min="2848" max="2848" width="9.25" style="22" bestFit="1" customWidth="1"/>
    <col min="2849" max="2849" width="11.125" style="22" bestFit="1" customWidth="1"/>
    <col min="2850" max="2850" width="11.875" style="22" bestFit="1" customWidth="1"/>
    <col min="2851" max="2851" width="7.625" style="22" bestFit="1" customWidth="1"/>
    <col min="2852" max="2852" width="11.25" style="22" bestFit="1" customWidth="1"/>
    <col min="2853" max="2854" width="7.25" style="22" bestFit="1" customWidth="1"/>
    <col min="2855" max="2855" width="10.625" style="22" bestFit="1" customWidth="1"/>
    <col min="2856" max="2856" width="8.5" style="22" customWidth="1"/>
    <col min="2857" max="2857" width="17.75" style="22" bestFit="1" customWidth="1"/>
    <col min="2858" max="2858" width="6.875" style="22" bestFit="1" customWidth="1"/>
    <col min="2859" max="2862" width="5" style="22" customWidth="1"/>
    <col min="2863" max="2864" width="10.375" style="22" customWidth="1"/>
    <col min="2865" max="2866" width="12" style="22" bestFit="1" customWidth="1"/>
    <col min="2867" max="3065" width="5" style="22"/>
    <col min="3066" max="3081" width="3.375" style="22" customWidth="1"/>
    <col min="3082" max="3083" width="4.5" style="22" customWidth="1"/>
    <col min="3084" max="3084" width="8.375" style="22" customWidth="1"/>
    <col min="3085" max="3085" width="17.75" style="22" customWidth="1"/>
    <col min="3086" max="3086" width="6.875" style="22" customWidth="1"/>
    <col min="3087" max="3087" width="5.75" style="22" customWidth="1"/>
    <col min="3088" max="3088" width="6.75" style="22" customWidth="1"/>
    <col min="3089" max="3089" width="6" style="22" customWidth="1"/>
    <col min="3090" max="3090" width="0" style="22" hidden="1" customWidth="1"/>
    <col min="3091" max="3091" width="7.875" style="22" customWidth="1"/>
    <col min="3092" max="3092" width="0" style="22" hidden="1" customWidth="1"/>
    <col min="3093" max="3093" width="7.125" style="22" customWidth="1"/>
    <col min="3094" max="3094" width="0" style="22" hidden="1" customWidth="1"/>
    <col min="3095" max="3095" width="7.125" style="22" customWidth="1"/>
    <col min="3096" max="3096" width="0" style="22" hidden="1" customWidth="1"/>
    <col min="3097" max="3097" width="6.375" style="22" customWidth="1"/>
    <col min="3098" max="3098" width="13.75" style="22" customWidth="1"/>
    <col min="3099" max="3099" width="5.75" style="22" bestFit="1" customWidth="1"/>
    <col min="3100" max="3102" width="5.75" style="22" customWidth="1"/>
    <col min="3103" max="3103" width="5" style="22" customWidth="1"/>
    <col min="3104" max="3104" width="9.25" style="22" bestFit="1" customWidth="1"/>
    <col min="3105" max="3105" width="11.125" style="22" bestFit="1" customWidth="1"/>
    <col min="3106" max="3106" width="11.875" style="22" bestFit="1" customWidth="1"/>
    <col min="3107" max="3107" width="7.625" style="22" bestFit="1" customWidth="1"/>
    <col min="3108" max="3108" width="11.25" style="22" bestFit="1" customWidth="1"/>
    <col min="3109" max="3110" width="7.25" style="22" bestFit="1" customWidth="1"/>
    <col min="3111" max="3111" width="10.625" style="22" bestFit="1" customWidth="1"/>
    <col min="3112" max="3112" width="8.5" style="22" customWidth="1"/>
    <col min="3113" max="3113" width="17.75" style="22" bestFit="1" customWidth="1"/>
    <col min="3114" max="3114" width="6.875" style="22" bestFit="1" customWidth="1"/>
    <col min="3115" max="3118" width="5" style="22" customWidth="1"/>
    <col min="3119" max="3120" width="10.375" style="22" customWidth="1"/>
    <col min="3121" max="3122" width="12" style="22" bestFit="1" customWidth="1"/>
    <col min="3123" max="3321" width="5" style="22"/>
    <col min="3322" max="3337" width="3.375" style="22" customWidth="1"/>
    <col min="3338" max="3339" width="4.5" style="22" customWidth="1"/>
    <col min="3340" max="3340" width="8.375" style="22" customWidth="1"/>
    <col min="3341" max="3341" width="17.75" style="22" customWidth="1"/>
    <col min="3342" max="3342" width="6.875" style="22" customWidth="1"/>
    <col min="3343" max="3343" width="5.75" style="22" customWidth="1"/>
    <col min="3344" max="3344" width="6.75" style="22" customWidth="1"/>
    <col min="3345" max="3345" width="6" style="22" customWidth="1"/>
    <col min="3346" max="3346" width="0" style="22" hidden="1" customWidth="1"/>
    <col min="3347" max="3347" width="7.875" style="22" customWidth="1"/>
    <col min="3348" max="3348" width="0" style="22" hidden="1" customWidth="1"/>
    <col min="3349" max="3349" width="7.125" style="22" customWidth="1"/>
    <col min="3350" max="3350" width="0" style="22" hidden="1" customWidth="1"/>
    <col min="3351" max="3351" width="7.125" style="22" customWidth="1"/>
    <col min="3352" max="3352" width="0" style="22" hidden="1" customWidth="1"/>
    <col min="3353" max="3353" width="6.375" style="22" customWidth="1"/>
    <col min="3354" max="3354" width="13.75" style="22" customWidth="1"/>
    <col min="3355" max="3355" width="5.75" style="22" bestFit="1" customWidth="1"/>
    <col min="3356" max="3358" width="5.75" style="22" customWidth="1"/>
    <col min="3359" max="3359" width="5" style="22" customWidth="1"/>
    <col min="3360" max="3360" width="9.25" style="22" bestFit="1" customWidth="1"/>
    <col min="3361" max="3361" width="11.125" style="22" bestFit="1" customWidth="1"/>
    <col min="3362" max="3362" width="11.875" style="22" bestFit="1" customWidth="1"/>
    <col min="3363" max="3363" width="7.625" style="22" bestFit="1" customWidth="1"/>
    <col min="3364" max="3364" width="11.25" style="22" bestFit="1" customWidth="1"/>
    <col min="3365" max="3366" width="7.25" style="22" bestFit="1" customWidth="1"/>
    <col min="3367" max="3367" width="10.625" style="22" bestFit="1" customWidth="1"/>
    <col min="3368" max="3368" width="8.5" style="22" customWidth="1"/>
    <col min="3369" max="3369" width="17.75" style="22" bestFit="1" customWidth="1"/>
    <col min="3370" max="3370" width="6.875" style="22" bestFit="1" customWidth="1"/>
    <col min="3371" max="3374" width="5" style="22" customWidth="1"/>
    <col min="3375" max="3376" width="10.375" style="22" customWidth="1"/>
    <col min="3377" max="3378" width="12" style="22" bestFit="1" customWidth="1"/>
    <col min="3379" max="3577" width="5" style="22"/>
    <col min="3578" max="3593" width="3.375" style="22" customWidth="1"/>
    <col min="3594" max="3595" width="4.5" style="22" customWidth="1"/>
    <col min="3596" max="3596" width="8.375" style="22" customWidth="1"/>
    <col min="3597" max="3597" width="17.75" style="22" customWidth="1"/>
    <col min="3598" max="3598" width="6.875" style="22" customWidth="1"/>
    <col min="3599" max="3599" width="5.75" style="22" customWidth="1"/>
    <col min="3600" max="3600" width="6.75" style="22" customWidth="1"/>
    <col min="3601" max="3601" width="6" style="22" customWidth="1"/>
    <col min="3602" max="3602" width="0" style="22" hidden="1" customWidth="1"/>
    <col min="3603" max="3603" width="7.875" style="22" customWidth="1"/>
    <col min="3604" max="3604" width="0" style="22" hidden="1" customWidth="1"/>
    <col min="3605" max="3605" width="7.125" style="22" customWidth="1"/>
    <col min="3606" max="3606" width="0" style="22" hidden="1" customWidth="1"/>
    <col min="3607" max="3607" width="7.125" style="22" customWidth="1"/>
    <col min="3608" max="3608" width="0" style="22" hidden="1" customWidth="1"/>
    <col min="3609" max="3609" width="6.375" style="22" customWidth="1"/>
    <col min="3610" max="3610" width="13.75" style="22" customWidth="1"/>
    <col min="3611" max="3611" width="5.75" style="22" bestFit="1" customWidth="1"/>
    <col min="3612" max="3614" width="5.75" style="22" customWidth="1"/>
    <col min="3615" max="3615" width="5" style="22" customWidth="1"/>
    <col min="3616" max="3616" width="9.25" style="22" bestFit="1" customWidth="1"/>
    <col min="3617" max="3617" width="11.125" style="22" bestFit="1" customWidth="1"/>
    <col min="3618" max="3618" width="11.875" style="22" bestFit="1" customWidth="1"/>
    <col min="3619" max="3619" width="7.625" style="22" bestFit="1" customWidth="1"/>
    <col min="3620" max="3620" width="11.25" style="22" bestFit="1" customWidth="1"/>
    <col min="3621" max="3622" width="7.25" style="22" bestFit="1" customWidth="1"/>
    <col min="3623" max="3623" width="10.625" style="22" bestFit="1" customWidth="1"/>
    <col min="3624" max="3624" width="8.5" style="22" customWidth="1"/>
    <col min="3625" max="3625" width="17.75" style="22" bestFit="1" customWidth="1"/>
    <col min="3626" max="3626" width="6.875" style="22" bestFit="1" customWidth="1"/>
    <col min="3627" max="3630" width="5" style="22" customWidth="1"/>
    <col min="3631" max="3632" width="10.375" style="22" customWidth="1"/>
    <col min="3633" max="3634" width="12" style="22" bestFit="1" customWidth="1"/>
    <col min="3635" max="3833" width="5" style="22"/>
    <col min="3834" max="3849" width="3.375" style="22" customWidth="1"/>
    <col min="3850" max="3851" width="4.5" style="22" customWidth="1"/>
    <col min="3852" max="3852" width="8.375" style="22" customWidth="1"/>
    <col min="3853" max="3853" width="17.75" style="22" customWidth="1"/>
    <col min="3854" max="3854" width="6.875" style="22" customWidth="1"/>
    <col min="3855" max="3855" width="5.75" style="22" customWidth="1"/>
    <col min="3856" max="3856" width="6.75" style="22" customWidth="1"/>
    <col min="3857" max="3857" width="6" style="22" customWidth="1"/>
    <col min="3858" max="3858" width="0" style="22" hidden="1" customWidth="1"/>
    <col min="3859" max="3859" width="7.875" style="22" customWidth="1"/>
    <col min="3860" max="3860" width="0" style="22" hidden="1" customWidth="1"/>
    <col min="3861" max="3861" width="7.125" style="22" customWidth="1"/>
    <col min="3862" max="3862" width="0" style="22" hidden="1" customWidth="1"/>
    <col min="3863" max="3863" width="7.125" style="22" customWidth="1"/>
    <col min="3864" max="3864" width="0" style="22" hidden="1" customWidth="1"/>
    <col min="3865" max="3865" width="6.375" style="22" customWidth="1"/>
    <col min="3866" max="3866" width="13.75" style="22" customWidth="1"/>
    <col min="3867" max="3867" width="5.75" style="22" bestFit="1" customWidth="1"/>
    <col min="3868" max="3870" width="5.75" style="22" customWidth="1"/>
    <col min="3871" max="3871" width="5" style="22" customWidth="1"/>
    <col min="3872" max="3872" width="9.25" style="22" bestFit="1" customWidth="1"/>
    <col min="3873" max="3873" width="11.125" style="22" bestFit="1" customWidth="1"/>
    <col min="3874" max="3874" width="11.875" style="22" bestFit="1" customWidth="1"/>
    <col min="3875" max="3875" width="7.625" style="22" bestFit="1" customWidth="1"/>
    <col min="3876" max="3876" width="11.25" style="22" bestFit="1" customWidth="1"/>
    <col min="3877" max="3878" width="7.25" style="22" bestFit="1" customWidth="1"/>
    <col min="3879" max="3879" width="10.625" style="22" bestFit="1" customWidth="1"/>
    <col min="3880" max="3880" width="8.5" style="22" customWidth="1"/>
    <col min="3881" max="3881" width="17.75" style="22" bestFit="1" customWidth="1"/>
    <col min="3882" max="3882" width="6.875" style="22" bestFit="1" customWidth="1"/>
    <col min="3883" max="3886" width="5" style="22" customWidth="1"/>
    <col min="3887" max="3888" width="10.375" style="22" customWidth="1"/>
    <col min="3889" max="3890" width="12" style="22" bestFit="1" customWidth="1"/>
    <col min="3891" max="4089" width="5" style="22"/>
    <col min="4090" max="4105" width="3.375" style="22" customWidth="1"/>
    <col min="4106" max="4107" width="4.5" style="22" customWidth="1"/>
    <col min="4108" max="4108" width="8.375" style="22" customWidth="1"/>
    <col min="4109" max="4109" width="17.75" style="22" customWidth="1"/>
    <col min="4110" max="4110" width="6.875" style="22" customWidth="1"/>
    <col min="4111" max="4111" width="5.75" style="22" customWidth="1"/>
    <col min="4112" max="4112" width="6.75" style="22" customWidth="1"/>
    <col min="4113" max="4113" width="6" style="22" customWidth="1"/>
    <col min="4114" max="4114" width="0" style="22" hidden="1" customWidth="1"/>
    <col min="4115" max="4115" width="7.875" style="22" customWidth="1"/>
    <col min="4116" max="4116" width="0" style="22" hidden="1" customWidth="1"/>
    <col min="4117" max="4117" width="7.125" style="22" customWidth="1"/>
    <col min="4118" max="4118" width="0" style="22" hidden="1" customWidth="1"/>
    <col min="4119" max="4119" width="7.125" style="22" customWidth="1"/>
    <col min="4120" max="4120" width="0" style="22" hidden="1" customWidth="1"/>
    <col min="4121" max="4121" width="6.375" style="22" customWidth="1"/>
    <col min="4122" max="4122" width="13.75" style="22" customWidth="1"/>
    <col min="4123" max="4123" width="5.75" style="22" bestFit="1" customWidth="1"/>
    <col min="4124" max="4126" width="5.75" style="22" customWidth="1"/>
    <col min="4127" max="4127" width="5" style="22" customWidth="1"/>
    <col min="4128" max="4128" width="9.25" style="22" bestFit="1" customWidth="1"/>
    <col min="4129" max="4129" width="11.125" style="22" bestFit="1" customWidth="1"/>
    <col min="4130" max="4130" width="11.875" style="22" bestFit="1" customWidth="1"/>
    <col min="4131" max="4131" width="7.625" style="22" bestFit="1" customWidth="1"/>
    <col min="4132" max="4132" width="11.25" style="22" bestFit="1" customWidth="1"/>
    <col min="4133" max="4134" width="7.25" style="22" bestFit="1" customWidth="1"/>
    <col min="4135" max="4135" width="10.625" style="22" bestFit="1" customWidth="1"/>
    <col min="4136" max="4136" width="8.5" style="22" customWidth="1"/>
    <col min="4137" max="4137" width="17.75" style="22" bestFit="1" customWidth="1"/>
    <col min="4138" max="4138" width="6.875" style="22" bestFit="1" customWidth="1"/>
    <col min="4139" max="4142" width="5" style="22" customWidth="1"/>
    <col min="4143" max="4144" width="10.375" style="22" customWidth="1"/>
    <col min="4145" max="4146" width="12" style="22" bestFit="1" customWidth="1"/>
    <col min="4147" max="4345" width="5" style="22"/>
    <col min="4346" max="4361" width="3.375" style="22" customWidth="1"/>
    <col min="4362" max="4363" width="4.5" style="22" customWidth="1"/>
    <col min="4364" max="4364" width="8.375" style="22" customWidth="1"/>
    <col min="4365" max="4365" width="17.75" style="22" customWidth="1"/>
    <col min="4366" max="4366" width="6.875" style="22" customWidth="1"/>
    <col min="4367" max="4367" width="5.75" style="22" customWidth="1"/>
    <col min="4368" max="4368" width="6.75" style="22" customWidth="1"/>
    <col min="4369" max="4369" width="6" style="22" customWidth="1"/>
    <col min="4370" max="4370" width="0" style="22" hidden="1" customWidth="1"/>
    <col min="4371" max="4371" width="7.875" style="22" customWidth="1"/>
    <col min="4372" max="4372" width="0" style="22" hidden="1" customWidth="1"/>
    <col min="4373" max="4373" width="7.125" style="22" customWidth="1"/>
    <col min="4374" max="4374" width="0" style="22" hidden="1" customWidth="1"/>
    <col min="4375" max="4375" width="7.125" style="22" customWidth="1"/>
    <col min="4376" max="4376" width="0" style="22" hidden="1" customWidth="1"/>
    <col min="4377" max="4377" width="6.375" style="22" customWidth="1"/>
    <col min="4378" max="4378" width="13.75" style="22" customWidth="1"/>
    <col min="4379" max="4379" width="5.75" style="22" bestFit="1" customWidth="1"/>
    <col min="4380" max="4382" width="5.75" style="22" customWidth="1"/>
    <col min="4383" max="4383" width="5" style="22" customWidth="1"/>
    <col min="4384" max="4384" width="9.25" style="22" bestFit="1" customWidth="1"/>
    <col min="4385" max="4385" width="11.125" style="22" bestFit="1" customWidth="1"/>
    <col min="4386" max="4386" width="11.875" style="22" bestFit="1" customWidth="1"/>
    <col min="4387" max="4387" width="7.625" style="22" bestFit="1" customWidth="1"/>
    <col min="4388" max="4388" width="11.25" style="22" bestFit="1" customWidth="1"/>
    <col min="4389" max="4390" width="7.25" style="22" bestFit="1" customWidth="1"/>
    <col min="4391" max="4391" width="10.625" style="22" bestFit="1" customWidth="1"/>
    <col min="4392" max="4392" width="8.5" style="22" customWidth="1"/>
    <col min="4393" max="4393" width="17.75" style="22" bestFit="1" customWidth="1"/>
    <col min="4394" max="4394" width="6.875" style="22" bestFit="1" customWidth="1"/>
    <col min="4395" max="4398" width="5" style="22" customWidth="1"/>
    <col min="4399" max="4400" width="10.375" style="22" customWidth="1"/>
    <col min="4401" max="4402" width="12" style="22" bestFit="1" customWidth="1"/>
    <col min="4403" max="4601" width="5" style="22"/>
    <col min="4602" max="4617" width="3.375" style="22" customWidth="1"/>
    <col min="4618" max="4619" width="4.5" style="22" customWidth="1"/>
    <col min="4620" max="4620" width="8.375" style="22" customWidth="1"/>
    <col min="4621" max="4621" width="17.75" style="22" customWidth="1"/>
    <col min="4622" max="4622" width="6.875" style="22" customWidth="1"/>
    <col min="4623" max="4623" width="5.75" style="22" customWidth="1"/>
    <col min="4624" max="4624" width="6.75" style="22" customWidth="1"/>
    <col min="4625" max="4625" width="6" style="22" customWidth="1"/>
    <col min="4626" max="4626" width="0" style="22" hidden="1" customWidth="1"/>
    <col min="4627" max="4627" width="7.875" style="22" customWidth="1"/>
    <col min="4628" max="4628" width="0" style="22" hidden="1" customWidth="1"/>
    <col min="4629" max="4629" width="7.125" style="22" customWidth="1"/>
    <col min="4630" max="4630" width="0" style="22" hidden="1" customWidth="1"/>
    <col min="4631" max="4631" width="7.125" style="22" customWidth="1"/>
    <col min="4632" max="4632" width="0" style="22" hidden="1" customWidth="1"/>
    <col min="4633" max="4633" width="6.375" style="22" customWidth="1"/>
    <col min="4634" max="4634" width="13.75" style="22" customWidth="1"/>
    <col min="4635" max="4635" width="5.75" style="22" bestFit="1" customWidth="1"/>
    <col min="4636" max="4638" width="5.75" style="22" customWidth="1"/>
    <col min="4639" max="4639" width="5" style="22" customWidth="1"/>
    <col min="4640" max="4640" width="9.25" style="22" bestFit="1" customWidth="1"/>
    <col min="4641" max="4641" width="11.125" style="22" bestFit="1" customWidth="1"/>
    <col min="4642" max="4642" width="11.875" style="22" bestFit="1" customWidth="1"/>
    <col min="4643" max="4643" width="7.625" style="22" bestFit="1" customWidth="1"/>
    <col min="4644" max="4644" width="11.25" style="22" bestFit="1" customWidth="1"/>
    <col min="4645" max="4646" width="7.25" style="22" bestFit="1" customWidth="1"/>
    <col min="4647" max="4647" width="10.625" style="22" bestFit="1" customWidth="1"/>
    <col min="4648" max="4648" width="8.5" style="22" customWidth="1"/>
    <col min="4649" max="4649" width="17.75" style="22" bestFit="1" customWidth="1"/>
    <col min="4650" max="4650" width="6.875" style="22" bestFit="1" customWidth="1"/>
    <col min="4651" max="4654" width="5" style="22" customWidth="1"/>
    <col min="4655" max="4656" width="10.375" style="22" customWidth="1"/>
    <col min="4657" max="4658" width="12" style="22" bestFit="1" customWidth="1"/>
    <col min="4659" max="4857" width="5" style="22"/>
    <col min="4858" max="4873" width="3.375" style="22" customWidth="1"/>
    <col min="4874" max="4875" width="4.5" style="22" customWidth="1"/>
    <col min="4876" max="4876" width="8.375" style="22" customWidth="1"/>
    <col min="4877" max="4877" width="17.75" style="22" customWidth="1"/>
    <col min="4878" max="4878" width="6.875" style="22" customWidth="1"/>
    <col min="4879" max="4879" width="5.75" style="22" customWidth="1"/>
    <col min="4880" max="4880" width="6.75" style="22" customWidth="1"/>
    <col min="4881" max="4881" width="6" style="22" customWidth="1"/>
    <col min="4882" max="4882" width="0" style="22" hidden="1" customWidth="1"/>
    <col min="4883" max="4883" width="7.875" style="22" customWidth="1"/>
    <col min="4884" max="4884" width="0" style="22" hidden="1" customWidth="1"/>
    <col min="4885" max="4885" width="7.125" style="22" customWidth="1"/>
    <col min="4886" max="4886" width="0" style="22" hidden="1" customWidth="1"/>
    <col min="4887" max="4887" width="7.125" style="22" customWidth="1"/>
    <col min="4888" max="4888" width="0" style="22" hidden="1" customWidth="1"/>
    <col min="4889" max="4889" width="6.375" style="22" customWidth="1"/>
    <col min="4890" max="4890" width="13.75" style="22" customWidth="1"/>
    <col min="4891" max="4891" width="5.75" style="22" bestFit="1" customWidth="1"/>
    <col min="4892" max="4894" width="5.75" style="22" customWidth="1"/>
    <col min="4895" max="4895" width="5" style="22" customWidth="1"/>
    <col min="4896" max="4896" width="9.25" style="22" bestFit="1" customWidth="1"/>
    <col min="4897" max="4897" width="11.125" style="22" bestFit="1" customWidth="1"/>
    <col min="4898" max="4898" width="11.875" style="22" bestFit="1" customWidth="1"/>
    <col min="4899" max="4899" width="7.625" style="22" bestFit="1" customWidth="1"/>
    <col min="4900" max="4900" width="11.25" style="22" bestFit="1" customWidth="1"/>
    <col min="4901" max="4902" width="7.25" style="22" bestFit="1" customWidth="1"/>
    <col min="4903" max="4903" width="10.625" style="22" bestFit="1" customWidth="1"/>
    <col min="4904" max="4904" width="8.5" style="22" customWidth="1"/>
    <col min="4905" max="4905" width="17.75" style="22" bestFit="1" customWidth="1"/>
    <col min="4906" max="4906" width="6.875" style="22" bestFit="1" customWidth="1"/>
    <col min="4907" max="4910" width="5" style="22" customWidth="1"/>
    <col min="4911" max="4912" width="10.375" style="22" customWidth="1"/>
    <col min="4913" max="4914" width="12" style="22" bestFit="1" customWidth="1"/>
    <col min="4915" max="5113" width="5" style="22"/>
    <col min="5114" max="5129" width="3.375" style="22" customWidth="1"/>
    <col min="5130" max="5131" width="4.5" style="22" customWidth="1"/>
    <col min="5132" max="5132" width="8.375" style="22" customWidth="1"/>
    <col min="5133" max="5133" width="17.75" style="22" customWidth="1"/>
    <col min="5134" max="5134" width="6.875" style="22" customWidth="1"/>
    <col min="5135" max="5135" width="5.75" style="22" customWidth="1"/>
    <col min="5136" max="5136" width="6.75" style="22" customWidth="1"/>
    <col min="5137" max="5137" width="6" style="22" customWidth="1"/>
    <col min="5138" max="5138" width="0" style="22" hidden="1" customWidth="1"/>
    <col min="5139" max="5139" width="7.875" style="22" customWidth="1"/>
    <col min="5140" max="5140" width="0" style="22" hidden="1" customWidth="1"/>
    <col min="5141" max="5141" width="7.125" style="22" customWidth="1"/>
    <col min="5142" max="5142" width="0" style="22" hidden="1" customWidth="1"/>
    <col min="5143" max="5143" width="7.125" style="22" customWidth="1"/>
    <col min="5144" max="5144" width="0" style="22" hidden="1" customWidth="1"/>
    <col min="5145" max="5145" width="6.375" style="22" customWidth="1"/>
    <col min="5146" max="5146" width="13.75" style="22" customWidth="1"/>
    <col min="5147" max="5147" width="5.75" style="22" bestFit="1" customWidth="1"/>
    <col min="5148" max="5150" width="5.75" style="22" customWidth="1"/>
    <col min="5151" max="5151" width="5" style="22" customWidth="1"/>
    <col min="5152" max="5152" width="9.25" style="22" bestFit="1" customWidth="1"/>
    <col min="5153" max="5153" width="11.125" style="22" bestFit="1" customWidth="1"/>
    <col min="5154" max="5154" width="11.875" style="22" bestFit="1" customWidth="1"/>
    <col min="5155" max="5155" width="7.625" style="22" bestFit="1" customWidth="1"/>
    <col min="5156" max="5156" width="11.25" style="22" bestFit="1" customWidth="1"/>
    <col min="5157" max="5158" width="7.25" style="22" bestFit="1" customWidth="1"/>
    <col min="5159" max="5159" width="10.625" style="22" bestFit="1" customWidth="1"/>
    <col min="5160" max="5160" width="8.5" style="22" customWidth="1"/>
    <col min="5161" max="5161" width="17.75" style="22" bestFit="1" customWidth="1"/>
    <col min="5162" max="5162" width="6.875" style="22" bestFit="1" customWidth="1"/>
    <col min="5163" max="5166" width="5" style="22" customWidth="1"/>
    <col min="5167" max="5168" width="10.375" style="22" customWidth="1"/>
    <col min="5169" max="5170" width="12" style="22" bestFit="1" customWidth="1"/>
    <col min="5171" max="5369" width="5" style="22"/>
    <col min="5370" max="5385" width="3.375" style="22" customWidth="1"/>
    <col min="5386" max="5387" width="4.5" style="22" customWidth="1"/>
    <col min="5388" max="5388" width="8.375" style="22" customWidth="1"/>
    <col min="5389" max="5389" width="17.75" style="22" customWidth="1"/>
    <col min="5390" max="5390" width="6.875" style="22" customWidth="1"/>
    <col min="5391" max="5391" width="5.75" style="22" customWidth="1"/>
    <col min="5392" max="5392" width="6.75" style="22" customWidth="1"/>
    <col min="5393" max="5393" width="6" style="22" customWidth="1"/>
    <col min="5394" max="5394" width="0" style="22" hidden="1" customWidth="1"/>
    <col min="5395" max="5395" width="7.875" style="22" customWidth="1"/>
    <col min="5396" max="5396" width="0" style="22" hidden="1" customWidth="1"/>
    <col min="5397" max="5397" width="7.125" style="22" customWidth="1"/>
    <col min="5398" max="5398" width="0" style="22" hidden="1" customWidth="1"/>
    <col min="5399" max="5399" width="7.125" style="22" customWidth="1"/>
    <col min="5400" max="5400" width="0" style="22" hidden="1" customWidth="1"/>
    <col min="5401" max="5401" width="6.375" style="22" customWidth="1"/>
    <col min="5402" max="5402" width="13.75" style="22" customWidth="1"/>
    <col min="5403" max="5403" width="5.75" style="22" bestFit="1" customWidth="1"/>
    <col min="5404" max="5406" width="5.75" style="22" customWidth="1"/>
    <col min="5407" max="5407" width="5" style="22" customWidth="1"/>
    <col min="5408" max="5408" width="9.25" style="22" bestFit="1" customWidth="1"/>
    <col min="5409" max="5409" width="11.125" style="22" bestFit="1" customWidth="1"/>
    <col min="5410" max="5410" width="11.875" style="22" bestFit="1" customWidth="1"/>
    <col min="5411" max="5411" width="7.625" style="22" bestFit="1" customWidth="1"/>
    <col min="5412" max="5412" width="11.25" style="22" bestFit="1" customWidth="1"/>
    <col min="5413" max="5414" width="7.25" style="22" bestFit="1" customWidth="1"/>
    <col min="5415" max="5415" width="10.625" style="22" bestFit="1" customWidth="1"/>
    <col min="5416" max="5416" width="8.5" style="22" customWidth="1"/>
    <col min="5417" max="5417" width="17.75" style="22" bestFit="1" customWidth="1"/>
    <col min="5418" max="5418" width="6.875" style="22" bestFit="1" customWidth="1"/>
    <col min="5419" max="5422" width="5" style="22" customWidth="1"/>
    <col min="5423" max="5424" width="10.375" style="22" customWidth="1"/>
    <col min="5425" max="5426" width="12" style="22" bestFit="1" customWidth="1"/>
    <col min="5427" max="5625" width="5" style="22"/>
    <col min="5626" max="5641" width="3.375" style="22" customWidth="1"/>
    <col min="5642" max="5643" width="4.5" style="22" customWidth="1"/>
    <col min="5644" max="5644" width="8.375" style="22" customWidth="1"/>
    <col min="5645" max="5645" width="17.75" style="22" customWidth="1"/>
    <col min="5646" max="5646" width="6.875" style="22" customWidth="1"/>
    <col min="5647" max="5647" width="5.75" style="22" customWidth="1"/>
    <col min="5648" max="5648" width="6.75" style="22" customWidth="1"/>
    <col min="5649" max="5649" width="6" style="22" customWidth="1"/>
    <col min="5650" max="5650" width="0" style="22" hidden="1" customWidth="1"/>
    <col min="5651" max="5651" width="7.875" style="22" customWidth="1"/>
    <col min="5652" max="5652" width="0" style="22" hidden="1" customWidth="1"/>
    <col min="5653" max="5653" width="7.125" style="22" customWidth="1"/>
    <col min="5654" max="5654" width="0" style="22" hidden="1" customWidth="1"/>
    <col min="5655" max="5655" width="7.125" style="22" customWidth="1"/>
    <col min="5656" max="5656" width="0" style="22" hidden="1" customWidth="1"/>
    <col min="5657" max="5657" width="6.375" style="22" customWidth="1"/>
    <col min="5658" max="5658" width="13.75" style="22" customWidth="1"/>
    <col min="5659" max="5659" width="5.75" style="22" bestFit="1" customWidth="1"/>
    <col min="5660" max="5662" width="5.75" style="22" customWidth="1"/>
    <col min="5663" max="5663" width="5" style="22" customWidth="1"/>
    <col min="5664" max="5664" width="9.25" style="22" bestFit="1" customWidth="1"/>
    <col min="5665" max="5665" width="11.125" style="22" bestFit="1" customWidth="1"/>
    <col min="5666" max="5666" width="11.875" style="22" bestFit="1" customWidth="1"/>
    <col min="5667" max="5667" width="7.625" style="22" bestFit="1" customWidth="1"/>
    <col min="5668" max="5668" width="11.25" style="22" bestFit="1" customWidth="1"/>
    <col min="5669" max="5670" width="7.25" style="22" bestFit="1" customWidth="1"/>
    <col min="5671" max="5671" width="10.625" style="22" bestFit="1" customWidth="1"/>
    <col min="5672" max="5672" width="8.5" style="22" customWidth="1"/>
    <col min="5673" max="5673" width="17.75" style="22" bestFit="1" customWidth="1"/>
    <col min="5674" max="5674" width="6.875" style="22" bestFit="1" customWidth="1"/>
    <col min="5675" max="5678" width="5" style="22" customWidth="1"/>
    <col min="5679" max="5680" width="10.375" style="22" customWidth="1"/>
    <col min="5681" max="5682" width="12" style="22" bestFit="1" customWidth="1"/>
    <col min="5683" max="5881" width="5" style="22"/>
    <col min="5882" max="5897" width="3.375" style="22" customWidth="1"/>
    <col min="5898" max="5899" width="4.5" style="22" customWidth="1"/>
    <col min="5900" max="5900" width="8.375" style="22" customWidth="1"/>
    <col min="5901" max="5901" width="17.75" style="22" customWidth="1"/>
    <col min="5902" max="5902" width="6.875" style="22" customWidth="1"/>
    <col min="5903" max="5903" width="5.75" style="22" customWidth="1"/>
    <col min="5904" max="5904" width="6.75" style="22" customWidth="1"/>
    <col min="5905" max="5905" width="6" style="22" customWidth="1"/>
    <col min="5906" max="5906" width="0" style="22" hidden="1" customWidth="1"/>
    <col min="5907" max="5907" width="7.875" style="22" customWidth="1"/>
    <col min="5908" max="5908" width="0" style="22" hidden="1" customWidth="1"/>
    <col min="5909" max="5909" width="7.125" style="22" customWidth="1"/>
    <col min="5910" max="5910" width="0" style="22" hidden="1" customWidth="1"/>
    <col min="5911" max="5911" width="7.125" style="22" customWidth="1"/>
    <col min="5912" max="5912" width="0" style="22" hidden="1" customWidth="1"/>
    <col min="5913" max="5913" width="6.375" style="22" customWidth="1"/>
    <col min="5914" max="5914" width="13.75" style="22" customWidth="1"/>
    <col min="5915" max="5915" width="5.75" style="22" bestFit="1" customWidth="1"/>
    <col min="5916" max="5918" width="5.75" style="22" customWidth="1"/>
    <col min="5919" max="5919" width="5" style="22" customWidth="1"/>
    <col min="5920" max="5920" width="9.25" style="22" bestFit="1" customWidth="1"/>
    <col min="5921" max="5921" width="11.125" style="22" bestFit="1" customWidth="1"/>
    <col min="5922" max="5922" width="11.875" style="22" bestFit="1" customWidth="1"/>
    <col min="5923" max="5923" width="7.625" style="22" bestFit="1" customWidth="1"/>
    <col min="5924" max="5924" width="11.25" style="22" bestFit="1" customWidth="1"/>
    <col min="5925" max="5926" width="7.25" style="22" bestFit="1" customWidth="1"/>
    <col min="5927" max="5927" width="10.625" style="22" bestFit="1" customWidth="1"/>
    <col min="5928" max="5928" width="8.5" style="22" customWidth="1"/>
    <col min="5929" max="5929" width="17.75" style="22" bestFit="1" customWidth="1"/>
    <col min="5930" max="5930" width="6.875" style="22" bestFit="1" customWidth="1"/>
    <col min="5931" max="5934" width="5" style="22" customWidth="1"/>
    <col min="5935" max="5936" width="10.375" style="22" customWidth="1"/>
    <col min="5937" max="5938" width="12" style="22" bestFit="1" customWidth="1"/>
    <col min="5939" max="6137" width="5" style="22"/>
    <col min="6138" max="6153" width="3.375" style="22" customWidth="1"/>
    <col min="6154" max="6155" width="4.5" style="22" customWidth="1"/>
    <col min="6156" max="6156" width="8.375" style="22" customWidth="1"/>
    <col min="6157" max="6157" width="17.75" style="22" customWidth="1"/>
    <col min="6158" max="6158" width="6.875" style="22" customWidth="1"/>
    <col min="6159" max="6159" width="5.75" style="22" customWidth="1"/>
    <col min="6160" max="6160" width="6.75" style="22" customWidth="1"/>
    <col min="6161" max="6161" width="6" style="22" customWidth="1"/>
    <col min="6162" max="6162" width="0" style="22" hidden="1" customWidth="1"/>
    <col min="6163" max="6163" width="7.875" style="22" customWidth="1"/>
    <col min="6164" max="6164" width="0" style="22" hidden="1" customWidth="1"/>
    <col min="6165" max="6165" width="7.125" style="22" customWidth="1"/>
    <col min="6166" max="6166" width="0" style="22" hidden="1" customWidth="1"/>
    <col min="6167" max="6167" width="7.125" style="22" customWidth="1"/>
    <col min="6168" max="6168" width="0" style="22" hidden="1" customWidth="1"/>
    <col min="6169" max="6169" width="6.375" style="22" customWidth="1"/>
    <col min="6170" max="6170" width="13.75" style="22" customWidth="1"/>
    <col min="6171" max="6171" width="5.75" style="22" bestFit="1" customWidth="1"/>
    <col min="6172" max="6174" width="5.75" style="22" customWidth="1"/>
    <col min="6175" max="6175" width="5" style="22" customWidth="1"/>
    <col min="6176" max="6176" width="9.25" style="22" bestFit="1" customWidth="1"/>
    <col min="6177" max="6177" width="11.125" style="22" bestFit="1" customWidth="1"/>
    <col min="6178" max="6178" width="11.875" style="22" bestFit="1" customWidth="1"/>
    <col min="6179" max="6179" width="7.625" style="22" bestFit="1" customWidth="1"/>
    <col min="6180" max="6180" width="11.25" style="22" bestFit="1" customWidth="1"/>
    <col min="6181" max="6182" width="7.25" style="22" bestFit="1" customWidth="1"/>
    <col min="6183" max="6183" width="10.625" style="22" bestFit="1" customWidth="1"/>
    <col min="6184" max="6184" width="8.5" style="22" customWidth="1"/>
    <col min="6185" max="6185" width="17.75" style="22" bestFit="1" customWidth="1"/>
    <col min="6186" max="6186" width="6.875" style="22" bestFit="1" customWidth="1"/>
    <col min="6187" max="6190" width="5" style="22" customWidth="1"/>
    <col min="6191" max="6192" width="10.375" style="22" customWidth="1"/>
    <col min="6193" max="6194" width="12" style="22" bestFit="1" customWidth="1"/>
    <col min="6195" max="6393" width="5" style="22"/>
    <col min="6394" max="6409" width="3.375" style="22" customWidth="1"/>
    <col min="6410" max="6411" width="4.5" style="22" customWidth="1"/>
    <col min="6412" max="6412" width="8.375" style="22" customWidth="1"/>
    <col min="6413" max="6413" width="17.75" style="22" customWidth="1"/>
    <col min="6414" max="6414" width="6.875" style="22" customWidth="1"/>
    <col min="6415" max="6415" width="5.75" style="22" customWidth="1"/>
    <col min="6416" max="6416" width="6.75" style="22" customWidth="1"/>
    <col min="6417" max="6417" width="6" style="22" customWidth="1"/>
    <col min="6418" max="6418" width="0" style="22" hidden="1" customWidth="1"/>
    <col min="6419" max="6419" width="7.875" style="22" customWidth="1"/>
    <col min="6420" max="6420" width="0" style="22" hidden="1" customWidth="1"/>
    <col min="6421" max="6421" width="7.125" style="22" customWidth="1"/>
    <col min="6422" max="6422" width="0" style="22" hidden="1" customWidth="1"/>
    <col min="6423" max="6423" width="7.125" style="22" customWidth="1"/>
    <col min="6424" max="6424" width="0" style="22" hidden="1" customWidth="1"/>
    <col min="6425" max="6425" width="6.375" style="22" customWidth="1"/>
    <col min="6426" max="6426" width="13.75" style="22" customWidth="1"/>
    <col min="6427" max="6427" width="5.75" style="22" bestFit="1" customWidth="1"/>
    <col min="6428" max="6430" width="5.75" style="22" customWidth="1"/>
    <col min="6431" max="6431" width="5" style="22" customWidth="1"/>
    <col min="6432" max="6432" width="9.25" style="22" bestFit="1" customWidth="1"/>
    <col min="6433" max="6433" width="11.125" style="22" bestFit="1" customWidth="1"/>
    <col min="6434" max="6434" width="11.875" style="22" bestFit="1" customWidth="1"/>
    <col min="6435" max="6435" width="7.625" style="22" bestFit="1" customWidth="1"/>
    <col min="6436" max="6436" width="11.25" style="22" bestFit="1" customWidth="1"/>
    <col min="6437" max="6438" width="7.25" style="22" bestFit="1" customWidth="1"/>
    <col min="6439" max="6439" width="10.625" style="22" bestFit="1" customWidth="1"/>
    <col min="6440" max="6440" width="8.5" style="22" customWidth="1"/>
    <col min="6441" max="6441" width="17.75" style="22" bestFit="1" customWidth="1"/>
    <col min="6442" max="6442" width="6.875" style="22" bestFit="1" customWidth="1"/>
    <col min="6443" max="6446" width="5" style="22" customWidth="1"/>
    <col min="6447" max="6448" width="10.375" style="22" customWidth="1"/>
    <col min="6449" max="6450" width="12" style="22" bestFit="1" customWidth="1"/>
    <col min="6451" max="6649" width="5" style="22"/>
    <col min="6650" max="6665" width="3.375" style="22" customWidth="1"/>
    <col min="6666" max="6667" width="4.5" style="22" customWidth="1"/>
    <col min="6668" max="6668" width="8.375" style="22" customWidth="1"/>
    <col min="6669" max="6669" width="17.75" style="22" customWidth="1"/>
    <col min="6670" max="6670" width="6.875" style="22" customWidth="1"/>
    <col min="6671" max="6671" width="5.75" style="22" customWidth="1"/>
    <col min="6672" max="6672" width="6.75" style="22" customWidth="1"/>
    <col min="6673" max="6673" width="6" style="22" customWidth="1"/>
    <col min="6674" max="6674" width="0" style="22" hidden="1" customWidth="1"/>
    <col min="6675" max="6675" width="7.875" style="22" customWidth="1"/>
    <col min="6676" max="6676" width="0" style="22" hidden="1" customWidth="1"/>
    <col min="6677" max="6677" width="7.125" style="22" customWidth="1"/>
    <col min="6678" max="6678" width="0" style="22" hidden="1" customWidth="1"/>
    <col min="6679" max="6679" width="7.125" style="22" customWidth="1"/>
    <col min="6680" max="6680" width="0" style="22" hidden="1" customWidth="1"/>
    <col min="6681" max="6681" width="6.375" style="22" customWidth="1"/>
    <col min="6682" max="6682" width="13.75" style="22" customWidth="1"/>
    <col min="6683" max="6683" width="5.75" style="22" bestFit="1" customWidth="1"/>
    <col min="6684" max="6686" width="5.75" style="22" customWidth="1"/>
    <col min="6687" max="6687" width="5" style="22" customWidth="1"/>
    <col min="6688" max="6688" width="9.25" style="22" bestFit="1" customWidth="1"/>
    <col min="6689" max="6689" width="11.125" style="22" bestFit="1" customWidth="1"/>
    <col min="6690" max="6690" width="11.875" style="22" bestFit="1" customWidth="1"/>
    <col min="6691" max="6691" width="7.625" style="22" bestFit="1" customWidth="1"/>
    <col min="6692" max="6692" width="11.25" style="22" bestFit="1" customWidth="1"/>
    <col min="6693" max="6694" width="7.25" style="22" bestFit="1" customWidth="1"/>
    <col min="6695" max="6695" width="10.625" style="22" bestFit="1" customWidth="1"/>
    <col min="6696" max="6696" width="8.5" style="22" customWidth="1"/>
    <col min="6697" max="6697" width="17.75" style="22" bestFit="1" customWidth="1"/>
    <col min="6698" max="6698" width="6.875" style="22" bestFit="1" customWidth="1"/>
    <col min="6699" max="6702" width="5" style="22" customWidth="1"/>
    <col min="6703" max="6704" width="10.375" style="22" customWidth="1"/>
    <col min="6705" max="6706" width="12" style="22" bestFit="1" customWidth="1"/>
    <col min="6707" max="6905" width="5" style="22"/>
    <col min="6906" max="6921" width="3.375" style="22" customWidth="1"/>
    <col min="6922" max="6923" width="4.5" style="22" customWidth="1"/>
    <col min="6924" max="6924" width="8.375" style="22" customWidth="1"/>
    <col min="6925" max="6925" width="17.75" style="22" customWidth="1"/>
    <col min="6926" max="6926" width="6.875" style="22" customWidth="1"/>
    <col min="6927" max="6927" width="5.75" style="22" customWidth="1"/>
    <col min="6928" max="6928" width="6.75" style="22" customWidth="1"/>
    <col min="6929" max="6929" width="6" style="22" customWidth="1"/>
    <col min="6930" max="6930" width="0" style="22" hidden="1" customWidth="1"/>
    <col min="6931" max="6931" width="7.875" style="22" customWidth="1"/>
    <col min="6932" max="6932" width="0" style="22" hidden="1" customWidth="1"/>
    <col min="6933" max="6933" width="7.125" style="22" customWidth="1"/>
    <col min="6934" max="6934" width="0" style="22" hidden="1" customWidth="1"/>
    <col min="6935" max="6935" width="7.125" style="22" customWidth="1"/>
    <col min="6936" max="6936" width="0" style="22" hidden="1" customWidth="1"/>
    <col min="6937" max="6937" width="6.375" style="22" customWidth="1"/>
    <col min="6938" max="6938" width="13.75" style="22" customWidth="1"/>
    <col min="6939" max="6939" width="5.75" style="22" bestFit="1" customWidth="1"/>
    <col min="6940" max="6942" width="5.75" style="22" customWidth="1"/>
    <col min="6943" max="6943" width="5" style="22" customWidth="1"/>
    <col min="6944" max="6944" width="9.25" style="22" bestFit="1" customWidth="1"/>
    <col min="6945" max="6945" width="11.125" style="22" bestFit="1" customWidth="1"/>
    <col min="6946" max="6946" width="11.875" style="22" bestFit="1" customWidth="1"/>
    <col min="6947" max="6947" width="7.625" style="22" bestFit="1" customWidth="1"/>
    <col min="6948" max="6948" width="11.25" style="22" bestFit="1" customWidth="1"/>
    <col min="6949" max="6950" width="7.25" style="22" bestFit="1" customWidth="1"/>
    <col min="6951" max="6951" width="10.625" style="22" bestFit="1" customWidth="1"/>
    <col min="6952" max="6952" width="8.5" style="22" customWidth="1"/>
    <col min="6953" max="6953" width="17.75" style="22" bestFit="1" customWidth="1"/>
    <col min="6954" max="6954" width="6.875" style="22" bestFit="1" customWidth="1"/>
    <col min="6955" max="6958" width="5" style="22" customWidth="1"/>
    <col min="6959" max="6960" width="10.375" style="22" customWidth="1"/>
    <col min="6961" max="6962" width="12" style="22" bestFit="1" customWidth="1"/>
    <col min="6963" max="7161" width="5" style="22"/>
    <col min="7162" max="7177" width="3.375" style="22" customWidth="1"/>
    <col min="7178" max="7179" width="4.5" style="22" customWidth="1"/>
    <col min="7180" max="7180" width="8.375" style="22" customWidth="1"/>
    <col min="7181" max="7181" width="17.75" style="22" customWidth="1"/>
    <col min="7182" max="7182" width="6.875" style="22" customWidth="1"/>
    <col min="7183" max="7183" width="5.75" style="22" customWidth="1"/>
    <col min="7184" max="7184" width="6.75" style="22" customWidth="1"/>
    <col min="7185" max="7185" width="6" style="22" customWidth="1"/>
    <col min="7186" max="7186" width="0" style="22" hidden="1" customWidth="1"/>
    <col min="7187" max="7187" width="7.875" style="22" customWidth="1"/>
    <col min="7188" max="7188" width="0" style="22" hidden="1" customWidth="1"/>
    <col min="7189" max="7189" width="7.125" style="22" customWidth="1"/>
    <col min="7190" max="7190" width="0" style="22" hidden="1" customWidth="1"/>
    <col min="7191" max="7191" width="7.125" style="22" customWidth="1"/>
    <col min="7192" max="7192" width="0" style="22" hidden="1" customWidth="1"/>
    <col min="7193" max="7193" width="6.375" style="22" customWidth="1"/>
    <col min="7194" max="7194" width="13.75" style="22" customWidth="1"/>
    <col min="7195" max="7195" width="5.75" style="22" bestFit="1" customWidth="1"/>
    <col min="7196" max="7198" width="5.75" style="22" customWidth="1"/>
    <col min="7199" max="7199" width="5" style="22" customWidth="1"/>
    <col min="7200" max="7200" width="9.25" style="22" bestFit="1" customWidth="1"/>
    <col min="7201" max="7201" width="11.125" style="22" bestFit="1" customWidth="1"/>
    <col min="7202" max="7202" width="11.875" style="22" bestFit="1" customWidth="1"/>
    <col min="7203" max="7203" width="7.625" style="22" bestFit="1" customWidth="1"/>
    <col min="7204" max="7204" width="11.25" style="22" bestFit="1" customWidth="1"/>
    <col min="7205" max="7206" width="7.25" style="22" bestFit="1" customWidth="1"/>
    <col min="7207" max="7207" width="10.625" style="22" bestFit="1" customWidth="1"/>
    <col min="7208" max="7208" width="8.5" style="22" customWidth="1"/>
    <col min="7209" max="7209" width="17.75" style="22" bestFit="1" customWidth="1"/>
    <col min="7210" max="7210" width="6.875" style="22" bestFit="1" customWidth="1"/>
    <col min="7211" max="7214" width="5" style="22" customWidth="1"/>
    <col min="7215" max="7216" width="10.375" style="22" customWidth="1"/>
    <col min="7217" max="7218" width="12" style="22" bestFit="1" customWidth="1"/>
    <col min="7219" max="7417" width="5" style="22"/>
    <col min="7418" max="7433" width="3.375" style="22" customWidth="1"/>
    <col min="7434" max="7435" width="4.5" style="22" customWidth="1"/>
    <col min="7436" max="7436" width="8.375" style="22" customWidth="1"/>
    <col min="7437" max="7437" width="17.75" style="22" customWidth="1"/>
    <col min="7438" max="7438" width="6.875" style="22" customWidth="1"/>
    <col min="7439" max="7439" width="5.75" style="22" customWidth="1"/>
    <col min="7440" max="7440" width="6.75" style="22" customWidth="1"/>
    <col min="7441" max="7441" width="6" style="22" customWidth="1"/>
    <col min="7442" max="7442" width="0" style="22" hidden="1" customWidth="1"/>
    <col min="7443" max="7443" width="7.875" style="22" customWidth="1"/>
    <col min="7444" max="7444" width="0" style="22" hidden="1" customWidth="1"/>
    <col min="7445" max="7445" width="7.125" style="22" customWidth="1"/>
    <col min="7446" max="7446" width="0" style="22" hidden="1" customWidth="1"/>
    <col min="7447" max="7447" width="7.125" style="22" customWidth="1"/>
    <col min="7448" max="7448" width="0" style="22" hidden="1" customWidth="1"/>
    <col min="7449" max="7449" width="6.375" style="22" customWidth="1"/>
    <col min="7450" max="7450" width="13.75" style="22" customWidth="1"/>
    <col min="7451" max="7451" width="5.75" style="22" bestFit="1" customWidth="1"/>
    <col min="7452" max="7454" width="5.75" style="22" customWidth="1"/>
    <col min="7455" max="7455" width="5" style="22" customWidth="1"/>
    <col min="7456" max="7456" width="9.25" style="22" bestFit="1" customWidth="1"/>
    <col min="7457" max="7457" width="11.125" style="22" bestFit="1" customWidth="1"/>
    <col min="7458" max="7458" width="11.875" style="22" bestFit="1" customWidth="1"/>
    <col min="7459" max="7459" width="7.625" style="22" bestFit="1" customWidth="1"/>
    <col min="7460" max="7460" width="11.25" style="22" bestFit="1" customWidth="1"/>
    <col min="7461" max="7462" width="7.25" style="22" bestFit="1" customWidth="1"/>
    <col min="7463" max="7463" width="10.625" style="22" bestFit="1" customWidth="1"/>
    <col min="7464" max="7464" width="8.5" style="22" customWidth="1"/>
    <col min="7465" max="7465" width="17.75" style="22" bestFit="1" customWidth="1"/>
    <col min="7466" max="7466" width="6.875" style="22" bestFit="1" customWidth="1"/>
    <col min="7467" max="7470" width="5" style="22" customWidth="1"/>
    <col min="7471" max="7472" width="10.375" style="22" customWidth="1"/>
    <col min="7473" max="7474" width="12" style="22" bestFit="1" customWidth="1"/>
    <col min="7475" max="7673" width="5" style="22"/>
    <col min="7674" max="7689" width="3.375" style="22" customWidth="1"/>
    <col min="7690" max="7691" width="4.5" style="22" customWidth="1"/>
    <col min="7692" max="7692" width="8.375" style="22" customWidth="1"/>
    <col min="7693" max="7693" width="17.75" style="22" customWidth="1"/>
    <col min="7694" max="7694" width="6.875" style="22" customWidth="1"/>
    <col min="7695" max="7695" width="5.75" style="22" customWidth="1"/>
    <col min="7696" max="7696" width="6.75" style="22" customWidth="1"/>
    <col min="7697" max="7697" width="6" style="22" customWidth="1"/>
    <col min="7698" max="7698" width="0" style="22" hidden="1" customWidth="1"/>
    <col min="7699" max="7699" width="7.875" style="22" customWidth="1"/>
    <col min="7700" max="7700" width="0" style="22" hidden="1" customWidth="1"/>
    <col min="7701" max="7701" width="7.125" style="22" customWidth="1"/>
    <col min="7702" max="7702" width="0" style="22" hidden="1" customWidth="1"/>
    <col min="7703" max="7703" width="7.125" style="22" customWidth="1"/>
    <col min="7704" max="7704" width="0" style="22" hidden="1" customWidth="1"/>
    <col min="7705" max="7705" width="6.375" style="22" customWidth="1"/>
    <col min="7706" max="7706" width="13.75" style="22" customWidth="1"/>
    <col min="7707" max="7707" width="5.75" style="22" bestFit="1" customWidth="1"/>
    <col min="7708" max="7710" width="5.75" style="22" customWidth="1"/>
    <col min="7711" max="7711" width="5" style="22" customWidth="1"/>
    <col min="7712" max="7712" width="9.25" style="22" bestFit="1" customWidth="1"/>
    <col min="7713" max="7713" width="11.125" style="22" bestFit="1" customWidth="1"/>
    <col min="7714" max="7714" width="11.875" style="22" bestFit="1" customWidth="1"/>
    <col min="7715" max="7715" width="7.625" style="22" bestFit="1" customWidth="1"/>
    <col min="7716" max="7716" width="11.25" style="22" bestFit="1" customWidth="1"/>
    <col min="7717" max="7718" width="7.25" style="22" bestFit="1" customWidth="1"/>
    <col min="7719" max="7719" width="10.625" style="22" bestFit="1" customWidth="1"/>
    <col min="7720" max="7720" width="8.5" style="22" customWidth="1"/>
    <col min="7721" max="7721" width="17.75" style="22" bestFit="1" customWidth="1"/>
    <col min="7722" max="7722" width="6.875" style="22" bestFit="1" customWidth="1"/>
    <col min="7723" max="7726" width="5" style="22" customWidth="1"/>
    <col min="7727" max="7728" width="10.375" style="22" customWidth="1"/>
    <col min="7729" max="7730" width="12" style="22" bestFit="1" customWidth="1"/>
    <col min="7731" max="7929" width="5" style="22"/>
    <col min="7930" max="7945" width="3.375" style="22" customWidth="1"/>
    <col min="7946" max="7947" width="4.5" style="22" customWidth="1"/>
    <col min="7948" max="7948" width="8.375" style="22" customWidth="1"/>
    <col min="7949" max="7949" width="17.75" style="22" customWidth="1"/>
    <col min="7950" max="7950" width="6.875" style="22" customWidth="1"/>
    <col min="7951" max="7951" width="5.75" style="22" customWidth="1"/>
    <col min="7952" max="7952" width="6.75" style="22" customWidth="1"/>
    <col min="7953" max="7953" width="6" style="22" customWidth="1"/>
    <col min="7954" max="7954" width="0" style="22" hidden="1" customWidth="1"/>
    <col min="7955" max="7955" width="7.875" style="22" customWidth="1"/>
    <col min="7956" max="7956" width="0" style="22" hidden="1" customWidth="1"/>
    <col min="7957" max="7957" width="7.125" style="22" customWidth="1"/>
    <col min="7958" max="7958" width="0" style="22" hidden="1" customWidth="1"/>
    <col min="7959" max="7959" width="7.125" style="22" customWidth="1"/>
    <col min="7960" max="7960" width="0" style="22" hidden="1" customWidth="1"/>
    <col min="7961" max="7961" width="6.375" style="22" customWidth="1"/>
    <col min="7962" max="7962" width="13.75" style="22" customWidth="1"/>
    <col min="7963" max="7963" width="5.75" style="22" bestFit="1" customWidth="1"/>
    <col min="7964" max="7966" width="5.75" style="22" customWidth="1"/>
    <col min="7967" max="7967" width="5" style="22" customWidth="1"/>
    <col min="7968" max="7968" width="9.25" style="22" bestFit="1" customWidth="1"/>
    <col min="7969" max="7969" width="11.125" style="22" bestFit="1" customWidth="1"/>
    <col min="7970" max="7970" width="11.875" style="22" bestFit="1" customWidth="1"/>
    <col min="7971" max="7971" width="7.625" style="22" bestFit="1" customWidth="1"/>
    <col min="7972" max="7972" width="11.25" style="22" bestFit="1" customWidth="1"/>
    <col min="7973" max="7974" width="7.25" style="22" bestFit="1" customWidth="1"/>
    <col min="7975" max="7975" width="10.625" style="22" bestFit="1" customWidth="1"/>
    <col min="7976" max="7976" width="8.5" style="22" customWidth="1"/>
    <col min="7977" max="7977" width="17.75" style="22" bestFit="1" customWidth="1"/>
    <col min="7978" max="7978" width="6.875" style="22" bestFit="1" customWidth="1"/>
    <col min="7979" max="7982" width="5" style="22" customWidth="1"/>
    <col min="7983" max="7984" width="10.375" style="22" customWidth="1"/>
    <col min="7985" max="7986" width="12" style="22" bestFit="1" customWidth="1"/>
    <col min="7987" max="8185" width="5" style="22"/>
    <col min="8186" max="8201" width="3.375" style="22" customWidth="1"/>
    <col min="8202" max="8203" width="4.5" style="22" customWidth="1"/>
    <col min="8204" max="8204" width="8.375" style="22" customWidth="1"/>
    <col min="8205" max="8205" width="17.75" style="22" customWidth="1"/>
    <col min="8206" max="8206" width="6.875" style="22" customWidth="1"/>
    <col min="8207" max="8207" width="5.75" style="22" customWidth="1"/>
    <col min="8208" max="8208" width="6.75" style="22" customWidth="1"/>
    <col min="8209" max="8209" width="6" style="22" customWidth="1"/>
    <col min="8210" max="8210" width="0" style="22" hidden="1" customWidth="1"/>
    <col min="8211" max="8211" width="7.875" style="22" customWidth="1"/>
    <col min="8212" max="8212" width="0" style="22" hidden="1" customWidth="1"/>
    <col min="8213" max="8213" width="7.125" style="22" customWidth="1"/>
    <col min="8214" max="8214" width="0" style="22" hidden="1" customWidth="1"/>
    <col min="8215" max="8215" width="7.125" style="22" customWidth="1"/>
    <col min="8216" max="8216" width="0" style="22" hidden="1" customWidth="1"/>
    <col min="8217" max="8217" width="6.375" style="22" customWidth="1"/>
    <col min="8218" max="8218" width="13.75" style="22" customWidth="1"/>
    <col min="8219" max="8219" width="5.75" style="22" bestFit="1" customWidth="1"/>
    <col min="8220" max="8222" width="5.75" style="22" customWidth="1"/>
    <col min="8223" max="8223" width="5" style="22" customWidth="1"/>
    <col min="8224" max="8224" width="9.25" style="22" bestFit="1" customWidth="1"/>
    <col min="8225" max="8225" width="11.125" style="22" bestFit="1" customWidth="1"/>
    <col min="8226" max="8226" width="11.875" style="22" bestFit="1" customWidth="1"/>
    <col min="8227" max="8227" width="7.625" style="22" bestFit="1" customWidth="1"/>
    <col min="8228" max="8228" width="11.25" style="22" bestFit="1" customWidth="1"/>
    <col min="8229" max="8230" width="7.25" style="22" bestFit="1" customWidth="1"/>
    <col min="8231" max="8231" width="10.625" style="22" bestFit="1" customWidth="1"/>
    <col min="8232" max="8232" width="8.5" style="22" customWidth="1"/>
    <col min="8233" max="8233" width="17.75" style="22" bestFit="1" customWidth="1"/>
    <col min="8234" max="8234" width="6.875" style="22" bestFit="1" customWidth="1"/>
    <col min="8235" max="8238" width="5" style="22" customWidth="1"/>
    <col min="8239" max="8240" width="10.375" style="22" customWidth="1"/>
    <col min="8241" max="8242" width="12" style="22" bestFit="1" customWidth="1"/>
    <col min="8243" max="8441" width="5" style="22"/>
    <col min="8442" max="8457" width="3.375" style="22" customWidth="1"/>
    <col min="8458" max="8459" width="4.5" style="22" customWidth="1"/>
    <col min="8460" max="8460" width="8.375" style="22" customWidth="1"/>
    <col min="8461" max="8461" width="17.75" style="22" customWidth="1"/>
    <col min="8462" max="8462" width="6.875" style="22" customWidth="1"/>
    <col min="8463" max="8463" width="5.75" style="22" customWidth="1"/>
    <col min="8464" max="8464" width="6.75" style="22" customWidth="1"/>
    <col min="8465" max="8465" width="6" style="22" customWidth="1"/>
    <col min="8466" max="8466" width="0" style="22" hidden="1" customWidth="1"/>
    <col min="8467" max="8467" width="7.875" style="22" customWidth="1"/>
    <col min="8468" max="8468" width="0" style="22" hidden="1" customWidth="1"/>
    <col min="8469" max="8469" width="7.125" style="22" customWidth="1"/>
    <col min="8470" max="8470" width="0" style="22" hidden="1" customWidth="1"/>
    <col min="8471" max="8471" width="7.125" style="22" customWidth="1"/>
    <col min="8472" max="8472" width="0" style="22" hidden="1" customWidth="1"/>
    <col min="8473" max="8473" width="6.375" style="22" customWidth="1"/>
    <col min="8474" max="8474" width="13.75" style="22" customWidth="1"/>
    <col min="8475" max="8475" width="5.75" style="22" bestFit="1" customWidth="1"/>
    <col min="8476" max="8478" width="5.75" style="22" customWidth="1"/>
    <col min="8479" max="8479" width="5" style="22" customWidth="1"/>
    <col min="8480" max="8480" width="9.25" style="22" bestFit="1" customWidth="1"/>
    <col min="8481" max="8481" width="11.125" style="22" bestFit="1" customWidth="1"/>
    <col min="8482" max="8482" width="11.875" style="22" bestFit="1" customWidth="1"/>
    <col min="8483" max="8483" width="7.625" style="22" bestFit="1" customWidth="1"/>
    <col min="8484" max="8484" width="11.25" style="22" bestFit="1" customWidth="1"/>
    <col min="8485" max="8486" width="7.25" style="22" bestFit="1" customWidth="1"/>
    <col min="8487" max="8487" width="10.625" style="22" bestFit="1" customWidth="1"/>
    <col min="8488" max="8488" width="8.5" style="22" customWidth="1"/>
    <col min="8489" max="8489" width="17.75" style="22" bestFit="1" customWidth="1"/>
    <col min="8490" max="8490" width="6.875" style="22" bestFit="1" customWidth="1"/>
    <col min="8491" max="8494" width="5" style="22" customWidth="1"/>
    <col min="8495" max="8496" width="10.375" style="22" customWidth="1"/>
    <col min="8497" max="8498" width="12" style="22" bestFit="1" customWidth="1"/>
    <col min="8499" max="8697" width="5" style="22"/>
    <col min="8698" max="8713" width="3.375" style="22" customWidth="1"/>
    <col min="8714" max="8715" width="4.5" style="22" customWidth="1"/>
    <col min="8716" max="8716" width="8.375" style="22" customWidth="1"/>
    <col min="8717" max="8717" width="17.75" style="22" customWidth="1"/>
    <col min="8718" max="8718" width="6.875" style="22" customWidth="1"/>
    <col min="8719" max="8719" width="5.75" style="22" customWidth="1"/>
    <col min="8720" max="8720" width="6.75" style="22" customWidth="1"/>
    <col min="8721" max="8721" width="6" style="22" customWidth="1"/>
    <col min="8722" max="8722" width="0" style="22" hidden="1" customWidth="1"/>
    <col min="8723" max="8723" width="7.875" style="22" customWidth="1"/>
    <col min="8724" max="8724" width="0" style="22" hidden="1" customWidth="1"/>
    <col min="8725" max="8725" width="7.125" style="22" customWidth="1"/>
    <col min="8726" max="8726" width="0" style="22" hidden="1" customWidth="1"/>
    <col min="8727" max="8727" width="7.125" style="22" customWidth="1"/>
    <col min="8728" max="8728" width="0" style="22" hidden="1" customWidth="1"/>
    <col min="8729" max="8729" width="6.375" style="22" customWidth="1"/>
    <col min="8730" max="8730" width="13.75" style="22" customWidth="1"/>
    <col min="8731" max="8731" width="5.75" style="22" bestFit="1" customWidth="1"/>
    <col min="8732" max="8734" width="5.75" style="22" customWidth="1"/>
    <col min="8735" max="8735" width="5" style="22" customWidth="1"/>
    <col min="8736" max="8736" width="9.25" style="22" bestFit="1" customWidth="1"/>
    <col min="8737" max="8737" width="11.125" style="22" bestFit="1" customWidth="1"/>
    <col min="8738" max="8738" width="11.875" style="22" bestFit="1" customWidth="1"/>
    <col min="8739" max="8739" width="7.625" style="22" bestFit="1" customWidth="1"/>
    <col min="8740" max="8740" width="11.25" style="22" bestFit="1" customWidth="1"/>
    <col min="8741" max="8742" width="7.25" style="22" bestFit="1" customWidth="1"/>
    <col min="8743" max="8743" width="10.625" style="22" bestFit="1" customWidth="1"/>
    <col min="8744" max="8744" width="8.5" style="22" customWidth="1"/>
    <col min="8745" max="8745" width="17.75" style="22" bestFit="1" customWidth="1"/>
    <col min="8746" max="8746" width="6.875" style="22" bestFit="1" customWidth="1"/>
    <col min="8747" max="8750" width="5" style="22" customWidth="1"/>
    <col min="8751" max="8752" width="10.375" style="22" customWidth="1"/>
    <col min="8753" max="8754" width="12" style="22" bestFit="1" customWidth="1"/>
    <col min="8755" max="8953" width="5" style="22"/>
    <col min="8954" max="8969" width="3.375" style="22" customWidth="1"/>
    <col min="8970" max="8971" width="4.5" style="22" customWidth="1"/>
    <col min="8972" max="8972" width="8.375" style="22" customWidth="1"/>
    <col min="8973" max="8973" width="17.75" style="22" customWidth="1"/>
    <col min="8974" max="8974" width="6.875" style="22" customWidth="1"/>
    <col min="8975" max="8975" width="5.75" style="22" customWidth="1"/>
    <col min="8976" max="8976" width="6.75" style="22" customWidth="1"/>
    <col min="8977" max="8977" width="6" style="22" customWidth="1"/>
    <col min="8978" max="8978" width="0" style="22" hidden="1" customWidth="1"/>
    <col min="8979" max="8979" width="7.875" style="22" customWidth="1"/>
    <col min="8980" max="8980" width="0" style="22" hidden="1" customWidth="1"/>
    <col min="8981" max="8981" width="7.125" style="22" customWidth="1"/>
    <col min="8982" max="8982" width="0" style="22" hidden="1" customWidth="1"/>
    <col min="8983" max="8983" width="7.125" style="22" customWidth="1"/>
    <col min="8984" max="8984" width="0" style="22" hidden="1" customWidth="1"/>
    <col min="8985" max="8985" width="6.375" style="22" customWidth="1"/>
    <col min="8986" max="8986" width="13.75" style="22" customWidth="1"/>
    <col min="8987" max="8987" width="5.75" style="22" bestFit="1" customWidth="1"/>
    <col min="8988" max="8990" width="5.75" style="22" customWidth="1"/>
    <col min="8991" max="8991" width="5" style="22" customWidth="1"/>
    <col min="8992" max="8992" width="9.25" style="22" bestFit="1" customWidth="1"/>
    <col min="8993" max="8993" width="11.125" style="22" bestFit="1" customWidth="1"/>
    <col min="8994" max="8994" width="11.875" style="22" bestFit="1" customWidth="1"/>
    <col min="8995" max="8995" width="7.625" style="22" bestFit="1" customWidth="1"/>
    <col min="8996" max="8996" width="11.25" style="22" bestFit="1" customWidth="1"/>
    <col min="8997" max="8998" width="7.25" style="22" bestFit="1" customWidth="1"/>
    <col min="8999" max="8999" width="10.625" style="22" bestFit="1" customWidth="1"/>
    <col min="9000" max="9000" width="8.5" style="22" customWidth="1"/>
    <col min="9001" max="9001" width="17.75" style="22" bestFit="1" customWidth="1"/>
    <col min="9002" max="9002" width="6.875" style="22" bestFit="1" customWidth="1"/>
    <col min="9003" max="9006" width="5" style="22" customWidth="1"/>
    <col min="9007" max="9008" width="10.375" style="22" customWidth="1"/>
    <col min="9009" max="9010" width="12" style="22" bestFit="1" customWidth="1"/>
    <col min="9011" max="9209" width="5" style="22"/>
    <col min="9210" max="9225" width="3.375" style="22" customWidth="1"/>
    <col min="9226" max="9227" width="4.5" style="22" customWidth="1"/>
    <col min="9228" max="9228" width="8.375" style="22" customWidth="1"/>
    <col min="9229" max="9229" width="17.75" style="22" customWidth="1"/>
    <col min="9230" max="9230" width="6.875" style="22" customWidth="1"/>
    <col min="9231" max="9231" width="5.75" style="22" customWidth="1"/>
    <col min="9232" max="9232" width="6.75" style="22" customWidth="1"/>
    <col min="9233" max="9233" width="6" style="22" customWidth="1"/>
    <col min="9234" max="9234" width="0" style="22" hidden="1" customWidth="1"/>
    <col min="9235" max="9235" width="7.875" style="22" customWidth="1"/>
    <col min="9236" max="9236" width="0" style="22" hidden="1" customWidth="1"/>
    <col min="9237" max="9237" width="7.125" style="22" customWidth="1"/>
    <col min="9238" max="9238" width="0" style="22" hidden="1" customWidth="1"/>
    <col min="9239" max="9239" width="7.125" style="22" customWidth="1"/>
    <col min="9240" max="9240" width="0" style="22" hidden="1" customWidth="1"/>
    <col min="9241" max="9241" width="6.375" style="22" customWidth="1"/>
    <col min="9242" max="9242" width="13.75" style="22" customWidth="1"/>
    <col min="9243" max="9243" width="5.75" style="22" bestFit="1" customWidth="1"/>
    <col min="9244" max="9246" width="5.75" style="22" customWidth="1"/>
    <col min="9247" max="9247" width="5" style="22" customWidth="1"/>
    <col min="9248" max="9248" width="9.25" style="22" bestFit="1" customWidth="1"/>
    <col min="9249" max="9249" width="11.125" style="22" bestFit="1" customWidth="1"/>
    <col min="9250" max="9250" width="11.875" style="22" bestFit="1" customWidth="1"/>
    <col min="9251" max="9251" width="7.625" style="22" bestFit="1" customWidth="1"/>
    <col min="9252" max="9252" width="11.25" style="22" bestFit="1" customWidth="1"/>
    <col min="9253" max="9254" width="7.25" style="22" bestFit="1" customWidth="1"/>
    <col min="9255" max="9255" width="10.625" style="22" bestFit="1" customWidth="1"/>
    <col min="9256" max="9256" width="8.5" style="22" customWidth="1"/>
    <col min="9257" max="9257" width="17.75" style="22" bestFit="1" customWidth="1"/>
    <col min="9258" max="9258" width="6.875" style="22" bestFit="1" customWidth="1"/>
    <col min="9259" max="9262" width="5" style="22" customWidth="1"/>
    <col min="9263" max="9264" width="10.375" style="22" customWidth="1"/>
    <col min="9265" max="9266" width="12" style="22" bestFit="1" customWidth="1"/>
    <col min="9267" max="9465" width="5" style="22"/>
    <col min="9466" max="9481" width="3.375" style="22" customWidth="1"/>
    <col min="9482" max="9483" width="4.5" style="22" customWidth="1"/>
    <col min="9484" max="9484" width="8.375" style="22" customWidth="1"/>
    <col min="9485" max="9485" width="17.75" style="22" customWidth="1"/>
    <col min="9486" max="9486" width="6.875" style="22" customWidth="1"/>
    <col min="9487" max="9487" width="5.75" style="22" customWidth="1"/>
    <col min="9488" max="9488" width="6.75" style="22" customWidth="1"/>
    <col min="9489" max="9489" width="6" style="22" customWidth="1"/>
    <col min="9490" max="9490" width="0" style="22" hidden="1" customWidth="1"/>
    <col min="9491" max="9491" width="7.875" style="22" customWidth="1"/>
    <col min="9492" max="9492" width="0" style="22" hidden="1" customWidth="1"/>
    <col min="9493" max="9493" width="7.125" style="22" customWidth="1"/>
    <col min="9494" max="9494" width="0" style="22" hidden="1" customWidth="1"/>
    <col min="9495" max="9495" width="7.125" style="22" customWidth="1"/>
    <col min="9496" max="9496" width="0" style="22" hidden="1" customWidth="1"/>
    <col min="9497" max="9497" width="6.375" style="22" customWidth="1"/>
    <col min="9498" max="9498" width="13.75" style="22" customWidth="1"/>
    <col min="9499" max="9499" width="5.75" style="22" bestFit="1" customWidth="1"/>
    <col min="9500" max="9502" width="5.75" style="22" customWidth="1"/>
    <col min="9503" max="9503" width="5" style="22" customWidth="1"/>
    <col min="9504" max="9504" width="9.25" style="22" bestFit="1" customWidth="1"/>
    <col min="9505" max="9505" width="11.125" style="22" bestFit="1" customWidth="1"/>
    <col min="9506" max="9506" width="11.875" style="22" bestFit="1" customWidth="1"/>
    <col min="9507" max="9507" width="7.625" style="22" bestFit="1" customWidth="1"/>
    <col min="9508" max="9508" width="11.25" style="22" bestFit="1" customWidth="1"/>
    <col min="9509" max="9510" width="7.25" style="22" bestFit="1" customWidth="1"/>
    <col min="9511" max="9511" width="10.625" style="22" bestFit="1" customWidth="1"/>
    <col min="9512" max="9512" width="8.5" style="22" customWidth="1"/>
    <col min="9513" max="9513" width="17.75" style="22" bestFit="1" customWidth="1"/>
    <col min="9514" max="9514" width="6.875" style="22" bestFit="1" customWidth="1"/>
    <col min="9515" max="9518" width="5" style="22" customWidth="1"/>
    <col min="9519" max="9520" width="10.375" style="22" customWidth="1"/>
    <col min="9521" max="9522" width="12" style="22" bestFit="1" customWidth="1"/>
    <col min="9523" max="9721" width="5" style="22"/>
    <col min="9722" max="9737" width="3.375" style="22" customWidth="1"/>
    <col min="9738" max="9739" width="4.5" style="22" customWidth="1"/>
    <col min="9740" max="9740" width="8.375" style="22" customWidth="1"/>
    <col min="9741" max="9741" width="17.75" style="22" customWidth="1"/>
    <col min="9742" max="9742" width="6.875" style="22" customWidth="1"/>
    <col min="9743" max="9743" width="5.75" style="22" customWidth="1"/>
    <col min="9744" max="9744" width="6.75" style="22" customWidth="1"/>
    <col min="9745" max="9745" width="6" style="22" customWidth="1"/>
    <col min="9746" max="9746" width="0" style="22" hidden="1" customWidth="1"/>
    <col min="9747" max="9747" width="7.875" style="22" customWidth="1"/>
    <col min="9748" max="9748" width="0" style="22" hidden="1" customWidth="1"/>
    <col min="9749" max="9749" width="7.125" style="22" customWidth="1"/>
    <col min="9750" max="9750" width="0" style="22" hidden="1" customWidth="1"/>
    <col min="9751" max="9751" width="7.125" style="22" customWidth="1"/>
    <col min="9752" max="9752" width="0" style="22" hidden="1" customWidth="1"/>
    <col min="9753" max="9753" width="6.375" style="22" customWidth="1"/>
    <col min="9754" max="9754" width="13.75" style="22" customWidth="1"/>
    <col min="9755" max="9755" width="5.75" style="22" bestFit="1" customWidth="1"/>
    <col min="9756" max="9758" width="5.75" style="22" customWidth="1"/>
    <col min="9759" max="9759" width="5" style="22" customWidth="1"/>
    <col min="9760" max="9760" width="9.25" style="22" bestFit="1" customWidth="1"/>
    <col min="9761" max="9761" width="11.125" style="22" bestFit="1" customWidth="1"/>
    <col min="9762" max="9762" width="11.875" style="22" bestFit="1" customWidth="1"/>
    <col min="9763" max="9763" width="7.625" style="22" bestFit="1" customWidth="1"/>
    <col min="9764" max="9764" width="11.25" style="22" bestFit="1" customWidth="1"/>
    <col min="9765" max="9766" width="7.25" style="22" bestFit="1" customWidth="1"/>
    <col min="9767" max="9767" width="10.625" style="22" bestFit="1" customWidth="1"/>
    <col min="9768" max="9768" width="8.5" style="22" customWidth="1"/>
    <col min="9769" max="9769" width="17.75" style="22" bestFit="1" customWidth="1"/>
    <col min="9770" max="9770" width="6.875" style="22" bestFit="1" customWidth="1"/>
    <col min="9771" max="9774" width="5" style="22" customWidth="1"/>
    <col min="9775" max="9776" width="10.375" style="22" customWidth="1"/>
    <col min="9777" max="9778" width="12" style="22" bestFit="1" customWidth="1"/>
    <col min="9779" max="9977" width="5" style="22"/>
    <col min="9978" max="9993" width="3.375" style="22" customWidth="1"/>
    <col min="9994" max="9995" width="4.5" style="22" customWidth="1"/>
    <col min="9996" max="9996" width="8.375" style="22" customWidth="1"/>
    <col min="9997" max="9997" width="17.75" style="22" customWidth="1"/>
    <col min="9998" max="9998" width="6.875" style="22" customWidth="1"/>
    <col min="9999" max="9999" width="5.75" style="22" customWidth="1"/>
    <col min="10000" max="10000" width="6.75" style="22" customWidth="1"/>
    <col min="10001" max="10001" width="6" style="22" customWidth="1"/>
    <col min="10002" max="10002" width="0" style="22" hidden="1" customWidth="1"/>
    <col min="10003" max="10003" width="7.875" style="22" customWidth="1"/>
    <col min="10004" max="10004" width="0" style="22" hidden="1" customWidth="1"/>
    <col min="10005" max="10005" width="7.125" style="22" customWidth="1"/>
    <col min="10006" max="10006" width="0" style="22" hidden="1" customWidth="1"/>
    <col min="10007" max="10007" width="7.125" style="22" customWidth="1"/>
    <col min="10008" max="10008" width="0" style="22" hidden="1" customWidth="1"/>
    <col min="10009" max="10009" width="6.375" style="22" customWidth="1"/>
    <col min="10010" max="10010" width="13.75" style="22" customWidth="1"/>
    <col min="10011" max="10011" width="5.75" style="22" bestFit="1" customWidth="1"/>
    <col min="10012" max="10014" width="5.75" style="22" customWidth="1"/>
    <col min="10015" max="10015" width="5" style="22" customWidth="1"/>
    <col min="10016" max="10016" width="9.25" style="22" bestFit="1" customWidth="1"/>
    <col min="10017" max="10017" width="11.125" style="22" bestFit="1" customWidth="1"/>
    <col min="10018" max="10018" width="11.875" style="22" bestFit="1" customWidth="1"/>
    <col min="10019" max="10019" width="7.625" style="22" bestFit="1" customWidth="1"/>
    <col min="10020" max="10020" width="11.25" style="22" bestFit="1" customWidth="1"/>
    <col min="10021" max="10022" width="7.25" style="22" bestFit="1" customWidth="1"/>
    <col min="10023" max="10023" width="10.625" style="22" bestFit="1" customWidth="1"/>
    <col min="10024" max="10024" width="8.5" style="22" customWidth="1"/>
    <col min="10025" max="10025" width="17.75" style="22" bestFit="1" customWidth="1"/>
    <col min="10026" max="10026" width="6.875" style="22" bestFit="1" customWidth="1"/>
    <col min="10027" max="10030" width="5" style="22" customWidth="1"/>
    <col min="10031" max="10032" width="10.375" style="22" customWidth="1"/>
    <col min="10033" max="10034" width="12" style="22" bestFit="1" customWidth="1"/>
    <col min="10035" max="10233" width="5" style="22"/>
    <col min="10234" max="10249" width="3.375" style="22" customWidth="1"/>
    <col min="10250" max="10251" width="4.5" style="22" customWidth="1"/>
    <col min="10252" max="10252" width="8.375" style="22" customWidth="1"/>
    <col min="10253" max="10253" width="17.75" style="22" customWidth="1"/>
    <col min="10254" max="10254" width="6.875" style="22" customWidth="1"/>
    <col min="10255" max="10255" width="5.75" style="22" customWidth="1"/>
    <col min="10256" max="10256" width="6.75" style="22" customWidth="1"/>
    <col min="10257" max="10257" width="6" style="22" customWidth="1"/>
    <col min="10258" max="10258" width="0" style="22" hidden="1" customWidth="1"/>
    <col min="10259" max="10259" width="7.875" style="22" customWidth="1"/>
    <col min="10260" max="10260" width="0" style="22" hidden="1" customWidth="1"/>
    <col min="10261" max="10261" width="7.125" style="22" customWidth="1"/>
    <col min="10262" max="10262" width="0" style="22" hidden="1" customWidth="1"/>
    <col min="10263" max="10263" width="7.125" style="22" customWidth="1"/>
    <col min="10264" max="10264" width="0" style="22" hidden="1" customWidth="1"/>
    <col min="10265" max="10265" width="6.375" style="22" customWidth="1"/>
    <col min="10266" max="10266" width="13.75" style="22" customWidth="1"/>
    <col min="10267" max="10267" width="5.75" style="22" bestFit="1" customWidth="1"/>
    <col min="10268" max="10270" width="5.75" style="22" customWidth="1"/>
    <col min="10271" max="10271" width="5" style="22" customWidth="1"/>
    <col min="10272" max="10272" width="9.25" style="22" bestFit="1" customWidth="1"/>
    <col min="10273" max="10273" width="11.125" style="22" bestFit="1" customWidth="1"/>
    <col min="10274" max="10274" width="11.875" style="22" bestFit="1" customWidth="1"/>
    <col min="10275" max="10275" width="7.625" style="22" bestFit="1" customWidth="1"/>
    <col min="10276" max="10276" width="11.25" style="22" bestFit="1" customWidth="1"/>
    <col min="10277" max="10278" width="7.25" style="22" bestFit="1" customWidth="1"/>
    <col min="10279" max="10279" width="10.625" style="22" bestFit="1" customWidth="1"/>
    <col min="10280" max="10280" width="8.5" style="22" customWidth="1"/>
    <col min="10281" max="10281" width="17.75" style="22" bestFit="1" customWidth="1"/>
    <col min="10282" max="10282" width="6.875" style="22" bestFit="1" customWidth="1"/>
    <col min="10283" max="10286" width="5" style="22" customWidth="1"/>
    <col min="10287" max="10288" width="10.375" style="22" customWidth="1"/>
    <col min="10289" max="10290" width="12" style="22" bestFit="1" customWidth="1"/>
    <col min="10291" max="10489" width="5" style="22"/>
    <col min="10490" max="10505" width="3.375" style="22" customWidth="1"/>
    <col min="10506" max="10507" width="4.5" style="22" customWidth="1"/>
    <col min="10508" max="10508" width="8.375" style="22" customWidth="1"/>
    <col min="10509" max="10509" width="17.75" style="22" customWidth="1"/>
    <col min="10510" max="10510" width="6.875" style="22" customWidth="1"/>
    <col min="10511" max="10511" width="5.75" style="22" customWidth="1"/>
    <col min="10512" max="10512" width="6.75" style="22" customWidth="1"/>
    <col min="10513" max="10513" width="6" style="22" customWidth="1"/>
    <col min="10514" max="10514" width="0" style="22" hidden="1" customWidth="1"/>
    <col min="10515" max="10515" width="7.875" style="22" customWidth="1"/>
    <col min="10516" max="10516" width="0" style="22" hidden="1" customWidth="1"/>
    <col min="10517" max="10517" width="7.125" style="22" customWidth="1"/>
    <col min="10518" max="10518" width="0" style="22" hidden="1" customWidth="1"/>
    <col min="10519" max="10519" width="7.125" style="22" customWidth="1"/>
    <col min="10520" max="10520" width="0" style="22" hidden="1" customWidth="1"/>
    <col min="10521" max="10521" width="6.375" style="22" customWidth="1"/>
    <col min="10522" max="10522" width="13.75" style="22" customWidth="1"/>
    <col min="10523" max="10523" width="5.75" style="22" bestFit="1" customWidth="1"/>
    <col min="10524" max="10526" width="5.75" style="22" customWidth="1"/>
    <col min="10527" max="10527" width="5" style="22" customWidth="1"/>
    <col min="10528" max="10528" width="9.25" style="22" bestFit="1" customWidth="1"/>
    <col min="10529" max="10529" width="11.125" style="22" bestFit="1" customWidth="1"/>
    <col min="10530" max="10530" width="11.875" style="22" bestFit="1" customWidth="1"/>
    <col min="10531" max="10531" width="7.625" style="22" bestFit="1" customWidth="1"/>
    <col min="10532" max="10532" width="11.25" style="22" bestFit="1" customWidth="1"/>
    <col min="10533" max="10534" width="7.25" style="22" bestFit="1" customWidth="1"/>
    <col min="10535" max="10535" width="10.625" style="22" bestFit="1" customWidth="1"/>
    <col min="10536" max="10536" width="8.5" style="22" customWidth="1"/>
    <col min="10537" max="10537" width="17.75" style="22" bestFit="1" customWidth="1"/>
    <col min="10538" max="10538" width="6.875" style="22" bestFit="1" customWidth="1"/>
    <col min="10539" max="10542" width="5" style="22" customWidth="1"/>
    <col min="10543" max="10544" width="10.375" style="22" customWidth="1"/>
    <col min="10545" max="10546" width="12" style="22" bestFit="1" customWidth="1"/>
    <col min="10547" max="10745" width="5" style="22"/>
    <col min="10746" max="10761" width="3.375" style="22" customWidth="1"/>
    <col min="10762" max="10763" width="4.5" style="22" customWidth="1"/>
    <col min="10764" max="10764" width="8.375" style="22" customWidth="1"/>
    <col min="10765" max="10765" width="17.75" style="22" customWidth="1"/>
    <col min="10766" max="10766" width="6.875" style="22" customWidth="1"/>
    <col min="10767" max="10767" width="5.75" style="22" customWidth="1"/>
    <col min="10768" max="10768" width="6.75" style="22" customWidth="1"/>
    <col min="10769" max="10769" width="6" style="22" customWidth="1"/>
    <col min="10770" max="10770" width="0" style="22" hidden="1" customWidth="1"/>
    <col min="10771" max="10771" width="7.875" style="22" customWidth="1"/>
    <col min="10772" max="10772" width="0" style="22" hidden="1" customWidth="1"/>
    <col min="10773" max="10773" width="7.125" style="22" customWidth="1"/>
    <col min="10774" max="10774" width="0" style="22" hidden="1" customWidth="1"/>
    <col min="10775" max="10775" width="7.125" style="22" customWidth="1"/>
    <col min="10776" max="10776" width="0" style="22" hidden="1" customWidth="1"/>
    <col min="10777" max="10777" width="6.375" style="22" customWidth="1"/>
    <col min="10778" max="10778" width="13.75" style="22" customWidth="1"/>
    <col min="10779" max="10779" width="5.75" style="22" bestFit="1" customWidth="1"/>
    <col min="10780" max="10782" width="5.75" style="22" customWidth="1"/>
    <col min="10783" max="10783" width="5" style="22" customWidth="1"/>
    <col min="10784" max="10784" width="9.25" style="22" bestFit="1" customWidth="1"/>
    <col min="10785" max="10785" width="11.125" style="22" bestFit="1" customWidth="1"/>
    <col min="10786" max="10786" width="11.875" style="22" bestFit="1" customWidth="1"/>
    <col min="10787" max="10787" width="7.625" style="22" bestFit="1" customWidth="1"/>
    <col min="10788" max="10788" width="11.25" style="22" bestFit="1" customWidth="1"/>
    <col min="10789" max="10790" width="7.25" style="22" bestFit="1" customWidth="1"/>
    <col min="10791" max="10791" width="10.625" style="22" bestFit="1" customWidth="1"/>
    <col min="10792" max="10792" width="8.5" style="22" customWidth="1"/>
    <col min="10793" max="10793" width="17.75" style="22" bestFit="1" customWidth="1"/>
    <col min="10794" max="10794" width="6.875" style="22" bestFit="1" customWidth="1"/>
    <col min="10795" max="10798" width="5" style="22" customWidth="1"/>
    <col min="10799" max="10800" width="10.375" style="22" customWidth="1"/>
    <col min="10801" max="10802" width="12" style="22" bestFit="1" customWidth="1"/>
    <col min="10803" max="11001" width="5" style="22"/>
    <col min="11002" max="11017" width="3.375" style="22" customWidth="1"/>
    <col min="11018" max="11019" width="4.5" style="22" customWidth="1"/>
    <col min="11020" max="11020" width="8.375" style="22" customWidth="1"/>
    <col min="11021" max="11021" width="17.75" style="22" customWidth="1"/>
    <col min="11022" max="11022" width="6.875" style="22" customWidth="1"/>
    <col min="11023" max="11023" width="5.75" style="22" customWidth="1"/>
    <col min="11024" max="11024" width="6.75" style="22" customWidth="1"/>
    <col min="11025" max="11025" width="6" style="22" customWidth="1"/>
    <col min="11026" max="11026" width="0" style="22" hidden="1" customWidth="1"/>
    <col min="11027" max="11027" width="7.875" style="22" customWidth="1"/>
    <col min="11028" max="11028" width="0" style="22" hidden="1" customWidth="1"/>
    <col min="11029" max="11029" width="7.125" style="22" customWidth="1"/>
    <col min="11030" max="11030" width="0" style="22" hidden="1" customWidth="1"/>
    <col min="11031" max="11031" width="7.125" style="22" customWidth="1"/>
    <col min="11032" max="11032" width="0" style="22" hidden="1" customWidth="1"/>
    <col min="11033" max="11033" width="6.375" style="22" customWidth="1"/>
    <col min="11034" max="11034" width="13.75" style="22" customWidth="1"/>
    <col min="11035" max="11035" width="5.75" style="22" bestFit="1" customWidth="1"/>
    <col min="11036" max="11038" width="5.75" style="22" customWidth="1"/>
    <col min="11039" max="11039" width="5" style="22" customWidth="1"/>
    <col min="11040" max="11040" width="9.25" style="22" bestFit="1" customWidth="1"/>
    <col min="11041" max="11041" width="11.125" style="22" bestFit="1" customWidth="1"/>
    <col min="11042" max="11042" width="11.875" style="22" bestFit="1" customWidth="1"/>
    <col min="11043" max="11043" width="7.625" style="22" bestFit="1" customWidth="1"/>
    <col min="11044" max="11044" width="11.25" style="22" bestFit="1" customWidth="1"/>
    <col min="11045" max="11046" width="7.25" style="22" bestFit="1" customWidth="1"/>
    <col min="11047" max="11047" width="10.625" style="22" bestFit="1" customWidth="1"/>
    <col min="11048" max="11048" width="8.5" style="22" customWidth="1"/>
    <col min="11049" max="11049" width="17.75" style="22" bestFit="1" customWidth="1"/>
    <col min="11050" max="11050" width="6.875" style="22" bestFit="1" customWidth="1"/>
    <col min="11051" max="11054" width="5" style="22" customWidth="1"/>
    <col min="11055" max="11056" width="10.375" style="22" customWidth="1"/>
    <col min="11057" max="11058" width="12" style="22" bestFit="1" customWidth="1"/>
    <col min="11059" max="11257" width="5" style="22"/>
    <col min="11258" max="11273" width="3.375" style="22" customWidth="1"/>
    <col min="11274" max="11275" width="4.5" style="22" customWidth="1"/>
    <col min="11276" max="11276" width="8.375" style="22" customWidth="1"/>
    <col min="11277" max="11277" width="17.75" style="22" customWidth="1"/>
    <col min="11278" max="11278" width="6.875" style="22" customWidth="1"/>
    <col min="11279" max="11279" width="5.75" style="22" customWidth="1"/>
    <col min="11280" max="11280" width="6.75" style="22" customWidth="1"/>
    <col min="11281" max="11281" width="6" style="22" customWidth="1"/>
    <col min="11282" max="11282" width="0" style="22" hidden="1" customWidth="1"/>
    <col min="11283" max="11283" width="7.875" style="22" customWidth="1"/>
    <col min="11284" max="11284" width="0" style="22" hidden="1" customWidth="1"/>
    <col min="11285" max="11285" width="7.125" style="22" customWidth="1"/>
    <col min="11286" max="11286" width="0" style="22" hidden="1" customWidth="1"/>
    <col min="11287" max="11287" width="7.125" style="22" customWidth="1"/>
    <col min="11288" max="11288" width="0" style="22" hidden="1" customWidth="1"/>
    <col min="11289" max="11289" width="6.375" style="22" customWidth="1"/>
    <col min="11290" max="11290" width="13.75" style="22" customWidth="1"/>
    <col min="11291" max="11291" width="5.75" style="22" bestFit="1" customWidth="1"/>
    <col min="11292" max="11294" width="5.75" style="22" customWidth="1"/>
    <col min="11295" max="11295" width="5" style="22" customWidth="1"/>
    <col min="11296" max="11296" width="9.25" style="22" bestFit="1" customWidth="1"/>
    <col min="11297" max="11297" width="11.125" style="22" bestFit="1" customWidth="1"/>
    <col min="11298" max="11298" width="11.875" style="22" bestFit="1" customWidth="1"/>
    <col min="11299" max="11299" width="7.625" style="22" bestFit="1" customWidth="1"/>
    <col min="11300" max="11300" width="11.25" style="22" bestFit="1" customWidth="1"/>
    <col min="11301" max="11302" width="7.25" style="22" bestFit="1" customWidth="1"/>
    <col min="11303" max="11303" width="10.625" style="22" bestFit="1" customWidth="1"/>
    <col min="11304" max="11304" width="8.5" style="22" customWidth="1"/>
    <col min="11305" max="11305" width="17.75" style="22" bestFit="1" customWidth="1"/>
    <col min="11306" max="11306" width="6.875" style="22" bestFit="1" customWidth="1"/>
    <col min="11307" max="11310" width="5" style="22" customWidth="1"/>
    <col min="11311" max="11312" width="10.375" style="22" customWidth="1"/>
    <col min="11313" max="11314" width="12" style="22" bestFit="1" customWidth="1"/>
    <col min="11315" max="11513" width="5" style="22"/>
    <col min="11514" max="11529" width="3.375" style="22" customWidth="1"/>
    <col min="11530" max="11531" width="4.5" style="22" customWidth="1"/>
    <col min="11532" max="11532" width="8.375" style="22" customWidth="1"/>
    <col min="11533" max="11533" width="17.75" style="22" customWidth="1"/>
    <col min="11534" max="11534" width="6.875" style="22" customWidth="1"/>
    <col min="11535" max="11535" width="5.75" style="22" customWidth="1"/>
    <col min="11536" max="11536" width="6.75" style="22" customWidth="1"/>
    <col min="11537" max="11537" width="6" style="22" customWidth="1"/>
    <col min="11538" max="11538" width="0" style="22" hidden="1" customWidth="1"/>
    <col min="11539" max="11539" width="7.875" style="22" customWidth="1"/>
    <col min="11540" max="11540" width="0" style="22" hidden="1" customWidth="1"/>
    <col min="11541" max="11541" width="7.125" style="22" customWidth="1"/>
    <col min="11542" max="11542" width="0" style="22" hidden="1" customWidth="1"/>
    <col min="11543" max="11543" width="7.125" style="22" customWidth="1"/>
    <col min="11544" max="11544" width="0" style="22" hidden="1" customWidth="1"/>
    <col min="11545" max="11545" width="6.375" style="22" customWidth="1"/>
    <col min="11546" max="11546" width="13.75" style="22" customWidth="1"/>
    <col min="11547" max="11547" width="5.75" style="22" bestFit="1" customWidth="1"/>
    <col min="11548" max="11550" width="5.75" style="22" customWidth="1"/>
    <col min="11551" max="11551" width="5" style="22" customWidth="1"/>
    <col min="11552" max="11552" width="9.25" style="22" bestFit="1" customWidth="1"/>
    <col min="11553" max="11553" width="11.125" style="22" bestFit="1" customWidth="1"/>
    <col min="11554" max="11554" width="11.875" style="22" bestFit="1" customWidth="1"/>
    <col min="11555" max="11555" width="7.625" style="22" bestFit="1" customWidth="1"/>
    <col min="11556" max="11556" width="11.25" style="22" bestFit="1" customWidth="1"/>
    <col min="11557" max="11558" width="7.25" style="22" bestFit="1" customWidth="1"/>
    <col min="11559" max="11559" width="10.625" style="22" bestFit="1" customWidth="1"/>
    <col min="11560" max="11560" width="8.5" style="22" customWidth="1"/>
    <col min="11561" max="11561" width="17.75" style="22" bestFit="1" customWidth="1"/>
    <col min="11562" max="11562" width="6.875" style="22" bestFit="1" customWidth="1"/>
    <col min="11563" max="11566" width="5" style="22" customWidth="1"/>
    <col min="11567" max="11568" width="10.375" style="22" customWidth="1"/>
    <col min="11569" max="11570" width="12" style="22" bestFit="1" customWidth="1"/>
    <col min="11571" max="11769" width="5" style="22"/>
    <col min="11770" max="11785" width="3.375" style="22" customWidth="1"/>
    <col min="11786" max="11787" width="4.5" style="22" customWidth="1"/>
    <col min="11788" max="11788" width="8.375" style="22" customWidth="1"/>
    <col min="11789" max="11789" width="17.75" style="22" customWidth="1"/>
    <col min="11790" max="11790" width="6.875" style="22" customWidth="1"/>
    <col min="11791" max="11791" width="5.75" style="22" customWidth="1"/>
    <col min="11792" max="11792" width="6.75" style="22" customWidth="1"/>
    <col min="11793" max="11793" width="6" style="22" customWidth="1"/>
    <col min="11794" max="11794" width="0" style="22" hidden="1" customWidth="1"/>
    <col min="11795" max="11795" width="7.875" style="22" customWidth="1"/>
    <col min="11796" max="11796" width="0" style="22" hidden="1" customWidth="1"/>
    <col min="11797" max="11797" width="7.125" style="22" customWidth="1"/>
    <col min="11798" max="11798" width="0" style="22" hidden="1" customWidth="1"/>
    <col min="11799" max="11799" width="7.125" style="22" customWidth="1"/>
    <col min="11800" max="11800" width="0" style="22" hidden="1" customWidth="1"/>
    <col min="11801" max="11801" width="6.375" style="22" customWidth="1"/>
    <col min="11802" max="11802" width="13.75" style="22" customWidth="1"/>
    <col min="11803" max="11803" width="5.75" style="22" bestFit="1" customWidth="1"/>
    <col min="11804" max="11806" width="5.75" style="22" customWidth="1"/>
    <col min="11807" max="11807" width="5" style="22" customWidth="1"/>
    <col min="11808" max="11808" width="9.25" style="22" bestFit="1" customWidth="1"/>
    <col min="11809" max="11809" width="11.125" style="22" bestFit="1" customWidth="1"/>
    <col min="11810" max="11810" width="11.875" style="22" bestFit="1" customWidth="1"/>
    <col min="11811" max="11811" width="7.625" style="22" bestFit="1" customWidth="1"/>
    <col min="11812" max="11812" width="11.25" style="22" bestFit="1" customWidth="1"/>
    <col min="11813" max="11814" width="7.25" style="22" bestFit="1" customWidth="1"/>
    <col min="11815" max="11815" width="10.625" style="22" bestFit="1" customWidth="1"/>
    <col min="11816" max="11816" width="8.5" style="22" customWidth="1"/>
    <col min="11817" max="11817" width="17.75" style="22" bestFit="1" customWidth="1"/>
    <col min="11818" max="11818" width="6.875" style="22" bestFit="1" customWidth="1"/>
    <col min="11819" max="11822" width="5" style="22" customWidth="1"/>
    <col min="11823" max="11824" width="10.375" style="22" customWidth="1"/>
    <col min="11825" max="11826" width="12" style="22" bestFit="1" customWidth="1"/>
    <col min="11827" max="12025" width="5" style="22"/>
    <col min="12026" max="12041" width="3.375" style="22" customWidth="1"/>
    <col min="12042" max="12043" width="4.5" style="22" customWidth="1"/>
    <col min="12044" max="12044" width="8.375" style="22" customWidth="1"/>
    <col min="12045" max="12045" width="17.75" style="22" customWidth="1"/>
    <col min="12046" max="12046" width="6.875" style="22" customWidth="1"/>
    <col min="12047" max="12047" width="5.75" style="22" customWidth="1"/>
    <col min="12048" max="12048" width="6.75" style="22" customWidth="1"/>
    <col min="12049" max="12049" width="6" style="22" customWidth="1"/>
    <col min="12050" max="12050" width="0" style="22" hidden="1" customWidth="1"/>
    <col min="12051" max="12051" width="7.875" style="22" customWidth="1"/>
    <col min="12052" max="12052" width="0" style="22" hidden="1" customWidth="1"/>
    <col min="12053" max="12053" width="7.125" style="22" customWidth="1"/>
    <col min="12054" max="12054" width="0" style="22" hidden="1" customWidth="1"/>
    <col min="12055" max="12055" width="7.125" style="22" customWidth="1"/>
    <col min="12056" max="12056" width="0" style="22" hidden="1" customWidth="1"/>
    <col min="12057" max="12057" width="6.375" style="22" customWidth="1"/>
    <col min="12058" max="12058" width="13.75" style="22" customWidth="1"/>
    <col min="12059" max="12059" width="5.75" style="22" bestFit="1" customWidth="1"/>
    <col min="12060" max="12062" width="5.75" style="22" customWidth="1"/>
    <col min="12063" max="12063" width="5" style="22" customWidth="1"/>
    <col min="12064" max="12064" width="9.25" style="22" bestFit="1" customWidth="1"/>
    <col min="12065" max="12065" width="11.125" style="22" bestFit="1" customWidth="1"/>
    <col min="12066" max="12066" width="11.875" style="22" bestFit="1" customWidth="1"/>
    <col min="12067" max="12067" width="7.625" style="22" bestFit="1" customWidth="1"/>
    <col min="12068" max="12068" width="11.25" style="22" bestFit="1" customWidth="1"/>
    <col min="12069" max="12070" width="7.25" style="22" bestFit="1" customWidth="1"/>
    <col min="12071" max="12071" width="10.625" style="22" bestFit="1" customWidth="1"/>
    <col min="12072" max="12072" width="8.5" style="22" customWidth="1"/>
    <col min="12073" max="12073" width="17.75" style="22" bestFit="1" customWidth="1"/>
    <col min="12074" max="12074" width="6.875" style="22" bestFit="1" customWidth="1"/>
    <col min="12075" max="12078" width="5" style="22" customWidth="1"/>
    <col min="12079" max="12080" width="10.375" style="22" customWidth="1"/>
    <col min="12081" max="12082" width="12" style="22" bestFit="1" customWidth="1"/>
    <col min="12083" max="12281" width="5" style="22"/>
    <col min="12282" max="12297" width="3.375" style="22" customWidth="1"/>
    <col min="12298" max="12299" width="4.5" style="22" customWidth="1"/>
    <col min="12300" max="12300" width="8.375" style="22" customWidth="1"/>
    <col min="12301" max="12301" width="17.75" style="22" customWidth="1"/>
    <col min="12302" max="12302" width="6.875" style="22" customWidth="1"/>
    <col min="12303" max="12303" width="5.75" style="22" customWidth="1"/>
    <col min="12304" max="12304" width="6.75" style="22" customWidth="1"/>
    <col min="12305" max="12305" width="6" style="22" customWidth="1"/>
    <col min="12306" max="12306" width="0" style="22" hidden="1" customWidth="1"/>
    <col min="12307" max="12307" width="7.875" style="22" customWidth="1"/>
    <col min="12308" max="12308" width="0" style="22" hidden="1" customWidth="1"/>
    <col min="12309" max="12309" width="7.125" style="22" customWidth="1"/>
    <col min="12310" max="12310" width="0" style="22" hidden="1" customWidth="1"/>
    <col min="12311" max="12311" width="7.125" style="22" customWidth="1"/>
    <col min="12312" max="12312" width="0" style="22" hidden="1" customWidth="1"/>
    <col min="12313" max="12313" width="6.375" style="22" customWidth="1"/>
    <col min="12314" max="12314" width="13.75" style="22" customWidth="1"/>
    <col min="12315" max="12315" width="5.75" style="22" bestFit="1" customWidth="1"/>
    <col min="12316" max="12318" width="5.75" style="22" customWidth="1"/>
    <col min="12319" max="12319" width="5" style="22" customWidth="1"/>
    <col min="12320" max="12320" width="9.25" style="22" bestFit="1" customWidth="1"/>
    <col min="12321" max="12321" width="11.125" style="22" bestFit="1" customWidth="1"/>
    <col min="12322" max="12322" width="11.875" style="22" bestFit="1" customWidth="1"/>
    <col min="12323" max="12323" width="7.625" style="22" bestFit="1" customWidth="1"/>
    <col min="12324" max="12324" width="11.25" style="22" bestFit="1" customWidth="1"/>
    <col min="12325" max="12326" width="7.25" style="22" bestFit="1" customWidth="1"/>
    <col min="12327" max="12327" width="10.625" style="22" bestFit="1" customWidth="1"/>
    <col min="12328" max="12328" width="8.5" style="22" customWidth="1"/>
    <col min="12329" max="12329" width="17.75" style="22" bestFit="1" customWidth="1"/>
    <col min="12330" max="12330" width="6.875" style="22" bestFit="1" customWidth="1"/>
    <col min="12331" max="12334" width="5" style="22" customWidth="1"/>
    <col min="12335" max="12336" width="10.375" style="22" customWidth="1"/>
    <col min="12337" max="12338" width="12" style="22" bestFit="1" customWidth="1"/>
    <col min="12339" max="12537" width="5" style="22"/>
    <col min="12538" max="12553" width="3.375" style="22" customWidth="1"/>
    <col min="12554" max="12555" width="4.5" style="22" customWidth="1"/>
    <col min="12556" max="12556" width="8.375" style="22" customWidth="1"/>
    <col min="12557" max="12557" width="17.75" style="22" customWidth="1"/>
    <col min="12558" max="12558" width="6.875" style="22" customWidth="1"/>
    <col min="12559" max="12559" width="5.75" style="22" customWidth="1"/>
    <col min="12560" max="12560" width="6.75" style="22" customWidth="1"/>
    <col min="12561" max="12561" width="6" style="22" customWidth="1"/>
    <col min="12562" max="12562" width="0" style="22" hidden="1" customWidth="1"/>
    <col min="12563" max="12563" width="7.875" style="22" customWidth="1"/>
    <col min="12564" max="12564" width="0" style="22" hidden="1" customWidth="1"/>
    <col min="12565" max="12565" width="7.125" style="22" customWidth="1"/>
    <col min="12566" max="12566" width="0" style="22" hidden="1" customWidth="1"/>
    <col min="12567" max="12567" width="7.125" style="22" customWidth="1"/>
    <col min="12568" max="12568" width="0" style="22" hidden="1" customWidth="1"/>
    <col min="12569" max="12569" width="6.375" style="22" customWidth="1"/>
    <col min="12570" max="12570" width="13.75" style="22" customWidth="1"/>
    <col min="12571" max="12571" width="5.75" style="22" bestFit="1" customWidth="1"/>
    <col min="12572" max="12574" width="5.75" style="22" customWidth="1"/>
    <col min="12575" max="12575" width="5" style="22" customWidth="1"/>
    <col min="12576" max="12576" width="9.25" style="22" bestFit="1" customWidth="1"/>
    <col min="12577" max="12577" width="11.125" style="22" bestFit="1" customWidth="1"/>
    <col min="12578" max="12578" width="11.875" style="22" bestFit="1" customWidth="1"/>
    <col min="12579" max="12579" width="7.625" style="22" bestFit="1" customWidth="1"/>
    <col min="12580" max="12580" width="11.25" style="22" bestFit="1" customWidth="1"/>
    <col min="12581" max="12582" width="7.25" style="22" bestFit="1" customWidth="1"/>
    <col min="12583" max="12583" width="10.625" style="22" bestFit="1" customWidth="1"/>
    <col min="12584" max="12584" width="8.5" style="22" customWidth="1"/>
    <col min="12585" max="12585" width="17.75" style="22" bestFit="1" customWidth="1"/>
    <col min="12586" max="12586" width="6.875" style="22" bestFit="1" customWidth="1"/>
    <col min="12587" max="12590" width="5" style="22" customWidth="1"/>
    <col min="12591" max="12592" width="10.375" style="22" customWidth="1"/>
    <col min="12593" max="12594" width="12" style="22" bestFit="1" customWidth="1"/>
    <col min="12595" max="12793" width="5" style="22"/>
    <col min="12794" max="12809" width="3.375" style="22" customWidth="1"/>
    <col min="12810" max="12811" width="4.5" style="22" customWidth="1"/>
    <col min="12812" max="12812" width="8.375" style="22" customWidth="1"/>
    <col min="12813" max="12813" width="17.75" style="22" customWidth="1"/>
    <col min="12814" max="12814" width="6.875" style="22" customWidth="1"/>
    <col min="12815" max="12815" width="5.75" style="22" customWidth="1"/>
    <col min="12816" max="12816" width="6.75" style="22" customWidth="1"/>
    <col min="12817" max="12817" width="6" style="22" customWidth="1"/>
    <col min="12818" max="12818" width="0" style="22" hidden="1" customWidth="1"/>
    <col min="12819" max="12819" width="7.875" style="22" customWidth="1"/>
    <col min="12820" max="12820" width="0" style="22" hidden="1" customWidth="1"/>
    <col min="12821" max="12821" width="7.125" style="22" customWidth="1"/>
    <col min="12822" max="12822" width="0" style="22" hidden="1" customWidth="1"/>
    <col min="12823" max="12823" width="7.125" style="22" customWidth="1"/>
    <col min="12824" max="12824" width="0" style="22" hidden="1" customWidth="1"/>
    <col min="12825" max="12825" width="6.375" style="22" customWidth="1"/>
    <col min="12826" max="12826" width="13.75" style="22" customWidth="1"/>
    <col min="12827" max="12827" width="5.75" style="22" bestFit="1" customWidth="1"/>
    <col min="12828" max="12830" width="5.75" style="22" customWidth="1"/>
    <col min="12831" max="12831" width="5" style="22" customWidth="1"/>
    <col min="12832" max="12832" width="9.25" style="22" bestFit="1" customWidth="1"/>
    <col min="12833" max="12833" width="11.125" style="22" bestFit="1" customWidth="1"/>
    <col min="12834" max="12834" width="11.875" style="22" bestFit="1" customWidth="1"/>
    <col min="12835" max="12835" width="7.625" style="22" bestFit="1" customWidth="1"/>
    <col min="12836" max="12836" width="11.25" style="22" bestFit="1" customWidth="1"/>
    <col min="12837" max="12838" width="7.25" style="22" bestFit="1" customWidth="1"/>
    <col min="12839" max="12839" width="10.625" style="22" bestFit="1" customWidth="1"/>
    <col min="12840" max="12840" width="8.5" style="22" customWidth="1"/>
    <col min="12841" max="12841" width="17.75" style="22" bestFit="1" customWidth="1"/>
    <col min="12842" max="12842" width="6.875" style="22" bestFit="1" customWidth="1"/>
    <col min="12843" max="12846" width="5" style="22" customWidth="1"/>
    <col min="12847" max="12848" width="10.375" style="22" customWidth="1"/>
    <col min="12849" max="12850" width="12" style="22" bestFit="1" customWidth="1"/>
    <col min="12851" max="13049" width="5" style="22"/>
    <col min="13050" max="13065" width="3.375" style="22" customWidth="1"/>
    <col min="13066" max="13067" width="4.5" style="22" customWidth="1"/>
    <col min="13068" max="13068" width="8.375" style="22" customWidth="1"/>
    <col min="13069" max="13069" width="17.75" style="22" customWidth="1"/>
    <col min="13070" max="13070" width="6.875" style="22" customWidth="1"/>
    <col min="13071" max="13071" width="5.75" style="22" customWidth="1"/>
    <col min="13072" max="13072" width="6.75" style="22" customWidth="1"/>
    <col min="13073" max="13073" width="6" style="22" customWidth="1"/>
    <col min="13074" max="13074" width="0" style="22" hidden="1" customWidth="1"/>
    <col min="13075" max="13075" width="7.875" style="22" customWidth="1"/>
    <col min="13076" max="13076" width="0" style="22" hidden="1" customWidth="1"/>
    <col min="13077" max="13077" width="7.125" style="22" customWidth="1"/>
    <col min="13078" max="13078" width="0" style="22" hidden="1" customWidth="1"/>
    <col min="13079" max="13079" width="7.125" style="22" customWidth="1"/>
    <col min="13080" max="13080" width="0" style="22" hidden="1" customWidth="1"/>
    <col min="13081" max="13081" width="6.375" style="22" customWidth="1"/>
    <col min="13082" max="13082" width="13.75" style="22" customWidth="1"/>
    <col min="13083" max="13083" width="5.75" style="22" bestFit="1" customWidth="1"/>
    <col min="13084" max="13086" width="5.75" style="22" customWidth="1"/>
    <col min="13087" max="13087" width="5" style="22" customWidth="1"/>
    <col min="13088" max="13088" width="9.25" style="22" bestFit="1" customWidth="1"/>
    <col min="13089" max="13089" width="11.125" style="22" bestFit="1" customWidth="1"/>
    <col min="13090" max="13090" width="11.875" style="22" bestFit="1" customWidth="1"/>
    <col min="13091" max="13091" width="7.625" style="22" bestFit="1" customWidth="1"/>
    <col min="13092" max="13092" width="11.25" style="22" bestFit="1" customWidth="1"/>
    <col min="13093" max="13094" width="7.25" style="22" bestFit="1" customWidth="1"/>
    <col min="13095" max="13095" width="10.625" style="22" bestFit="1" customWidth="1"/>
    <col min="13096" max="13096" width="8.5" style="22" customWidth="1"/>
    <col min="13097" max="13097" width="17.75" style="22" bestFit="1" customWidth="1"/>
    <col min="13098" max="13098" width="6.875" style="22" bestFit="1" customWidth="1"/>
    <col min="13099" max="13102" width="5" style="22" customWidth="1"/>
    <col min="13103" max="13104" width="10.375" style="22" customWidth="1"/>
    <col min="13105" max="13106" width="12" style="22" bestFit="1" customWidth="1"/>
    <col min="13107" max="13305" width="5" style="22"/>
    <col min="13306" max="13321" width="3.375" style="22" customWidth="1"/>
    <col min="13322" max="13323" width="4.5" style="22" customWidth="1"/>
    <col min="13324" max="13324" width="8.375" style="22" customWidth="1"/>
    <col min="13325" max="13325" width="17.75" style="22" customWidth="1"/>
    <col min="13326" max="13326" width="6.875" style="22" customWidth="1"/>
    <col min="13327" max="13327" width="5.75" style="22" customWidth="1"/>
    <col min="13328" max="13328" width="6.75" style="22" customWidth="1"/>
    <col min="13329" max="13329" width="6" style="22" customWidth="1"/>
    <col min="13330" max="13330" width="0" style="22" hidden="1" customWidth="1"/>
    <col min="13331" max="13331" width="7.875" style="22" customWidth="1"/>
    <col min="13332" max="13332" width="0" style="22" hidden="1" customWidth="1"/>
    <col min="13333" max="13333" width="7.125" style="22" customWidth="1"/>
    <col min="13334" max="13334" width="0" style="22" hidden="1" customWidth="1"/>
    <col min="13335" max="13335" width="7.125" style="22" customWidth="1"/>
    <col min="13336" max="13336" width="0" style="22" hidden="1" customWidth="1"/>
    <col min="13337" max="13337" width="6.375" style="22" customWidth="1"/>
    <col min="13338" max="13338" width="13.75" style="22" customWidth="1"/>
    <col min="13339" max="13339" width="5.75" style="22" bestFit="1" customWidth="1"/>
    <col min="13340" max="13342" width="5.75" style="22" customWidth="1"/>
    <col min="13343" max="13343" width="5" style="22" customWidth="1"/>
    <col min="13344" max="13344" width="9.25" style="22" bestFit="1" customWidth="1"/>
    <col min="13345" max="13345" width="11.125" style="22" bestFit="1" customWidth="1"/>
    <col min="13346" max="13346" width="11.875" style="22" bestFit="1" customWidth="1"/>
    <col min="13347" max="13347" width="7.625" style="22" bestFit="1" customWidth="1"/>
    <col min="13348" max="13348" width="11.25" style="22" bestFit="1" customWidth="1"/>
    <col min="13349" max="13350" width="7.25" style="22" bestFit="1" customWidth="1"/>
    <col min="13351" max="13351" width="10.625" style="22" bestFit="1" customWidth="1"/>
    <col min="13352" max="13352" width="8.5" style="22" customWidth="1"/>
    <col min="13353" max="13353" width="17.75" style="22" bestFit="1" customWidth="1"/>
    <col min="13354" max="13354" width="6.875" style="22" bestFit="1" customWidth="1"/>
    <col min="13355" max="13358" width="5" style="22" customWidth="1"/>
    <col min="13359" max="13360" width="10.375" style="22" customWidth="1"/>
    <col min="13361" max="13362" width="12" style="22" bestFit="1" customWidth="1"/>
    <col min="13363" max="13561" width="5" style="22"/>
    <col min="13562" max="13577" width="3.375" style="22" customWidth="1"/>
    <col min="13578" max="13579" width="4.5" style="22" customWidth="1"/>
    <col min="13580" max="13580" width="8.375" style="22" customWidth="1"/>
    <col min="13581" max="13581" width="17.75" style="22" customWidth="1"/>
    <col min="13582" max="13582" width="6.875" style="22" customWidth="1"/>
    <col min="13583" max="13583" width="5.75" style="22" customWidth="1"/>
    <col min="13584" max="13584" width="6.75" style="22" customWidth="1"/>
    <col min="13585" max="13585" width="6" style="22" customWidth="1"/>
    <col min="13586" max="13586" width="0" style="22" hidden="1" customWidth="1"/>
    <col min="13587" max="13587" width="7.875" style="22" customWidth="1"/>
    <col min="13588" max="13588" width="0" style="22" hidden="1" customWidth="1"/>
    <col min="13589" max="13589" width="7.125" style="22" customWidth="1"/>
    <col min="13590" max="13590" width="0" style="22" hidden="1" customWidth="1"/>
    <col min="13591" max="13591" width="7.125" style="22" customWidth="1"/>
    <col min="13592" max="13592" width="0" style="22" hidden="1" customWidth="1"/>
    <col min="13593" max="13593" width="6.375" style="22" customWidth="1"/>
    <col min="13594" max="13594" width="13.75" style="22" customWidth="1"/>
    <col min="13595" max="13595" width="5.75" style="22" bestFit="1" customWidth="1"/>
    <col min="13596" max="13598" width="5.75" style="22" customWidth="1"/>
    <col min="13599" max="13599" width="5" style="22" customWidth="1"/>
    <col min="13600" max="13600" width="9.25" style="22" bestFit="1" customWidth="1"/>
    <col min="13601" max="13601" width="11.125" style="22" bestFit="1" customWidth="1"/>
    <col min="13602" max="13602" width="11.875" style="22" bestFit="1" customWidth="1"/>
    <col min="13603" max="13603" width="7.625" style="22" bestFit="1" customWidth="1"/>
    <col min="13604" max="13604" width="11.25" style="22" bestFit="1" customWidth="1"/>
    <col min="13605" max="13606" width="7.25" style="22" bestFit="1" customWidth="1"/>
    <col min="13607" max="13607" width="10.625" style="22" bestFit="1" customWidth="1"/>
    <col min="13608" max="13608" width="8.5" style="22" customWidth="1"/>
    <col min="13609" max="13609" width="17.75" style="22" bestFit="1" customWidth="1"/>
    <col min="13610" max="13610" width="6.875" style="22" bestFit="1" customWidth="1"/>
    <col min="13611" max="13614" width="5" style="22" customWidth="1"/>
    <col min="13615" max="13616" width="10.375" style="22" customWidth="1"/>
    <col min="13617" max="13618" width="12" style="22" bestFit="1" customWidth="1"/>
    <col min="13619" max="13817" width="5" style="22"/>
    <col min="13818" max="13833" width="3.375" style="22" customWidth="1"/>
    <col min="13834" max="13835" width="4.5" style="22" customWidth="1"/>
    <col min="13836" max="13836" width="8.375" style="22" customWidth="1"/>
    <col min="13837" max="13837" width="17.75" style="22" customWidth="1"/>
    <col min="13838" max="13838" width="6.875" style="22" customWidth="1"/>
    <col min="13839" max="13839" width="5.75" style="22" customWidth="1"/>
    <col min="13840" max="13840" width="6.75" style="22" customWidth="1"/>
    <col min="13841" max="13841" width="6" style="22" customWidth="1"/>
    <col min="13842" max="13842" width="0" style="22" hidden="1" customWidth="1"/>
    <col min="13843" max="13843" width="7.875" style="22" customWidth="1"/>
    <col min="13844" max="13844" width="0" style="22" hidden="1" customWidth="1"/>
    <col min="13845" max="13845" width="7.125" style="22" customWidth="1"/>
    <col min="13846" max="13846" width="0" style="22" hidden="1" customWidth="1"/>
    <col min="13847" max="13847" width="7.125" style="22" customWidth="1"/>
    <col min="13848" max="13848" width="0" style="22" hidden="1" customWidth="1"/>
    <col min="13849" max="13849" width="6.375" style="22" customWidth="1"/>
    <col min="13850" max="13850" width="13.75" style="22" customWidth="1"/>
    <col min="13851" max="13851" width="5.75" style="22" bestFit="1" customWidth="1"/>
    <col min="13852" max="13854" width="5.75" style="22" customWidth="1"/>
    <col min="13855" max="13855" width="5" style="22" customWidth="1"/>
    <col min="13856" max="13856" width="9.25" style="22" bestFit="1" customWidth="1"/>
    <col min="13857" max="13857" width="11.125" style="22" bestFit="1" customWidth="1"/>
    <col min="13858" max="13858" width="11.875" style="22" bestFit="1" customWidth="1"/>
    <col min="13859" max="13859" width="7.625" style="22" bestFit="1" customWidth="1"/>
    <col min="13860" max="13860" width="11.25" style="22" bestFit="1" customWidth="1"/>
    <col min="13861" max="13862" width="7.25" style="22" bestFit="1" customWidth="1"/>
    <col min="13863" max="13863" width="10.625" style="22" bestFit="1" customWidth="1"/>
    <col min="13864" max="13864" width="8.5" style="22" customWidth="1"/>
    <col min="13865" max="13865" width="17.75" style="22" bestFit="1" customWidth="1"/>
    <col min="13866" max="13866" width="6.875" style="22" bestFit="1" customWidth="1"/>
    <col min="13867" max="13870" width="5" style="22" customWidth="1"/>
    <col min="13871" max="13872" width="10.375" style="22" customWidth="1"/>
    <col min="13873" max="13874" width="12" style="22" bestFit="1" customWidth="1"/>
    <col min="13875" max="14073" width="5" style="22"/>
    <col min="14074" max="14089" width="3.375" style="22" customWidth="1"/>
    <col min="14090" max="14091" width="4.5" style="22" customWidth="1"/>
    <col min="14092" max="14092" width="8.375" style="22" customWidth="1"/>
    <col min="14093" max="14093" width="17.75" style="22" customWidth="1"/>
    <col min="14094" max="14094" width="6.875" style="22" customWidth="1"/>
    <col min="14095" max="14095" width="5.75" style="22" customWidth="1"/>
    <col min="14096" max="14096" width="6.75" style="22" customWidth="1"/>
    <col min="14097" max="14097" width="6" style="22" customWidth="1"/>
    <col min="14098" max="14098" width="0" style="22" hidden="1" customWidth="1"/>
    <col min="14099" max="14099" width="7.875" style="22" customWidth="1"/>
    <col min="14100" max="14100" width="0" style="22" hidden="1" customWidth="1"/>
    <col min="14101" max="14101" width="7.125" style="22" customWidth="1"/>
    <col min="14102" max="14102" width="0" style="22" hidden="1" customWidth="1"/>
    <col min="14103" max="14103" width="7.125" style="22" customWidth="1"/>
    <col min="14104" max="14104" width="0" style="22" hidden="1" customWidth="1"/>
    <col min="14105" max="14105" width="6.375" style="22" customWidth="1"/>
    <col min="14106" max="14106" width="13.75" style="22" customWidth="1"/>
    <col min="14107" max="14107" width="5.75" style="22" bestFit="1" customWidth="1"/>
    <col min="14108" max="14110" width="5.75" style="22" customWidth="1"/>
    <col min="14111" max="14111" width="5" style="22" customWidth="1"/>
    <col min="14112" max="14112" width="9.25" style="22" bestFit="1" customWidth="1"/>
    <col min="14113" max="14113" width="11.125" style="22" bestFit="1" customWidth="1"/>
    <col min="14114" max="14114" width="11.875" style="22" bestFit="1" customWidth="1"/>
    <col min="14115" max="14115" width="7.625" style="22" bestFit="1" customWidth="1"/>
    <col min="14116" max="14116" width="11.25" style="22" bestFit="1" customWidth="1"/>
    <col min="14117" max="14118" width="7.25" style="22" bestFit="1" customWidth="1"/>
    <col min="14119" max="14119" width="10.625" style="22" bestFit="1" customWidth="1"/>
    <col min="14120" max="14120" width="8.5" style="22" customWidth="1"/>
    <col min="14121" max="14121" width="17.75" style="22" bestFit="1" customWidth="1"/>
    <col min="14122" max="14122" width="6.875" style="22" bestFit="1" customWidth="1"/>
    <col min="14123" max="14126" width="5" style="22" customWidth="1"/>
    <col min="14127" max="14128" width="10.375" style="22" customWidth="1"/>
    <col min="14129" max="14130" width="12" style="22" bestFit="1" customWidth="1"/>
    <col min="14131" max="14329" width="5" style="22"/>
    <col min="14330" max="14345" width="3.375" style="22" customWidth="1"/>
    <col min="14346" max="14347" width="4.5" style="22" customWidth="1"/>
    <col min="14348" max="14348" width="8.375" style="22" customWidth="1"/>
    <col min="14349" max="14349" width="17.75" style="22" customWidth="1"/>
    <col min="14350" max="14350" width="6.875" style="22" customWidth="1"/>
    <col min="14351" max="14351" width="5.75" style="22" customWidth="1"/>
    <col min="14352" max="14352" width="6.75" style="22" customWidth="1"/>
    <col min="14353" max="14353" width="6" style="22" customWidth="1"/>
    <col min="14354" max="14354" width="0" style="22" hidden="1" customWidth="1"/>
    <col min="14355" max="14355" width="7.875" style="22" customWidth="1"/>
    <col min="14356" max="14356" width="0" style="22" hidden="1" customWidth="1"/>
    <col min="14357" max="14357" width="7.125" style="22" customWidth="1"/>
    <col min="14358" max="14358" width="0" style="22" hidden="1" customWidth="1"/>
    <col min="14359" max="14359" width="7.125" style="22" customWidth="1"/>
    <col min="14360" max="14360" width="0" style="22" hidden="1" customWidth="1"/>
    <col min="14361" max="14361" width="6.375" style="22" customWidth="1"/>
    <col min="14362" max="14362" width="13.75" style="22" customWidth="1"/>
    <col min="14363" max="14363" width="5.75" style="22" bestFit="1" customWidth="1"/>
    <col min="14364" max="14366" width="5.75" style="22" customWidth="1"/>
    <col min="14367" max="14367" width="5" style="22" customWidth="1"/>
    <col min="14368" max="14368" width="9.25" style="22" bestFit="1" customWidth="1"/>
    <col min="14369" max="14369" width="11.125" style="22" bestFit="1" customWidth="1"/>
    <col min="14370" max="14370" width="11.875" style="22" bestFit="1" customWidth="1"/>
    <col min="14371" max="14371" width="7.625" style="22" bestFit="1" customWidth="1"/>
    <col min="14372" max="14372" width="11.25" style="22" bestFit="1" customWidth="1"/>
    <col min="14373" max="14374" width="7.25" style="22" bestFit="1" customWidth="1"/>
    <col min="14375" max="14375" width="10.625" style="22" bestFit="1" customWidth="1"/>
    <col min="14376" max="14376" width="8.5" style="22" customWidth="1"/>
    <col min="14377" max="14377" width="17.75" style="22" bestFit="1" customWidth="1"/>
    <col min="14378" max="14378" width="6.875" style="22" bestFit="1" customWidth="1"/>
    <col min="14379" max="14382" width="5" style="22" customWidth="1"/>
    <col min="14383" max="14384" width="10.375" style="22" customWidth="1"/>
    <col min="14385" max="14386" width="12" style="22" bestFit="1" customWidth="1"/>
    <col min="14387" max="14585" width="5" style="22"/>
    <col min="14586" max="14601" width="3.375" style="22" customWidth="1"/>
    <col min="14602" max="14603" width="4.5" style="22" customWidth="1"/>
    <col min="14604" max="14604" width="8.375" style="22" customWidth="1"/>
    <col min="14605" max="14605" width="17.75" style="22" customWidth="1"/>
    <col min="14606" max="14606" width="6.875" style="22" customWidth="1"/>
    <col min="14607" max="14607" width="5.75" style="22" customWidth="1"/>
    <col min="14608" max="14608" width="6.75" style="22" customWidth="1"/>
    <col min="14609" max="14609" width="6" style="22" customWidth="1"/>
    <col min="14610" max="14610" width="0" style="22" hidden="1" customWidth="1"/>
    <col min="14611" max="14611" width="7.875" style="22" customWidth="1"/>
    <col min="14612" max="14612" width="0" style="22" hidden="1" customWidth="1"/>
    <col min="14613" max="14613" width="7.125" style="22" customWidth="1"/>
    <col min="14614" max="14614" width="0" style="22" hidden="1" customWidth="1"/>
    <col min="14615" max="14615" width="7.125" style="22" customWidth="1"/>
    <col min="14616" max="14616" width="0" style="22" hidden="1" customWidth="1"/>
    <col min="14617" max="14617" width="6.375" style="22" customWidth="1"/>
    <col min="14618" max="14618" width="13.75" style="22" customWidth="1"/>
    <col min="14619" max="14619" width="5.75" style="22" bestFit="1" customWidth="1"/>
    <col min="14620" max="14622" width="5.75" style="22" customWidth="1"/>
    <col min="14623" max="14623" width="5" style="22" customWidth="1"/>
    <col min="14624" max="14624" width="9.25" style="22" bestFit="1" customWidth="1"/>
    <col min="14625" max="14625" width="11.125" style="22" bestFit="1" customWidth="1"/>
    <col min="14626" max="14626" width="11.875" style="22" bestFit="1" customWidth="1"/>
    <col min="14627" max="14627" width="7.625" style="22" bestFit="1" customWidth="1"/>
    <col min="14628" max="14628" width="11.25" style="22" bestFit="1" customWidth="1"/>
    <col min="14629" max="14630" width="7.25" style="22" bestFit="1" customWidth="1"/>
    <col min="14631" max="14631" width="10.625" style="22" bestFit="1" customWidth="1"/>
    <col min="14632" max="14632" width="8.5" style="22" customWidth="1"/>
    <col min="14633" max="14633" width="17.75" style="22" bestFit="1" customWidth="1"/>
    <col min="14634" max="14634" width="6.875" style="22" bestFit="1" customWidth="1"/>
    <col min="14635" max="14638" width="5" style="22" customWidth="1"/>
    <col min="14639" max="14640" width="10.375" style="22" customWidth="1"/>
    <col min="14641" max="14642" width="12" style="22" bestFit="1" customWidth="1"/>
    <col min="14643" max="14841" width="5" style="22"/>
    <col min="14842" max="14857" width="3.375" style="22" customWidth="1"/>
    <col min="14858" max="14859" width="4.5" style="22" customWidth="1"/>
    <col min="14860" max="14860" width="8.375" style="22" customWidth="1"/>
    <col min="14861" max="14861" width="17.75" style="22" customWidth="1"/>
    <col min="14862" max="14862" width="6.875" style="22" customWidth="1"/>
    <col min="14863" max="14863" width="5.75" style="22" customWidth="1"/>
    <col min="14864" max="14864" width="6.75" style="22" customWidth="1"/>
    <col min="14865" max="14865" width="6" style="22" customWidth="1"/>
    <col min="14866" max="14866" width="0" style="22" hidden="1" customWidth="1"/>
    <col min="14867" max="14867" width="7.875" style="22" customWidth="1"/>
    <col min="14868" max="14868" width="0" style="22" hidden="1" customWidth="1"/>
    <col min="14869" max="14869" width="7.125" style="22" customWidth="1"/>
    <col min="14870" max="14870" width="0" style="22" hidden="1" customWidth="1"/>
    <col min="14871" max="14871" width="7.125" style="22" customWidth="1"/>
    <col min="14872" max="14872" width="0" style="22" hidden="1" customWidth="1"/>
    <col min="14873" max="14873" width="6.375" style="22" customWidth="1"/>
    <col min="14874" max="14874" width="13.75" style="22" customWidth="1"/>
    <col min="14875" max="14875" width="5.75" style="22" bestFit="1" customWidth="1"/>
    <col min="14876" max="14878" width="5.75" style="22" customWidth="1"/>
    <col min="14879" max="14879" width="5" style="22" customWidth="1"/>
    <col min="14880" max="14880" width="9.25" style="22" bestFit="1" customWidth="1"/>
    <col min="14881" max="14881" width="11.125" style="22" bestFit="1" customWidth="1"/>
    <col min="14882" max="14882" width="11.875" style="22" bestFit="1" customWidth="1"/>
    <col min="14883" max="14883" width="7.625" style="22" bestFit="1" customWidth="1"/>
    <col min="14884" max="14884" width="11.25" style="22" bestFit="1" customWidth="1"/>
    <col min="14885" max="14886" width="7.25" style="22" bestFit="1" customWidth="1"/>
    <col min="14887" max="14887" width="10.625" style="22" bestFit="1" customWidth="1"/>
    <col min="14888" max="14888" width="8.5" style="22" customWidth="1"/>
    <col min="14889" max="14889" width="17.75" style="22" bestFit="1" customWidth="1"/>
    <col min="14890" max="14890" width="6.875" style="22" bestFit="1" customWidth="1"/>
    <col min="14891" max="14894" width="5" style="22" customWidth="1"/>
    <col min="14895" max="14896" width="10.375" style="22" customWidth="1"/>
    <col min="14897" max="14898" width="12" style="22" bestFit="1" customWidth="1"/>
    <col min="14899" max="15097" width="5" style="22"/>
    <col min="15098" max="15113" width="3.375" style="22" customWidth="1"/>
    <col min="15114" max="15115" width="4.5" style="22" customWidth="1"/>
    <col min="15116" max="15116" width="8.375" style="22" customWidth="1"/>
    <col min="15117" max="15117" width="17.75" style="22" customWidth="1"/>
    <col min="15118" max="15118" width="6.875" style="22" customWidth="1"/>
    <col min="15119" max="15119" width="5.75" style="22" customWidth="1"/>
    <col min="15120" max="15120" width="6.75" style="22" customWidth="1"/>
    <col min="15121" max="15121" width="6" style="22" customWidth="1"/>
    <col min="15122" max="15122" width="0" style="22" hidden="1" customWidth="1"/>
    <col min="15123" max="15123" width="7.875" style="22" customWidth="1"/>
    <col min="15124" max="15124" width="0" style="22" hidden="1" customWidth="1"/>
    <col min="15125" max="15125" width="7.125" style="22" customWidth="1"/>
    <col min="15126" max="15126" width="0" style="22" hidden="1" customWidth="1"/>
    <col min="15127" max="15127" width="7.125" style="22" customWidth="1"/>
    <col min="15128" max="15128" width="0" style="22" hidden="1" customWidth="1"/>
    <col min="15129" max="15129" width="6.375" style="22" customWidth="1"/>
    <col min="15130" max="15130" width="13.75" style="22" customWidth="1"/>
    <col min="15131" max="15131" width="5.75" style="22" bestFit="1" customWidth="1"/>
    <col min="15132" max="15134" width="5.75" style="22" customWidth="1"/>
    <col min="15135" max="15135" width="5" style="22" customWidth="1"/>
    <col min="15136" max="15136" width="9.25" style="22" bestFit="1" customWidth="1"/>
    <col min="15137" max="15137" width="11.125" style="22" bestFit="1" customWidth="1"/>
    <col min="15138" max="15138" width="11.875" style="22" bestFit="1" customWidth="1"/>
    <col min="15139" max="15139" width="7.625" style="22" bestFit="1" customWidth="1"/>
    <col min="15140" max="15140" width="11.25" style="22" bestFit="1" customWidth="1"/>
    <col min="15141" max="15142" width="7.25" style="22" bestFit="1" customWidth="1"/>
    <col min="15143" max="15143" width="10.625" style="22" bestFit="1" customWidth="1"/>
    <col min="15144" max="15144" width="8.5" style="22" customWidth="1"/>
    <col min="15145" max="15145" width="17.75" style="22" bestFit="1" customWidth="1"/>
    <col min="15146" max="15146" width="6.875" style="22" bestFit="1" customWidth="1"/>
    <col min="15147" max="15150" width="5" style="22" customWidth="1"/>
    <col min="15151" max="15152" width="10.375" style="22" customWidth="1"/>
    <col min="15153" max="15154" width="12" style="22" bestFit="1" customWidth="1"/>
    <col min="15155" max="15353" width="5" style="22"/>
    <col min="15354" max="15369" width="3.375" style="22" customWidth="1"/>
    <col min="15370" max="15371" width="4.5" style="22" customWidth="1"/>
    <col min="15372" max="15372" width="8.375" style="22" customWidth="1"/>
    <col min="15373" max="15373" width="17.75" style="22" customWidth="1"/>
    <col min="15374" max="15374" width="6.875" style="22" customWidth="1"/>
    <col min="15375" max="15375" width="5.75" style="22" customWidth="1"/>
    <col min="15376" max="15376" width="6.75" style="22" customWidth="1"/>
    <col min="15377" max="15377" width="6" style="22" customWidth="1"/>
    <col min="15378" max="15378" width="0" style="22" hidden="1" customWidth="1"/>
    <col min="15379" max="15379" width="7.875" style="22" customWidth="1"/>
    <col min="15380" max="15380" width="0" style="22" hidden="1" customWidth="1"/>
    <col min="15381" max="15381" width="7.125" style="22" customWidth="1"/>
    <col min="15382" max="15382" width="0" style="22" hidden="1" customWidth="1"/>
    <col min="15383" max="15383" width="7.125" style="22" customWidth="1"/>
    <col min="15384" max="15384" width="0" style="22" hidden="1" customWidth="1"/>
    <col min="15385" max="15385" width="6.375" style="22" customWidth="1"/>
    <col min="15386" max="15386" width="13.75" style="22" customWidth="1"/>
    <col min="15387" max="15387" width="5.75" style="22" bestFit="1" customWidth="1"/>
    <col min="15388" max="15390" width="5.75" style="22" customWidth="1"/>
    <col min="15391" max="15391" width="5" style="22" customWidth="1"/>
    <col min="15392" max="15392" width="9.25" style="22" bestFit="1" customWidth="1"/>
    <col min="15393" max="15393" width="11.125" style="22" bestFit="1" customWidth="1"/>
    <col min="15394" max="15394" width="11.875" style="22" bestFit="1" customWidth="1"/>
    <col min="15395" max="15395" width="7.625" style="22" bestFit="1" customWidth="1"/>
    <col min="15396" max="15396" width="11.25" style="22" bestFit="1" customWidth="1"/>
    <col min="15397" max="15398" width="7.25" style="22" bestFit="1" customWidth="1"/>
    <col min="15399" max="15399" width="10.625" style="22" bestFit="1" customWidth="1"/>
    <col min="15400" max="15400" width="8.5" style="22" customWidth="1"/>
    <col min="15401" max="15401" width="17.75" style="22" bestFit="1" customWidth="1"/>
    <col min="15402" max="15402" width="6.875" style="22" bestFit="1" customWidth="1"/>
    <col min="15403" max="15406" width="5" style="22" customWidth="1"/>
    <col min="15407" max="15408" width="10.375" style="22" customWidth="1"/>
    <col min="15409" max="15410" width="12" style="22" bestFit="1" customWidth="1"/>
    <col min="15411" max="15609" width="5" style="22"/>
    <col min="15610" max="15625" width="3.375" style="22" customWidth="1"/>
    <col min="15626" max="15627" width="4.5" style="22" customWidth="1"/>
    <col min="15628" max="15628" width="8.375" style="22" customWidth="1"/>
    <col min="15629" max="15629" width="17.75" style="22" customWidth="1"/>
    <col min="15630" max="15630" width="6.875" style="22" customWidth="1"/>
    <col min="15631" max="15631" width="5.75" style="22" customWidth="1"/>
    <col min="15632" max="15632" width="6.75" style="22" customWidth="1"/>
    <col min="15633" max="15633" width="6" style="22" customWidth="1"/>
    <col min="15634" max="15634" width="0" style="22" hidden="1" customWidth="1"/>
    <col min="15635" max="15635" width="7.875" style="22" customWidth="1"/>
    <col min="15636" max="15636" width="0" style="22" hidden="1" customWidth="1"/>
    <col min="15637" max="15637" width="7.125" style="22" customWidth="1"/>
    <col min="15638" max="15638" width="0" style="22" hidden="1" customWidth="1"/>
    <col min="15639" max="15639" width="7.125" style="22" customWidth="1"/>
    <col min="15640" max="15640" width="0" style="22" hidden="1" customWidth="1"/>
    <col min="15641" max="15641" width="6.375" style="22" customWidth="1"/>
    <col min="15642" max="15642" width="13.75" style="22" customWidth="1"/>
    <col min="15643" max="15643" width="5.75" style="22" bestFit="1" customWidth="1"/>
    <col min="15644" max="15646" width="5.75" style="22" customWidth="1"/>
    <col min="15647" max="15647" width="5" style="22" customWidth="1"/>
    <col min="15648" max="15648" width="9.25" style="22" bestFit="1" customWidth="1"/>
    <col min="15649" max="15649" width="11.125" style="22" bestFit="1" customWidth="1"/>
    <col min="15650" max="15650" width="11.875" style="22" bestFit="1" customWidth="1"/>
    <col min="15651" max="15651" width="7.625" style="22" bestFit="1" customWidth="1"/>
    <col min="15652" max="15652" width="11.25" style="22" bestFit="1" customWidth="1"/>
    <col min="15653" max="15654" width="7.25" style="22" bestFit="1" customWidth="1"/>
    <col min="15655" max="15655" width="10.625" style="22" bestFit="1" customWidth="1"/>
    <col min="15656" max="15656" width="8.5" style="22" customWidth="1"/>
    <col min="15657" max="15657" width="17.75" style="22" bestFit="1" customWidth="1"/>
    <col min="15658" max="15658" width="6.875" style="22" bestFit="1" customWidth="1"/>
    <col min="15659" max="15662" width="5" style="22" customWidth="1"/>
    <col min="15663" max="15664" width="10.375" style="22" customWidth="1"/>
    <col min="15665" max="15666" width="12" style="22" bestFit="1" customWidth="1"/>
    <col min="15667" max="15865" width="5" style="22"/>
    <col min="15866" max="15881" width="3.375" style="22" customWidth="1"/>
    <col min="15882" max="15883" width="4.5" style="22" customWidth="1"/>
    <col min="15884" max="15884" width="8.375" style="22" customWidth="1"/>
    <col min="15885" max="15885" width="17.75" style="22" customWidth="1"/>
    <col min="15886" max="15886" width="6.875" style="22" customWidth="1"/>
    <col min="15887" max="15887" width="5.75" style="22" customWidth="1"/>
    <col min="15888" max="15888" width="6.75" style="22" customWidth="1"/>
    <col min="15889" max="15889" width="6" style="22" customWidth="1"/>
    <col min="15890" max="15890" width="0" style="22" hidden="1" customWidth="1"/>
    <col min="15891" max="15891" width="7.875" style="22" customWidth="1"/>
    <col min="15892" max="15892" width="0" style="22" hidden="1" customWidth="1"/>
    <col min="15893" max="15893" width="7.125" style="22" customWidth="1"/>
    <col min="15894" max="15894" width="0" style="22" hidden="1" customWidth="1"/>
    <col min="15895" max="15895" width="7.125" style="22" customWidth="1"/>
    <col min="15896" max="15896" width="0" style="22" hidden="1" customWidth="1"/>
    <col min="15897" max="15897" width="6.375" style="22" customWidth="1"/>
    <col min="15898" max="15898" width="13.75" style="22" customWidth="1"/>
    <col min="15899" max="15899" width="5.75" style="22" bestFit="1" customWidth="1"/>
    <col min="15900" max="15902" width="5.75" style="22" customWidth="1"/>
    <col min="15903" max="15903" width="5" style="22" customWidth="1"/>
    <col min="15904" max="15904" width="9.25" style="22" bestFit="1" customWidth="1"/>
    <col min="15905" max="15905" width="11.125" style="22" bestFit="1" customWidth="1"/>
    <col min="15906" max="15906" width="11.875" style="22" bestFit="1" customWidth="1"/>
    <col min="15907" max="15907" width="7.625" style="22" bestFit="1" customWidth="1"/>
    <col min="15908" max="15908" width="11.25" style="22" bestFit="1" customWidth="1"/>
    <col min="15909" max="15910" width="7.25" style="22" bestFit="1" customWidth="1"/>
    <col min="15911" max="15911" width="10.625" style="22" bestFit="1" customWidth="1"/>
    <col min="15912" max="15912" width="8.5" style="22" customWidth="1"/>
    <col min="15913" max="15913" width="17.75" style="22" bestFit="1" customWidth="1"/>
    <col min="15914" max="15914" width="6.875" style="22" bestFit="1" customWidth="1"/>
    <col min="15915" max="15918" width="5" style="22" customWidth="1"/>
    <col min="15919" max="15920" width="10.375" style="22" customWidth="1"/>
    <col min="15921" max="15922" width="12" style="22" bestFit="1" customWidth="1"/>
    <col min="15923" max="16121" width="5" style="22"/>
    <col min="16122" max="16137" width="3.375" style="22" customWidth="1"/>
    <col min="16138" max="16139" width="4.5" style="22" customWidth="1"/>
    <col min="16140" max="16140" width="8.375" style="22" customWidth="1"/>
    <col min="16141" max="16141" width="17.75" style="22" customWidth="1"/>
    <col min="16142" max="16142" width="6.875" style="22" customWidth="1"/>
    <col min="16143" max="16143" width="5.75" style="22" customWidth="1"/>
    <col min="16144" max="16144" width="6.75" style="22" customWidth="1"/>
    <col min="16145" max="16145" width="6" style="22" customWidth="1"/>
    <col min="16146" max="16146" width="0" style="22" hidden="1" customWidth="1"/>
    <col min="16147" max="16147" width="7.875" style="22" customWidth="1"/>
    <col min="16148" max="16148" width="0" style="22" hidden="1" customWidth="1"/>
    <col min="16149" max="16149" width="7.125" style="22" customWidth="1"/>
    <col min="16150" max="16150" width="0" style="22" hidden="1" customWidth="1"/>
    <col min="16151" max="16151" width="7.125" style="22" customWidth="1"/>
    <col min="16152" max="16152" width="0" style="22" hidden="1" customWidth="1"/>
    <col min="16153" max="16153" width="6.375" style="22" customWidth="1"/>
    <col min="16154" max="16154" width="13.75" style="22" customWidth="1"/>
    <col min="16155" max="16155" width="5.75" style="22" bestFit="1" customWidth="1"/>
    <col min="16156" max="16158" width="5.75" style="22" customWidth="1"/>
    <col min="16159" max="16159" width="5" style="22" customWidth="1"/>
    <col min="16160" max="16160" width="9.25" style="22" bestFit="1" customWidth="1"/>
    <col min="16161" max="16161" width="11.125" style="22" bestFit="1" customWidth="1"/>
    <col min="16162" max="16162" width="11.875" style="22" bestFit="1" customWidth="1"/>
    <col min="16163" max="16163" width="7.625" style="22" bestFit="1" customWidth="1"/>
    <col min="16164" max="16164" width="11.25" style="22" bestFit="1" customWidth="1"/>
    <col min="16165" max="16166" width="7.25" style="22" bestFit="1" customWidth="1"/>
    <col min="16167" max="16167" width="10.625" style="22" bestFit="1" customWidth="1"/>
    <col min="16168" max="16168" width="8.5" style="22" customWidth="1"/>
    <col min="16169" max="16169" width="17.75" style="22" bestFit="1" customWidth="1"/>
    <col min="16170" max="16170" width="6.875" style="22" bestFit="1" customWidth="1"/>
    <col min="16171" max="16174" width="5" style="22" customWidth="1"/>
    <col min="16175" max="16176" width="10.375" style="22" customWidth="1"/>
    <col min="16177" max="16178" width="12" style="22" bestFit="1" customWidth="1"/>
    <col min="16179" max="16384" width="5" style="22"/>
  </cols>
  <sheetData>
    <row r="1" spans="1:72" s="3" customFormat="1" ht="21.75" customHeight="1">
      <c r="A1" s="1"/>
      <c r="B1" s="2"/>
      <c r="K1" s="4"/>
      <c r="L1" s="4"/>
      <c r="M1" s="4"/>
      <c r="N1" s="4"/>
      <c r="O1" s="4"/>
      <c r="P1" s="4"/>
      <c r="AQ1" s="5"/>
      <c r="AS1" s="5"/>
      <c r="AU1" s="5"/>
    </row>
    <row r="2" spans="1:72" s="3" customFormat="1" ht="32.2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</row>
    <row r="3" spans="1:72" s="9" customFormat="1" ht="21" customHeight="1">
      <c r="A3" s="62"/>
      <c r="B3" s="61"/>
      <c r="C3" s="61"/>
      <c r="D3" s="6"/>
      <c r="E3" s="6"/>
      <c r="F3" s="6"/>
      <c r="G3" s="6"/>
      <c r="H3" s="6"/>
      <c r="I3" s="6"/>
      <c r="J3" s="6"/>
      <c r="K3" s="7"/>
      <c r="L3" s="7"/>
      <c r="M3" s="7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6"/>
      <c r="AP3" s="6"/>
      <c r="AQ3" s="8"/>
      <c r="AR3" s="6"/>
      <c r="AS3" s="8"/>
      <c r="AT3" s="6"/>
      <c r="AU3" s="8"/>
      <c r="AV3" s="6"/>
      <c r="AW3" s="6"/>
    </row>
    <row r="4" spans="1:72" s="3" customFormat="1" ht="24.75" customHeight="1" thickBot="1">
      <c r="A4" s="63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2"/>
      <c r="AR4" s="13"/>
      <c r="AS4" s="12"/>
      <c r="AT4" s="13"/>
      <c r="AU4" s="12"/>
      <c r="AV4" s="13"/>
      <c r="AW4" s="13"/>
      <c r="AX4" s="14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</row>
    <row r="5" spans="1:72" ht="18.75" customHeight="1" thickTop="1">
      <c r="A5" s="16">
        <v>6</v>
      </c>
      <c r="B5" s="17">
        <v>7</v>
      </c>
      <c r="C5" s="17">
        <v>8</v>
      </c>
      <c r="D5" s="17">
        <v>9</v>
      </c>
      <c r="E5" s="17">
        <v>10</v>
      </c>
      <c r="F5" s="17">
        <v>11</v>
      </c>
      <c r="G5" s="17">
        <v>12</v>
      </c>
      <c r="H5" s="17">
        <v>13</v>
      </c>
      <c r="I5" s="17">
        <v>14</v>
      </c>
      <c r="J5" s="17">
        <v>15</v>
      </c>
      <c r="K5" s="17">
        <v>16</v>
      </c>
      <c r="L5" s="17">
        <v>17</v>
      </c>
      <c r="M5" s="17">
        <v>18</v>
      </c>
      <c r="N5" s="17">
        <v>19</v>
      </c>
      <c r="O5" s="17">
        <v>20</v>
      </c>
      <c r="P5" s="17">
        <v>0</v>
      </c>
      <c r="Q5" s="125" t="s">
        <v>5</v>
      </c>
      <c r="R5" s="127" t="s">
        <v>6</v>
      </c>
      <c r="S5" s="129" t="s">
        <v>7</v>
      </c>
      <c r="T5" s="131" t="s">
        <v>1</v>
      </c>
      <c r="U5" s="133" t="s">
        <v>8</v>
      </c>
      <c r="V5" s="64" t="s">
        <v>9</v>
      </c>
      <c r="W5" s="64" t="s">
        <v>9</v>
      </c>
      <c r="X5" s="64" t="s">
        <v>9</v>
      </c>
      <c r="Y5" s="64" t="s">
        <v>9</v>
      </c>
      <c r="Z5" s="64" t="s">
        <v>9</v>
      </c>
      <c r="AA5" s="64" t="s">
        <v>9</v>
      </c>
      <c r="AB5" s="64" t="s">
        <v>9</v>
      </c>
      <c r="AC5" s="64" t="s">
        <v>9</v>
      </c>
      <c r="AD5" s="64" t="s">
        <v>9</v>
      </c>
      <c r="AE5" s="64" t="s">
        <v>9</v>
      </c>
      <c r="AF5" s="64" t="s">
        <v>9</v>
      </c>
      <c r="AG5" s="64" t="s">
        <v>9</v>
      </c>
      <c r="AH5" s="64" t="s">
        <v>9</v>
      </c>
      <c r="AI5" s="64" t="s">
        <v>9</v>
      </c>
      <c r="AJ5" s="64" t="s">
        <v>9</v>
      </c>
      <c r="AK5" s="64" t="s">
        <v>9</v>
      </c>
      <c r="AL5" s="18" t="s">
        <v>9</v>
      </c>
      <c r="AM5" s="19" t="s">
        <v>9</v>
      </c>
      <c r="AN5" s="19" t="s">
        <v>10</v>
      </c>
      <c r="AO5" s="20" t="s">
        <v>11</v>
      </c>
      <c r="AP5" s="20" t="s">
        <v>11</v>
      </c>
      <c r="AQ5" s="135" t="s">
        <v>12</v>
      </c>
      <c r="AR5" s="113" t="s">
        <v>12</v>
      </c>
      <c r="AS5" s="115" t="s">
        <v>13</v>
      </c>
      <c r="AT5" s="117" t="s">
        <v>13</v>
      </c>
      <c r="AU5" s="119" t="s">
        <v>14</v>
      </c>
      <c r="AV5" s="121" t="s">
        <v>14</v>
      </c>
      <c r="AW5" s="123" t="s">
        <v>15</v>
      </c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</row>
    <row r="6" spans="1:72" ht="18.75" customHeight="1" thickBot="1">
      <c r="A6" s="23">
        <v>21</v>
      </c>
      <c r="B6" s="24">
        <v>22</v>
      </c>
      <c r="C6" s="24">
        <v>23</v>
      </c>
      <c r="D6" s="24">
        <v>24</v>
      </c>
      <c r="E6" s="24">
        <v>25</v>
      </c>
      <c r="F6" s="24">
        <v>26</v>
      </c>
      <c r="G6" s="24">
        <v>27</v>
      </c>
      <c r="H6" s="24">
        <v>28</v>
      </c>
      <c r="I6" s="24">
        <v>29</v>
      </c>
      <c r="J6" s="24">
        <v>30</v>
      </c>
      <c r="K6" s="24">
        <v>31</v>
      </c>
      <c r="L6" s="24">
        <v>1</v>
      </c>
      <c r="M6" s="24">
        <v>2</v>
      </c>
      <c r="N6" s="24">
        <v>3</v>
      </c>
      <c r="O6" s="24">
        <v>4</v>
      </c>
      <c r="P6" s="24">
        <v>5</v>
      </c>
      <c r="Q6" s="126"/>
      <c r="R6" s="128"/>
      <c r="S6" s="130"/>
      <c r="T6" s="132"/>
      <c r="U6" s="134"/>
      <c r="V6" s="65" t="s">
        <v>16</v>
      </c>
      <c r="W6" s="65" t="s">
        <v>16</v>
      </c>
      <c r="X6" s="65" t="s">
        <v>16</v>
      </c>
      <c r="Y6" s="65" t="s">
        <v>16</v>
      </c>
      <c r="Z6" s="65" t="s">
        <v>16</v>
      </c>
      <c r="AA6" s="65" t="s">
        <v>16</v>
      </c>
      <c r="AB6" s="65" t="s">
        <v>16</v>
      </c>
      <c r="AC6" s="65" t="s">
        <v>16</v>
      </c>
      <c r="AD6" s="65" t="s">
        <v>16</v>
      </c>
      <c r="AE6" s="65" t="s">
        <v>16</v>
      </c>
      <c r="AF6" s="65" t="s">
        <v>16</v>
      </c>
      <c r="AG6" s="65" t="s">
        <v>16</v>
      </c>
      <c r="AH6" s="65" t="s">
        <v>16</v>
      </c>
      <c r="AI6" s="65" t="s">
        <v>16</v>
      </c>
      <c r="AJ6" s="65" t="s">
        <v>16</v>
      </c>
      <c r="AK6" s="65" t="s">
        <v>16</v>
      </c>
      <c r="AL6" s="25" t="s">
        <v>16</v>
      </c>
      <c r="AM6" s="26" t="s">
        <v>17</v>
      </c>
      <c r="AN6" s="26" t="s">
        <v>18</v>
      </c>
      <c r="AO6" s="27" t="s">
        <v>19</v>
      </c>
      <c r="AP6" s="27" t="s">
        <v>19</v>
      </c>
      <c r="AQ6" s="136"/>
      <c r="AR6" s="114"/>
      <c r="AS6" s="116"/>
      <c r="AT6" s="118"/>
      <c r="AU6" s="120"/>
      <c r="AV6" s="122"/>
      <c r="AW6" s="124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</row>
    <row r="7" spans="1:72" s="33" customFormat="1" ht="18.75" customHeight="1" thickTop="1">
      <c r="A7" s="28" t="str">
        <f>IF(OR(SUMPRODUCT(--(Sheet1!$A$2:$A$1977=A$5)*(Sheet1!$B$1:$B$1976=$T7)),SUMPRODUCT(--(Sheet1!$A$2:$A$1977=A$6)*(Sheet1!$B$1:$B$1976=$T7))),"ح","")</f>
        <v>ح</v>
      </c>
      <c r="B7" s="29" t="str">
        <f>IF(OR(SUMPRODUCT(--(Sheet1!$A$2:$A$1977=B$5)*(Sheet1!$B$1:$B$1976=$T7)),SUMPRODUCT(--(Sheet1!$A$2:$A$1977=B$6)*(Sheet1!$B$1:$B$1976=$T7))),"ح","")</f>
        <v>ح</v>
      </c>
      <c r="C7" s="29" t="str">
        <f>IF(OR(SUMPRODUCT(--(Sheet1!$A$2:$A$1977=C$5)*(Sheet1!$B$1:$B$1976=$T7)),SUMPRODUCT(--(Sheet1!$A$2:$A$1977=C$6)*(Sheet1!$B$1:$B$1976=$T7))),"ح","")</f>
        <v>ح</v>
      </c>
      <c r="D7" s="29" t="str">
        <f>IF(OR(SUMPRODUCT(--(Sheet1!$A$2:$A$1977=D$5)*(Sheet1!$B$1:$B$1976=$T7)),SUMPRODUCT(--(Sheet1!$A$2:$A$1977=D$6)*(Sheet1!$B$1:$B$1976=$T7))),"ح","")</f>
        <v/>
      </c>
      <c r="E7" s="29" t="str">
        <f>IF(OR(SUMPRODUCT(--(Sheet1!$A$2:$A$1977=E$5)*(Sheet1!$B$1:$B$1976=$T7)),SUMPRODUCT(--(Sheet1!$A$2:$A$1977=E$6)*(Sheet1!$B$1:$B$1976=$T7))),"ح","")</f>
        <v/>
      </c>
      <c r="F7" s="29" t="str">
        <f>IF(OR(SUMPRODUCT(--(Sheet1!$A$2:$A$1977=F$5)*(Sheet1!$B$1:$B$1976=$T7)),SUMPRODUCT(--(Sheet1!$A$2:$A$1977=F$6)*(Sheet1!$B$1:$B$1976=$T7))),"ح","")</f>
        <v/>
      </c>
      <c r="G7" s="29" t="str">
        <f>IF(OR(SUMPRODUCT(--(Sheet1!$A$2:$A$1977=G$5)*(Sheet1!$B$1:$B$1976=$T7)),SUMPRODUCT(--(Sheet1!$A$2:$A$1977=G$6)*(Sheet1!$B$1:$B$1976=$T7))),"ح","")</f>
        <v/>
      </c>
      <c r="H7" s="29" t="str">
        <f>IF(OR(SUMPRODUCT(--(Sheet1!$A$2:$A$1977=H$5)*(Sheet1!$B$1:$B$1976=$T7)),SUMPRODUCT(--(Sheet1!$A$2:$A$1977=H$6)*(Sheet1!$B$1:$B$1976=$T7))),"ح","")</f>
        <v/>
      </c>
      <c r="I7" s="29" t="str">
        <f>IF(OR(SUMPRODUCT(--(Sheet1!$A$2:$A$1977=I$5)*(Sheet1!$B$1:$B$1976=$T7)),SUMPRODUCT(--(Sheet1!$A$2:$A$1977=I$6)*(Sheet1!$B$1:$B$1976=$T7))),"ح","")</f>
        <v/>
      </c>
      <c r="J7" s="29" t="str">
        <f>IF(OR(SUMPRODUCT(--(Sheet1!$A$2:$A$1977=J$5)*(Sheet1!$B$1:$B$1976=$T7)),SUMPRODUCT(--(Sheet1!$A$2:$A$1977=J$6)*(Sheet1!$B$1:$B$1976=$T7))),"ح","")</f>
        <v/>
      </c>
      <c r="K7" s="29" t="str">
        <f>IF(OR(SUMPRODUCT(--(Sheet1!$A$2:$A$1977=K$5)*(Sheet1!$B$1:$B$1976=$T7)),SUMPRODUCT(--(Sheet1!$A$2:$A$1977=K$6)*(Sheet1!$B$1:$B$1976=$T7))),"ح","")</f>
        <v/>
      </c>
      <c r="L7" s="29" t="str">
        <f>IF(OR(SUMPRODUCT(--(Sheet1!$A$2:$A$1977=L$5)*(Sheet1!$B$1:$B$1976=$T7)),SUMPRODUCT(--(Sheet1!$A$2:$A$1977=L$6)*(Sheet1!$B$1:$B$1976=$T7))),"ح","")</f>
        <v/>
      </c>
      <c r="M7" s="29" t="str">
        <f>IF(OR(SUMPRODUCT(--(Sheet1!$A$2:$A$1977=M$5)*(Sheet1!$B$1:$B$1976=$T7)),SUMPRODUCT(--(Sheet1!$A$2:$A$1977=M$6)*(Sheet1!$B$1:$B$1976=$T7))),"ح","")</f>
        <v/>
      </c>
      <c r="N7" s="29" t="str">
        <f>IF(OR(SUMPRODUCT(--(Sheet1!$A$2:$A$1977=N$5)*(Sheet1!$B$1:$B$1976=$T7)),SUMPRODUCT(--(Sheet1!$A$2:$A$1977=N$6)*(Sheet1!$B$1:$B$1976=$T7))),"ح","")</f>
        <v/>
      </c>
      <c r="O7" s="29" t="str">
        <f>IF(OR(SUMPRODUCT(--(Sheet1!$A$2:$A$1977=O$5)*(Sheet1!$B$1:$B$1976=$T7)),SUMPRODUCT(--(Sheet1!$A$2:$A$1977=O$6)*(Sheet1!$B$1:$B$1976=$T7))),"ح","")</f>
        <v/>
      </c>
      <c r="P7" s="29" t="str">
        <f>IF(OR(SUMPRODUCT(--(Sheet1!$A$2:$A$1977=P$5)*(Sheet1!$B$1:$B$1976=$T7)),SUMPRODUCT(--(Sheet1!$A$2:$A$1977=P$6)*(Sheet1!$B$1:$B$1976=$T7))),"ح","")</f>
        <v/>
      </c>
      <c r="Q7" s="86"/>
      <c r="R7" s="88">
        <v>1</v>
      </c>
      <c r="S7" s="90"/>
      <c r="T7" s="92" t="s">
        <v>21</v>
      </c>
      <c r="U7" s="94"/>
      <c r="V7" s="96" t="str">
        <f>IF(A7="","غياب","")</f>
        <v/>
      </c>
      <c r="W7" s="96" t="str">
        <f t="shared" ref="W7:AK7" si="0">IF(B7="","غياب","")</f>
        <v/>
      </c>
      <c r="X7" s="96" t="str">
        <f t="shared" si="0"/>
        <v/>
      </c>
      <c r="Y7" s="96" t="str">
        <f t="shared" si="0"/>
        <v>غياب</v>
      </c>
      <c r="Z7" s="96" t="str">
        <f t="shared" si="0"/>
        <v>غياب</v>
      </c>
      <c r="AA7" s="96" t="str">
        <f t="shared" si="0"/>
        <v>غياب</v>
      </c>
      <c r="AB7" s="96" t="str">
        <f t="shared" si="0"/>
        <v>غياب</v>
      </c>
      <c r="AC7" s="96" t="str">
        <f t="shared" si="0"/>
        <v>غياب</v>
      </c>
      <c r="AD7" s="96" t="str">
        <f t="shared" si="0"/>
        <v>غياب</v>
      </c>
      <c r="AE7" s="96" t="str">
        <f t="shared" si="0"/>
        <v>غياب</v>
      </c>
      <c r="AF7" s="96" t="str">
        <f t="shared" si="0"/>
        <v>غياب</v>
      </c>
      <c r="AG7" s="96" t="str">
        <f t="shared" si="0"/>
        <v>غياب</v>
      </c>
      <c r="AH7" s="96" t="str">
        <f t="shared" si="0"/>
        <v>غياب</v>
      </c>
      <c r="AI7" s="96" t="str">
        <f t="shared" si="0"/>
        <v>غياب</v>
      </c>
      <c r="AJ7" s="96" t="str">
        <f t="shared" si="0"/>
        <v>غياب</v>
      </c>
      <c r="AK7" s="96" t="str">
        <f t="shared" si="0"/>
        <v>غياب</v>
      </c>
      <c r="AL7" s="96">
        <f>COUNTIF(A7:P7,"ح")+COUNTIF(A7:P7,"ص")+COUNTIF(A7:P7,"ر")+COUNTIF(A7:P7,"م")</f>
        <v>3</v>
      </c>
      <c r="AM7" s="100">
        <f>SUM(A8:P8)/8</f>
        <v>3.375</v>
      </c>
      <c r="AN7" s="82">
        <v>0</v>
      </c>
      <c r="AO7" s="102">
        <f>AM7*U7+AL7*U7+AN7</f>
        <v>0</v>
      </c>
      <c r="AP7" s="78">
        <f>VALUE(FIXED(AO7,0))</f>
        <v>0</v>
      </c>
      <c r="AQ7" s="80">
        <f>IF(AO7&gt;375,(AO7-375)*10%,0)</f>
        <v>0</v>
      </c>
      <c r="AR7" s="80">
        <f>VALUE(FIXED(AQ7,0))</f>
        <v>0</v>
      </c>
      <c r="AS7" s="82">
        <f>U7*Q7</f>
        <v>0</v>
      </c>
      <c r="AT7" s="82">
        <f>VALUE(FIXED(AS7,0))</f>
        <v>0</v>
      </c>
      <c r="AU7" s="84">
        <f>AP7-AR7-AT7</f>
        <v>0</v>
      </c>
      <c r="AV7" s="78">
        <f>VALUE(FIXED(AU7,0))</f>
        <v>0</v>
      </c>
      <c r="AW7" s="30"/>
      <c r="AX7" s="31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</row>
    <row r="8" spans="1:72" s="33" customFormat="1" ht="18.75" customHeight="1" thickBot="1">
      <c r="A8" s="34">
        <f>SUMPRODUCT((Sheet1!$B$1:$B$1976=$T7)*(Sheet1!$A$2:$A$1977=A$5)+(Sheet1!$B$1:$B$1976=$T7)*(Sheet1!$A$2:$A$1977=A$6),(Sheet1!$E$2:$E$1977))</f>
        <v>12</v>
      </c>
      <c r="B8" s="35">
        <f>SUMPRODUCT((Sheet1!$B$1:$B$1976=$T7)*(Sheet1!$A$2:$A$1977=B$5)+(Sheet1!$B$1:$B$1976=$T7)*(Sheet1!$A$2:$A$1977=B$6),(Sheet1!$E$2:$E$1977))</f>
        <v>8</v>
      </c>
      <c r="C8" s="35">
        <f>SUMPRODUCT((Sheet1!$B$1:$B$1976=$T7)*(Sheet1!$A$2:$A$1977=C$5)+(Sheet1!$B$1:$B$1976=$T7)*(Sheet1!$A$2:$A$1977=C$6),(Sheet1!$E$2:$E$1977))</f>
        <v>7</v>
      </c>
      <c r="D8" s="35">
        <f>SUMPRODUCT((Sheet1!$B$1:$B$1976=$T7)*(Sheet1!$A$2:$A$1977=D$5)+(Sheet1!$B$1:$B$1976=$T7)*(Sheet1!$A$2:$A$1977=D$6),(Sheet1!$E$2:$E$1977))</f>
        <v>0</v>
      </c>
      <c r="E8" s="35">
        <f>SUMPRODUCT((Sheet1!$B$1:$B$1976=$T7)*(Sheet1!$A$2:$A$1977=E$5)+(Sheet1!$B$1:$B$1976=$T7)*(Sheet1!$A$2:$A$1977=E$6),(Sheet1!$E$2:$E$1977))</f>
        <v>0</v>
      </c>
      <c r="F8" s="35">
        <f>SUMPRODUCT((Sheet1!$B$1:$B$1976=$T7)*(Sheet1!$A$2:$A$1977=F$5)+(Sheet1!$B$1:$B$1976=$T7)*(Sheet1!$A$2:$A$1977=F$6),(Sheet1!$E$2:$E$1977))</f>
        <v>0</v>
      </c>
      <c r="G8" s="35">
        <f>SUMPRODUCT((Sheet1!$B$1:$B$1976=$T7)*(Sheet1!$A$2:$A$1977=G$5)+(Sheet1!$B$1:$B$1976=$T7)*(Sheet1!$A$2:$A$1977=G$6),(Sheet1!$E$2:$E$1977))</f>
        <v>0</v>
      </c>
      <c r="H8" s="35">
        <f>SUMPRODUCT((Sheet1!$B$1:$B$1976=$T7)*(Sheet1!$A$2:$A$1977=H$5)+(Sheet1!$B$1:$B$1976=$T7)*(Sheet1!$A$2:$A$1977=H$6),(Sheet1!$E$2:$E$1977))</f>
        <v>0</v>
      </c>
      <c r="I8" s="35">
        <f>SUMPRODUCT((Sheet1!$B$1:$B$1976=$T7)*(Sheet1!$A$2:$A$1977=I$5)+(Sheet1!$B$1:$B$1976=$T7)*(Sheet1!$A$2:$A$1977=I$6),(Sheet1!$E$2:$E$1977))</f>
        <v>0</v>
      </c>
      <c r="J8" s="35">
        <f>SUMPRODUCT((Sheet1!$B$1:$B$1976=$T7)*(Sheet1!$A$2:$A$1977=J$5)+(Sheet1!$B$1:$B$1976=$T7)*(Sheet1!$A$2:$A$1977=J$6),(Sheet1!$E$2:$E$1977))</f>
        <v>0</v>
      </c>
      <c r="K8" s="35">
        <f>SUMPRODUCT((Sheet1!$B$1:$B$1976=$T7)*(Sheet1!$A$2:$A$1977=K$5)+(Sheet1!$B$1:$B$1976=$T7)*(Sheet1!$A$2:$A$1977=K$6),(Sheet1!$E$2:$E$1977))</f>
        <v>0</v>
      </c>
      <c r="L8" s="35">
        <f>SUMPRODUCT((Sheet1!$B$1:$B$1976=$T7)*(Sheet1!$A$2:$A$1977=L$5)+(Sheet1!$B$1:$B$1976=$T7)*(Sheet1!$A$2:$A$1977=L$6),(Sheet1!$E$2:$E$1977))</f>
        <v>0</v>
      </c>
      <c r="M8" s="35">
        <f>SUMPRODUCT((Sheet1!$B$1:$B$1976=$T7)*(Sheet1!$A$2:$A$1977=M$5)+(Sheet1!$B$1:$B$1976=$T7)*(Sheet1!$A$2:$A$1977=M$6),(Sheet1!$E$2:$E$1977))</f>
        <v>0</v>
      </c>
      <c r="N8" s="35">
        <f>SUMPRODUCT((Sheet1!$B$1:$B$1976=$T7)*(Sheet1!$A$2:$A$1977=N$5)+(Sheet1!$B$1:$B$1976=$T7)*(Sheet1!$A$2:$A$1977=N$6),(Sheet1!$E$2:$E$1977))</f>
        <v>0</v>
      </c>
      <c r="O8" s="35">
        <f>SUMPRODUCT((Sheet1!$B$1:$B$1976=$T7)*(Sheet1!$A$2:$A$1977=O$5)+(Sheet1!$B$1:$B$1976=$T7)*(Sheet1!$A$2:$A$1977=O$6),(Sheet1!$E$2:$E$1977))</f>
        <v>0</v>
      </c>
      <c r="P8" s="35">
        <f>SUMPRODUCT((Sheet1!$B$1:$B$1976=$T7)*(Sheet1!$A$2:$A$1977=P$5)+(Sheet1!$B$1:$B$1976=$T7)*(Sheet1!$A$2:$A$1977=P$6),(Sheet1!$E$2:$E$1977))</f>
        <v>0</v>
      </c>
      <c r="Q8" s="87"/>
      <c r="R8" s="89"/>
      <c r="S8" s="91"/>
      <c r="T8" s="93"/>
      <c r="U8" s="95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101"/>
      <c r="AN8" s="83"/>
      <c r="AO8" s="103"/>
      <c r="AP8" s="79"/>
      <c r="AQ8" s="81"/>
      <c r="AR8" s="81"/>
      <c r="AS8" s="83"/>
      <c r="AT8" s="83"/>
      <c r="AU8" s="85"/>
      <c r="AV8" s="79"/>
      <c r="AW8" s="36"/>
      <c r="AX8" s="31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</row>
    <row r="9" spans="1:72" s="33" customFormat="1" ht="18.75" customHeight="1" thickTop="1">
      <c r="A9" s="28" t="str">
        <f>IF(OR(SUMPRODUCT(--(Sheet1!$A$2:$A$1977=A$5)*(Sheet1!$B$1:$B$1976=$T9)),SUMPRODUCT(--(Sheet1!$A$2:$A$1977=A$6)*(Sheet1!$B$1:$B$1976=$T9))),"ح","")</f>
        <v>ح</v>
      </c>
      <c r="B9" s="29" t="str">
        <f>IF(OR(SUMPRODUCT(--(Sheet1!$A$2:$A$1977=B$5)*(Sheet1!$B$1:$B$1976=$T9)),SUMPRODUCT(--(Sheet1!$A$2:$A$1977=B$6)*(Sheet1!$B$1:$B$1976=$T9))),"ح","")</f>
        <v>ح</v>
      </c>
      <c r="C9" s="29" t="str">
        <f>IF(OR(SUMPRODUCT(--(Sheet1!$A$2:$A$1977=C$5)*(Sheet1!$B$1:$B$1976=$T9)),SUMPRODUCT(--(Sheet1!$A$2:$A$1977=C$6)*(Sheet1!$B$1:$B$1976=$T9))),"ح","")</f>
        <v>ح</v>
      </c>
      <c r="D9" s="29" t="str">
        <f>IF(OR(SUMPRODUCT(--(Sheet1!$A$2:$A$1977=D$5)*(Sheet1!$B$1:$B$1976=$T9)),SUMPRODUCT(--(Sheet1!$A$2:$A$1977=D$6)*(Sheet1!$B$1:$B$1976=$T9))),"ح","")</f>
        <v/>
      </c>
      <c r="E9" s="29" t="str">
        <f>IF(OR(SUMPRODUCT(--(Sheet1!$A$2:$A$1977=E$5)*(Sheet1!$B$1:$B$1976=$T9)),SUMPRODUCT(--(Sheet1!$A$2:$A$1977=E$6)*(Sheet1!$B$1:$B$1976=$T9))),"ح","")</f>
        <v/>
      </c>
      <c r="F9" s="29" t="str">
        <f>IF(OR(SUMPRODUCT(--(Sheet1!$A$2:$A$1977=F$5)*(Sheet1!$B$1:$B$1976=$T9)),SUMPRODUCT(--(Sheet1!$A$2:$A$1977=F$6)*(Sheet1!$B$1:$B$1976=$T9))),"ح","")</f>
        <v/>
      </c>
      <c r="G9" s="29" t="str">
        <f>IF(OR(SUMPRODUCT(--(Sheet1!$A$2:$A$1977=G$5)*(Sheet1!$B$1:$B$1976=$T9)),SUMPRODUCT(--(Sheet1!$A$2:$A$1977=G$6)*(Sheet1!$B$1:$B$1976=$T9))),"ح","")</f>
        <v/>
      </c>
      <c r="H9" s="29" t="str">
        <f>IF(OR(SUMPRODUCT(--(Sheet1!$A$2:$A$1977=H$5)*(Sheet1!$B$1:$B$1976=$T9)),SUMPRODUCT(--(Sheet1!$A$2:$A$1977=H$6)*(Sheet1!$B$1:$B$1976=$T9))),"ح","")</f>
        <v/>
      </c>
      <c r="I9" s="29" t="str">
        <f>IF(OR(SUMPRODUCT(--(Sheet1!$A$2:$A$1977=I$5)*(Sheet1!$B$1:$B$1976=$T9)),SUMPRODUCT(--(Sheet1!$A$2:$A$1977=I$6)*(Sheet1!$B$1:$B$1976=$T9))),"ح","")</f>
        <v/>
      </c>
      <c r="J9" s="29" t="str">
        <f>IF(OR(SUMPRODUCT(--(Sheet1!$A$2:$A$1977=J$5)*(Sheet1!$B$1:$B$1976=$T9)),SUMPRODUCT(--(Sheet1!$A$2:$A$1977=J$6)*(Sheet1!$B$1:$B$1976=$T9))),"ح","")</f>
        <v/>
      </c>
      <c r="K9" s="29" t="str">
        <f>IF(OR(SUMPRODUCT(--(Sheet1!$A$2:$A$1977=K$5)*(Sheet1!$B$1:$B$1976=$T9)),SUMPRODUCT(--(Sheet1!$A$2:$A$1977=K$6)*(Sheet1!$B$1:$B$1976=$T9))),"ح","")</f>
        <v/>
      </c>
      <c r="L9" s="29" t="str">
        <f>IF(OR(SUMPRODUCT(--(Sheet1!$A$2:$A$1977=L$5)*(Sheet1!$B$1:$B$1976=$T9)),SUMPRODUCT(--(Sheet1!$A$2:$A$1977=L$6)*(Sheet1!$B$1:$B$1976=$T9))),"ح","")</f>
        <v/>
      </c>
      <c r="M9" s="29" t="str">
        <f>IF(OR(SUMPRODUCT(--(Sheet1!$A$2:$A$1977=M$5)*(Sheet1!$B$1:$B$1976=$T9)),SUMPRODUCT(--(Sheet1!$A$2:$A$1977=M$6)*(Sheet1!$B$1:$B$1976=$T9))),"ح","")</f>
        <v/>
      </c>
      <c r="N9" s="29" t="str">
        <f>IF(OR(SUMPRODUCT(--(Sheet1!$A$2:$A$1977=N$5)*(Sheet1!$B$1:$B$1976=$T9)),SUMPRODUCT(--(Sheet1!$A$2:$A$1977=N$6)*(Sheet1!$B$1:$B$1976=$T9))),"ح","")</f>
        <v/>
      </c>
      <c r="O9" s="29" t="str">
        <f>IF(OR(SUMPRODUCT(--(Sheet1!$A$2:$A$1977=O$5)*(Sheet1!$B$1:$B$1976=$T9)),SUMPRODUCT(--(Sheet1!$A$2:$A$1977=O$6)*(Sheet1!$B$1:$B$1976=$T9))),"ح","")</f>
        <v/>
      </c>
      <c r="P9" s="29" t="str">
        <f>IF(OR(SUMPRODUCT(--(Sheet1!$A$2:$A$1977=P$5)*(Sheet1!$B$1:$B$1976=$T9)),SUMPRODUCT(--(Sheet1!$A$2:$A$1977=P$6)*(Sheet1!$B$1:$B$1976=$T9))),"ح","")</f>
        <v/>
      </c>
      <c r="Q9" s="86"/>
      <c r="R9" s="88">
        <v>2</v>
      </c>
      <c r="S9" s="90"/>
      <c r="T9" s="92" t="s">
        <v>24</v>
      </c>
      <c r="U9" s="94"/>
      <c r="V9" s="96" t="str">
        <f t="shared" ref="V9" si="1">IF(A9="","غياب","")</f>
        <v/>
      </c>
      <c r="W9" s="96" t="str">
        <f t="shared" ref="W9" si="2">IF(B9="","غياب","")</f>
        <v/>
      </c>
      <c r="X9" s="96" t="str">
        <f t="shared" ref="X9" si="3">IF(C9="","غياب","")</f>
        <v/>
      </c>
      <c r="Y9" s="96" t="str">
        <f t="shared" ref="Y9" si="4">IF(D9="","غياب","")</f>
        <v>غياب</v>
      </c>
      <c r="Z9" s="96" t="str">
        <f t="shared" ref="Z9" si="5">IF(E9="","غياب","")</f>
        <v>غياب</v>
      </c>
      <c r="AA9" s="96" t="str">
        <f t="shared" ref="AA9" si="6">IF(F9="","غياب","")</f>
        <v>غياب</v>
      </c>
      <c r="AB9" s="96" t="str">
        <f t="shared" ref="AB9" si="7">IF(G9="","غياب","")</f>
        <v>غياب</v>
      </c>
      <c r="AC9" s="96" t="str">
        <f t="shared" ref="AC9" si="8">IF(H9="","غياب","")</f>
        <v>غياب</v>
      </c>
      <c r="AD9" s="96" t="str">
        <f t="shared" ref="AD9" si="9">IF(I9="","غياب","")</f>
        <v>غياب</v>
      </c>
      <c r="AE9" s="96" t="str">
        <f t="shared" ref="AE9" si="10">IF(J9="","غياب","")</f>
        <v>غياب</v>
      </c>
      <c r="AF9" s="96" t="str">
        <f t="shared" ref="AF9" si="11">IF(K9="","غياب","")</f>
        <v>غياب</v>
      </c>
      <c r="AG9" s="96" t="str">
        <f t="shared" ref="AG9" si="12">IF(L9="","غياب","")</f>
        <v>غياب</v>
      </c>
      <c r="AH9" s="96" t="str">
        <f t="shared" ref="AH9" si="13">IF(M9="","غياب","")</f>
        <v>غياب</v>
      </c>
      <c r="AI9" s="96" t="str">
        <f t="shared" ref="AI9" si="14">IF(N9="","غياب","")</f>
        <v>غياب</v>
      </c>
      <c r="AJ9" s="96" t="str">
        <f t="shared" ref="AJ9" si="15">IF(O9="","غياب","")</f>
        <v>غياب</v>
      </c>
      <c r="AK9" s="96" t="str">
        <f t="shared" ref="AK9" si="16">IF(P9="","غياب","")</f>
        <v>غياب</v>
      </c>
      <c r="AL9" s="96">
        <f>COUNTIF(A9:P9,"ح")+COUNTIF(A9:P9,"ص")+COUNTIF(A9:P9,"ر")+COUNTIF(A9:P9,"م")</f>
        <v>3</v>
      </c>
      <c r="AM9" s="100">
        <f>SUM(A10:P10)/8</f>
        <v>3.375</v>
      </c>
      <c r="AN9" s="82">
        <v>0</v>
      </c>
      <c r="AO9" s="102">
        <f>AM9*U9+AL9*U9+AN9</f>
        <v>0</v>
      </c>
      <c r="AP9" s="78">
        <f>VALUE(FIXED(AO9,0))</f>
        <v>0</v>
      </c>
      <c r="AQ9" s="80">
        <f>IF(AO9&gt;375,(AO9-375)*10%,0)</f>
        <v>0</v>
      </c>
      <c r="AR9" s="80">
        <f>VALUE(FIXED(AQ9,0))</f>
        <v>0</v>
      </c>
      <c r="AS9" s="82">
        <f>U9*Q9</f>
        <v>0</v>
      </c>
      <c r="AT9" s="82">
        <f>VALUE(FIXED(AS9,0))</f>
        <v>0</v>
      </c>
      <c r="AU9" s="84">
        <f>AP9-AR9-AT9</f>
        <v>0</v>
      </c>
      <c r="AV9" s="78">
        <f>VALUE(FIXED(AU9,0))</f>
        <v>0</v>
      </c>
      <c r="AW9" s="30"/>
      <c r="AX9" s="31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</row>
    <row r="10" spans="1:72" s="33" customFormat="1" ht="18.75" customHeight="1" thickBot="1">
      <c r="A10" s="34">
        <f>SUMPRODUCT((Sheet1!$B$1:$B$1976=$T9)*(Sheet1!$A$2:$A$1977=A$5)+(Sheet1!$B$1:$B$1976=$T9)*(Sheet1!$A$2:$A$1977=A$6),(Sheet1!$E$2:$E$1977))</f>
        <v>12</v>
      </c>
      <c r="B10" s="35">
        <f>SUMPRODUCT((Sheet1!$B$1:$B$1976=$T9)*(Sheet1!$A$2:$A$1977=B$5)+(Sheet1!$B$1:$B$1976=$T9)*(Sheet1!$A$2:$A$1977=B$6),(Sheet1!$E$2:$E$1977))</f>
        <v>8</v>
      </c>
      <c r="C10" s="35">
        <f>SUMPRODUCT((Sheet1!$B$1:$B$1976=$T9)*(Sheet1!$A$2:$A$1977=C$5)+(Sheet1!$B$1:$B$1976=$T9)*(Sheet1!$A$2:$A$1977=C$6),(Sheet1!$E$2:$E$1977))</f>
        <v>7</v>
      </c>
      <c r="D10" s="35">
        <f>SUMPRODUCT((Sheet1!$B$1:$B$1976=$T9)*(Sheet1!$A$2:$A$1977=D$5)+(Sheet1!$B$1:$B$1976=$T9)*(Sheet1!$A$2:$A$1977=D$6),(Sheet1!$E$2:$E$1977))</f>
        <v>0</v>
      </c>
      <c r="E10" s="35">
        <f>SUMPRODUCT((Sheet1!$B$1:$B$1976=$T9)*(Sheet1!$A$2:$A$1977=E$5)+(Sheet1!$B$1:$B$1976=$T9)*(Sheet1!$A$2:$A$1977=E$6),(Sheet1!$E$2:$E$1977))</f>
        <v>0</v>
      </c>
      <c r="F10" s="35">
        <f>SUMPRODUCT((Sheet1!$B$1:$B$1976=$T9)*(Sheet1!$A$2:$A$1977=F$5)+(Sheet1!$B$1:$B$1976=$T9)*(Sheet1!$A$2:$A$1977=F$6),(Sheet1!$E$2:$E$1977))</f>
        <v>0</v>
      </c>
      <c r="G10" s="35">
        <f>SUMPRODUCT((Sheet1!$B$1:$B$1976=$T9)*(Sheet1!$A$2:$A$1977=G$5)+(Sheet1!$B$1:$B$1976=$T9)*(Sheet1!$A$2:$A$1977=G$6),(Sheet1!$E$2:$E$1977))</f>
        <v>0</v>
      </c>
      <c r="H10" s="35">
        <f>SUMPRODUCT((Sheet1!$B$1:$B$1976=$T9)*(Sheet1!$A$2:$A$1977=H$5)+(Sheet1!$B$1:$B$1976=$T9)*(Sheet1!$A$2:$A$1977=H$6),(Sheet1!$E$2:$E$1977))</f>
        <v>0</v>
      </c>
      <c r="I10" s="35">
        <f>SUMPRODUCT((Sheet1!$B$1:$B$1976=$T9)*(Sheet1!$A$2:$A$1977=I$5)+(Sheet1!$B$1:$B$1976=$T9)*(Sheet1!$A$2:$A$1977=I$6),(Sheet1!$E$2:$E$1977))</f>
        <v>0</v>
      </c>
      <c r="J10" s="35">
        <f>SUMPRODUCT((Sheet1!$B$1:$B$1976=$T9)*(Sheet1!$A$2:$A$1977=J$5)+(Sheet1!$B$1:$B$1976=$T9)*(Sheet1!$A$2:$A$1977=J$6),(Sheet1!$E$2:$E$1977))</f>
        <v>0</v>
      </c>
      <c r="K10" s="35">
        <f>SUMPRODUCT((Sheet1!$B$1:$B$1976=$T9)*(Sheet1!$A$2:$A$1977=K$5)+(Sheet1!$B$1:$B$1976=$T9)*(Sheet1!$A$2:$A$1977=K$6),(Sheet1!$E$2:$E$1977))</f>
        <v>0</v>
      </c>
      <c r="L10" s="35">
        <f>SUMPRODUCT((Sheet1!$B$1:$B$1976=$T9)*(Sheet1!$A$2:$A$1977=L$5)+(Sheet1!$B$1:$B$1976=$T9)*(Sheet1!$A$2:$A$1977=L$6),(Sheet1!$E$2:$E$1977))</f>
        <v>0</v>
      </c>
      <c r="M10" s="35">
        <f>SUMPRODUCT((Sheet1!$B$1:$B$1976=$T9)*(Sheet1!$A$2:$A$1977=M$5)+(Sheet1!$B$1:$B$1976=$T9)*(Sheet1!$A$2:$A$1977=M$6),(Sheet1!$E$2:$E$1977))</f>
        <v>0</v>
      </c>
      <c r="N10" s="35">
        <f>SUMPRODUCT((Sheet1!$B$1:$B$1976=$T9)*(Sheet1!$A$2:$A$1977=N$5)+(Sheet1!$B$1:$B$1976=$T9)*(Sheet1!$A$2:$A$1977=N$6),(Sheet1!$E$2:$E$1977))</f>
        <v>0</v>
      </c>
      <c r="O10" s="35">
        <f>SUMPRODUCT((Sheet1!$B$1:$B$1976=$T9)*(Sheet1!$A$2:$A$1977=O$5)+(Sheet1!$B$1:$B$1976=$T9)*(Sheet1!$A$2:$A$1977=O$6),(Sheet1!$E$2:$E$1977))</f>
        <v>0</v>
      </c>
      <c r="P10" s="35">
        <f>SUMPRODUCT((Sheet1!$B$1:$B$1976=$T9)*(Sheet1!$A$2:$A$1977=P$5)+(Sheet1!$B$1:$B$1976=$T9)*(Sheet1!$A$2:$A$1977=P$6),(Sheet1!$E$2:$E$1977))</f>
        <v>0</v>
      </c>
      <c r="Q10" s="87"/>
      <c r="R10" s="89"/>
      <c r="S10" s="91"/>
      <c r="T10" s="93"/>
      <c r="U10" s="95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101"/>
      <c r="AN10" s="83"/>
      <c r="AO10" s="103"/>
      <c r="AP10" s="79"/>
      <c r="AQ10" s="81"/>
      <c r="AR10" s="81"/>
      <c r="AS10" s="83"/>
      <c r="AT10" s="83"/>
      <c r="AU10" s="85"/>
      <c r="AV10" s="79"/>
      <c r="AW10" s="36"/>
      <c r="AX10" s="31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</row>
    <row r="11" spans="1:72" s="33" customFormat="1" ht="18.75" customHeight="1" thickTop="1">
      <c r="A11" s="28" t="str">
        <f>IF(OR(SUMPRODUCT(--(Sheet1!$A$2:$A$1977=A$5)*(Sheet1!$B$1:$B$1976=$T11)),SUMPRODUCT(--(Sheet1!$A$2:$A$1977=A$6)*(Sheet1!$B$1:$B$1976=$T11))),"ح","")</f>
        <v/>
      </c>
      <c r="B11" s="29" t="str">
        <f>IF(OR(SUMPRODUCT(--(Sheet1!$A$2:$A$1977=B$5)*(Sheet1!$B$1:$B$1976=$T11)),SUMPRODUCT(--(Sheet1!$A$2:$A$1977=B$6)*(Sheet1!$B$1:$B$1976=$T11))),"ح","")</f>
        <v>ح</v>
      </c>
      <c r="C11" s="29" t="str">
        <f>IF(OR(SUMPRODUCT(--(Sheet1!$A$2:$A$1977=C$5)*(Sheet1!$B$1:$B$1976=$T11)),SUMPRODUCT(--(Sheet1!$A$2:$A$1977=C$6)*(Sheet1!$B$1:$B$1976=$T11))),"ح","")</f>
        <v>ح</v>
      </c>
      <c r="D11" s="29" t="str">
        <f>IF(OR(SUMPRODUCT(--(Sheet1!$A$2:$A$1977=D$5)*(Sheet1!$B$1:$B$1976=$T11)),SUMPRODUCT(--(Sheet1!$A$2:$A$1977=D$6)*(Sheet1!$B$1:$B$1976=$T11))),"ح","")</f>
        <v/>
      </c>
      <c r="E11" s="29" t="str">
        <f>IF(OR(SUMPRODUCT(--(Sheet1!$A$2:$A$1977=E$5)*(Sheet1!$B$1:$B$1976=$T11)),SUMPRODUCT(--(Sheet1!$A$2:$A$1977=E$6)*(Sheet1!$B$1:$B$1976=$T11))),"ح","")</f>
        <v/>
      </c>
      <c r="F11" s="29" t="str">
        <f>IF(OR(SUMPRODUCT(--(Sheet1!$A$2:$A$1977=F$5)*(Sheet1!$B$1:$B$1976=$T11)),SUMPRODUCT(--(Sheet1!$A$2:$A$1977=F$6)*(Sheet1!$B$1:$B$1976=$T11))),"ح","")</f>
        <v/>
      </c>
      <c r="G11" s="29" t="str">
        <f>IF(OR(SUMPRODUCT(--(Sheet1!$A$2:$A$1977=G$5)*(Sheet1!$B$1:$B$1976=$T11)),SUMPRODUCT(--(Sheet1!$A$2:$A$1977=G$6)*(Sheet1!$B$1:$B$1976=$T11))),"ح","")</f>
        <v/>
      </c>
      <c r="H11" s="29" t="str">
        <f>IF(OR(SUMPRODUCT(--(Sheet1!$A$2:$A$1977=H$5)*(Sheet1!$B$1:$B$1976=$T11)),SUMPRODUCT(--(Sheet1!$A$2:$A$1977=H$6)*(Sheet1!$B$1:$B$1976=$T11))),"ح","")</f>
        <v/>
      </c>
      <c r="I11" s="29" t="str">
        <f>IF(OR(SUMPRODUCT(--(Sheet1!$A$2:$A$1977=I$5)*(Sheet1!$B$1:$B$1976=$T11)),SUMPRODUCT(--(Sheet1!$A$2:$A$1977=I$6)*(Sheet1!$B$1:$B$1976=$T11))),"ح","")</f>
        <v/>
      </c>
      <c r="J11" s="29" t="str">
        <f>IF(OR(SUMPRODUCT(--(Sheet1!$A$2:$A$1977=J$5)*(Sheet1!$B$1:$B$1976=$T11)),SUMPRODUCT(--(Sheet1!$A$2:$A$1977=J$6)*(Sheet1!$B$1:$B$1976=$T11))),"ح","")</f>
        <v/>
      </c>
      <c r="K11" s="29" t="str">
        <f>IF(OR(SUMPRODUCT(--(Sheet1!$A$2:$A$1977=K$5)*(Sheet1!$B$1:$B$1976=$T11)),SUMPRODUCT(--(Sheet1!$A$2:$A$1977=K$6)*(Sheet1!$B$1:$B$1976=$T11))),"ح","")</f>
        <v/>
      </c>
      <c r="L11" s="29" t="str">
        <f>IF(OR(SUMPRODUCT(--(Sheet1!$A$2:$A$1977=L$5)*(Sheet1!$B$1:$B$1976=$T11)),SUMPRODUCT(--(Sheet1!$A$2:$A$1977=L$6)*(Sheet1!$B$1:$B$1976=$T11))),"ح","")</f>
        <v/>
      </c>
      <c r="M11" s="29" t="str">
        <f>IF(OR(SUMPRODUCT(--(Sheet1!$A$2:$A$1977=M$5)*(Sheet1!$B$1:$B$1976=$T11)),SUMPRODUCT(--(Sheet1!$A$2:$A$1977=M$6)*(Sheet1!$B$1:$B$1976=$T11))),"ح","")</f>
        <v/>
      </c>
      <c r="N11" s="29" t="str">
        <f>IF(OR(SUMPRODUCT(--(Sheet1!$A$2:$A$1977=N$5)*(Sheet1!$B$1:$B$1976=$T11)),SUMPRODUCT(--(Sheet1!$A$2:$A$1977=N$6)*(Sheet1!$B$1:$B$1976=$T11))),"ح","")</f>
        <v/>
      </c>
      <c r="O11" s="29" t="str">
        <f>IF(OR(SUMPRODUCT(--(Sheet1!$A$2:$A$1977=O$5)*(Sheet1!$B$1:$B$1976=$T11)),SUMPRODUCT(--(Sheet1!$A$2:$A$1977=O$6)*(Sheet1!$B$1:$B$1976=$T11))),"ح","")</f>
        <v/>
      </c>
      <c r="P11" s="29" t="str">
        <f>IF(OR(SUMPRODUCT(--(Sheet1!$A$2:$A$1977=P$5)*(Sheet1!$B$1:$B$1976=$T11)),SUMPRODUCT(--(Sheet1!$A$2:$A$1977=P$6)*(Sheet1!$B$1:$B$1976=$T11))),"ح","")</f>
        <v/>
      </c>
      <c r="Q11" s="86"/>
      <c r="R11" s="88">
        <v>3</v>
      </c>
      <c r="S11" s="90"/>
      <c r="T11" s="139" t="s">
        <v>23</v>
      </c>
      <c r="U11" s="94"/>
      <c r="V11" s="96" t="str">
        <f t="shared" ref="V11" si="17">IF(A11="","غياب","")</f>
        <v>غياب</v>
      </c>
      <c r="W11" s="96" t="str">
        <f t="shared" ref="W11" si="18">IF(B11="","غياب","")</f>
        <v/>
      </c>
      <c r="X11" s="96" t="str">
        <f t="shared" ref="X11" si="19">IF(C11="","غياب","")</f>
        <v/>
      </c>
      <c r="Y11" s="96" t="str">
        <f t="shared" ref="Y11" si="20">IF(D11="","غياب","")</f>
        <v>غياب</v>
      </c>
      <c r="Z11" s="96" t="str">
        <f t="shared" ref="Z11" si="21">IF(E11="","غياب","")</f>
        <v>غياب</v>
      </c>
      <c r="AA11" s="96" t="str">
        <f t="shared" ref="AA11" si="22">IF(F11="","غياب","")</f>
        <v>غياب</v>
      </c>
      <c r="AB11" s="96" t="str">
        <f t="shared" ref="AB11" si="23">IF(G11="","غياب","")</f>
        <v>غياب</v>
      </c>
      <c r="AC11" s="96" t="str">
        <f t="shared" ref="AC11" si="24">IF(H11="","غياب","")</f>
        <v>غياب</v>
      </c>
      <c r="AD11" s="96" t="str">
        <f t="shared" ref="AD11" si="25">IF(I11="","غياب","")</f>
        <v>غياب</v>
      </c>
      <c r="AE11" s="96" t="str">
        <f t="shared" ref="AE11" si="26">IF(J11="","غياب","")</f>
        <v>غياب</v>
      </c>
      <c r="AF11" s="96" t="str">
        <f t="shared" ref="AF11" si="27">IF(K11="","غياب","")</f>
        <v>غياب</v>
      </c>
      <c r="AG11" s="96" t="str">
        <f t="shared" ref="AG11" si="28">IF(L11="","غياب","")</f>
        <v>غياب</v>
      </c>
      <c r="AH11" s="96" t="str">
        <f t="shared" ref="AH11" si="29">IF(M11="","غياب","")</f>
        <v>غياب</v>
      </c>
      <c r="AI11" s="96" t="str">
        <f t="shared" ref="AI11" si="30">IF(N11="","غياب","")</f>
        <v>غياب</v>
      </c>
      <c r="AJ11" s="96" t="str">
        <f t="shared" ref="AJ11" si="31">IF(O11="","غياب","")</f>
        <v>غياب</v>
      </c>
      <c r="AK11" s="96" t="str">
        <f t="shared" ref="AK11" si="32">IF(P11="","غياب","")</f>
        <v>غياب</v>
      </c>
      <c r="AL11" s="96">
        <f>COUNTIF(A11:P11,"ح")+COUNTIF(A11:P11,"ص")+COUNTIF(A11:P11,"ر")+COUNTIF(A11:P11,"م")</f>
        <v>2</v>
      </c>
      <c r="AM11" s="100">
        <f>SUM(A12:P12)/8</f>
        <v>2.875</v>
      </c>
      <c r="AN11" s="82">
        <v>0</v>
      </c>
      <c r="AO11" s="102">
        <f>AM11*U11+AL11*U11+AN11</f>
        <v>0</v>
      </c>
      <c r="AP11" s="78">
        <f>VALUE(FIXED(AO11,0))</f>
        <v>0</v>
      </c>
      <c r="AQ11" s="80">
        <f>IF(AO11&gt;375,(AO11-375)*10%,0)</f>
        <v>0</v>
      </c>
      <c r="AR11" s="80">
        <f>VALUE(FIXED(AQ11,0))</f>
        <v>0</v>
      </c>
      <c r="AS11" s="82">
        <f>U11*Q11</f>
        <v>0</v>
      </c>
      <c r="AT11" s="82">
        <f>VALUE(FIXED(AS11,0))</f>
        <v>0</v>
      </c>
      <c r="AU11" s="84">
        <f>AP11-AR11-AT11</f>
        <v>0</v>
      </c>
      <c r="AV11" s="78">
        <f>VALUE(FIXED(AU11,0))</f>
        <v>0</v>
      </c>
      <c r="AW11" s="30"/>
      <c r="AX11" s="31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</row>
    <row r="12" spans="1:72" s="33" customFormat="1" ht="18.75" customHeight="1" thickBot="1">
      <c r="A12" s="34">
        <f>SUMPRODUCT((Sheet1!$B$1:$B$1976=$T11)*(Sheet1!$A$2:$A$1977=A$5)+(Sheet1!$B$1:$B$1976=$T11)*(Sheet1!$A$2:$A$1977=A$6),(Sheet1!$E$2:$E$1977))</f>
        <v>0</v>
      </c>
      <c r="B12" s="35">
        <f>SUMPRODUCT((Sheet1!$B$1:$B$1976=$T11)*(Sheet1!$A$2:$A$1977=B$5)+(Sheet1!$B$1:$B$1976=$T11)*(Sheet1!$A$2:$A$1977=B$6),(Sheet1!$E$2:$E$1977))</f>
        <v>16</v>
      </c>
      <c r="C12" s="35">
        <f>SUMPRODUCT((Sheet1!$B$1:$B$1976=$T11)*(Sheet1!$A$2:$A$1977=C$5)+(Sheet1!$B$1:$B$1976=$T11)*(Sheet1!$A$2:$A$1977=C$6),(Sheet1!$E$2:$E$1977))</f>
        <v>7</v>
      </c>
      <c r="D12" s="35">
        <f>SUMPRODUCT((Sheet1!$B$1:$B$1976=$T11)*(Sheet1!$A$2:$A$1977=D$5)+(Sheet1!$B$1:$B$1976=$T11)*(Sheet1!$A$2:$A$1977=D$6),(Sheet1!$E$2:$E$1977))</f>
        <v>0</v>
      </c>
      <c r="E12" s="35">
        <f>SUMPRODUCT((Sheet1!$B$1:$B$1976=$T11)*(Sheet1!$A$2:$A$1977=E$5)+(Sheet1!$B$1:$B$1976=$T11)*(Sheet1!$A$2:$A$1977=E$6),(Sheet1!$E$2:$E$1977))</f>
        <v>0</v>
      </c>
      <c r="F12" s="35">
        <f>SUMPRODUCT((Sheet1!$B$1:$B$1976=$T11)*(Sheet1!$A$2:$A$1977=F$5)+(Sheet1!$B$1:$B$1976=$T11)*(Sheet1!$A$2:$A$1977=F$6),(Sheet1!$E$2:$E$1977))</f>
        <v>0</v>
      </c>
      <c r="G12" s="35">
        <f>SUMPRODUCT((Sheet1!$B$1:$B$1976=$T11)*(Sheet1!$A$2:$A$1977=G$5)+(Sheet1!$B$1:$B$1976=$T11)*(Sheet1!$A$2:$A$1977=G$6),(Sheet1!$E$2:$E$1977))</f>
        <v>0</v>
      </c>
      <c r="H12" s="35">
        <f>SUMPRODUCT((Sheet1!$B$1:$B$1976=$T11)*(Sheet1!$A$2:$A$1977=H$5)+(Sheet1!$B$1:$B$1976=$T11)*(Sheet1!$A$2:$A$1977=H$6),(Sheet1!$E$2:$E$1977))</f>
        <v>0</v>
      </c>
      <c r="I12" s="35">
        <f>SUMPRODUCT((Sheet1!$B$1:$B$1976=$T11)*(Sheet1!$A$2:$A$1977=I$5)+(Sheet1!$B$1:$B$1976=$T11)*(Sheet1!$A$2:$A$1977=I$6),(Sheet1!$E$2:$E$1977))</f>
        <v>0</v>
      </c>
      <c r="J12" s="35">
        <f>SUMPRODUCT((Sheet1!$B$1:$B$1976=$T11)*(Sheet1!$A$2:$A$1977=J$5)+(Sheet1!$B$1:$B$1976=$T11)*(Sheet1!$A$2:$A$1977=J$6),(Sheet1!$E$2:$E$1977))</f>
        <v>0</v>
      </c>
      <c r="K12" s="35">
        <f>SUMPRODUCT((Sheet1!$B$1:$B$1976=$T11)*(Sheet1!$A$2:$A$1977=K$5)+(Sheet1!$B$1:$B$1976=$T11)*(Sheet1!$A$2:$A$1977=K$6),(Sheet1!$E$2:$E$1977))</f>
        <v>0</v>
      </c>
      <c r="L12" s="35">
        <f>SUMPRODUCT((Sheet1!$B$1:$B$1976=$T11)*(Sheet1!$A$2:$A$1977=L$5)+(Sheet1!$B$1:$B$1976=$T11)*(Sheet1!$A$2:$A$1977=L$6),(Sheet1!$E$2:$E$1977))</f>
        <v>0</v>
      </c>
      <c r="M12" s="35">
        <f>SUMPRODUCT((Sheet1!$B$1:$B$1976=$T11)*(Sheet1!$A$2:$A$1977=M$5)+(Sheet1!$B$1:$B$1976=$T11)*(Sheet1!$A$2:$A$1977=M$6),(Sheet1!$E$2:$E$1977))</f>
        <v>0</v>
      </c>
      <c r="N12" s="35">
        <f>SUMPRODUCT((Sheet1!$B$1:$B$1976=$T11)*(Sheet1!$A$2:$A$1977=N$5)+(Sheet1!$B$1:$B$1976=$T11)*(Sheet1!$A$2:$A$1977=N$6),(Sheet1!$E$2:$E$1977))</f>
        <v>0</v>
      </c>
      <c r="O12" s="35">
        <f>SUMPRODUCT((Sheet1!$B$1:$B$1976=$T11)*(Sheet1!$A$2:$A$1977=O$5)+(Sheet1!$B$1:$B$1976=$T11)*(Sheet1!$A$2:$A$1977=O$6),(Sheet1!$E$2:$E$1977))</f>
        <v>0</v>
      </c>
      <c r="P12" s="35">
        <f>SUMPRODUCT((Sheet1!$B$1:$B$1976=$T11)*(Sheet1!$A$2:$A$1977=P$5)+(Sheet1!$B$1:$B$1976=$T11)*(Sheet1!$A$2:$A$1977=P$6),(Sheet1!$E$2:$E$1977))</f>
        <v>0</v>
      </c>
      <c r="Q12" s="87"/>
      <c r="R12" s="89"/>
      <c r="S12" s="91"/>
      <c r="T12" s="140"/>
      <c r="U12" s="95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101"/>
      <c r="AN12" s="83"/>
      <c r="AO12" s="103"/>
      <c r="AP12" s="79"/>
      <c r="AQ12" s="81"/>
      <c r="AR12" s="81"/>
      <c r="AS12" s="83"/>
      <c r="AT12" s="83"/>
      <c r="AU12" s="85"/>
      <c r="AV12" s="79"/>
      <c r="AW12" s="36"/>
      <c r="AX12" s="31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</row>
    <row r="13" spans="1:72" s="33" customFormat="1" ht="18.75" customHeight="1" thickTop="1">
      <c r="A13" s="28" t="str">
        <f>IF(OR(SUMPRODUCT(--(Sheet1!$A$2:$A$1977=A$5)*(Sheet1!$B$1:$B$1976=$T13)),SUMPRODUCT(--(Sheet1!$A$2:$A$1977=A$6)*(Sheet1!$B$1:$B$1976=$T13))),"ح","")</f>
        <v>ح</v>
      </c>
      <c r="B13" s="29" t="str">
        <f>IF(OR(SUMPRODUCT(--(Sheet1!$A$2:$A$1977=B$5)*(Sheet1!$B$1:$B$1976=$T13)),SUMPRODUCT(--(Sheet1!$A$2:$A$1977=B$6)*(Sheet1!$B$1:$B$1976=$T13))),"ح","")</f>
        <v/>
      </c>
      <c r="C13" s="29" t="str">
        <f>IF(OR(SUMPRODUCT(--(Sheet1!$A$2:$A$1977=C$5)*(Sheet1!$B$1:$B$1976=$T13)),SUMPRODUCT(--(Sheet1!$A$2:$A$1977=C$6)*(Sheet1!$B$1:$B$1976=$T13))),"ح","")</f>
        <v>ح</v>
      </c>
      <c r="D13" s="29" t="str">
        <f>IF(OR(SUMPRODUCT(--(Sheet1!$A$2:$A$1977=D$5)*(Sheet1!$B$1:$B$1976=$T13)),SUMPRODUCT(--(Sheet1!$A$2:$A$1977=D$6)*(Sheet1!$B$1:$B$1976=$T13))),"ح","")</f>
        <v/>
      </c>
      <c r="E13" s="29" t="str">
        <f>IF(OR(SUMPRODUCT(--(Sheet1!$A$2:$A$1977=E$5)*(Sheet1!$B$1:$B$1976=$T13)),SUMPRODUCT(--(Sheet1!$A$2:$A$1977=E$6)*(Sheet1!$B$1:$B$1976=$T13))),"ح","")</f>
        <v/>
      </c>
      <c r="F13" s="29" t="str">
        <f>IF(OR(SUMPRODUCT(--(Sheet1!$A$2:$A$1977=F$5)*(Sheet1!$B$1:$B$1976=$T13)),SUMPRODUCT(--(Sheet1!$A$2:$A$1977=F$6)*(Sheet1!$B$1:$B$1976=$T13))),"ح","")</f>
        <v/>
      </c>
      <c r="G13" s="29" t="str">
        <f>IF(OR(SUMPRODUCT(--(Sheet1!$A$2:$A$1977=G$5)*(Sheet1!$B$1:$B$1976=$T13)),SUMPRODUCT(--(Sheet1!$A$2:$A$1977=G$6)*(Sheet1!$B$1:$B$1976=$T13))),"ح","")</f>
        <v/>
      </c>
      <c r="H13" s="29" t="str">
        <f>IF(OR(SUMPRODUCT(--(Sheet1!$A$2:$A$1977=H$5)*(Sheet1!$B$1:$B$1976=$T13)),SUMPRODUCT(--(Sheet1!$A$2:$A$1977=H$6)*(Sheet1!$B$1:$B$1976=$T13))),"ح","")</f>
        <v/>
      </c>
      <c r="I13" s="29" t="str">
        <f>IF(OR(SUMPRODUCT(--(Sheet1!$A$2:$A$1977=I$5)*(Sheet1!$B$1:$B$1976=$T13)),SUMPRODUCT(--(Sheet1!$A$2:$A$1977=I$6)*(Sheet1!$B$1:$B$1976=$T13))),"ح","")</f>
        <v/>
      </c>
      <c r="J13" s="29" t="str">
        <f>IF(OR(SUMPRODUCT(--(Sheet1!$A$2:$A$1977=J$5)*(Sheet1!$B$1:$B$1976=$T13)),SUMPRODUCT(--(Sheet1!$A$2:$A$1977=J$6)*(Sheet1!$B$1:$B$1976=$T13))),"ح","")</f>
        <v/>
      </c>
      <c r="K13" s="29" t="str">
        <f>IF(OR(SUMPRODUCT(--(Sheet1!$A$2:$A$1977=K$5)*(Sheet1!$B$1:$B$1976=$T13)),SUMPRODUCT(--(Sheet1!$A$2:$A$1977=K$6)*(Sheet1!$B$1:$B$1976=$T13))),"ح","")</f>
        <v/>
      </c>
      <c r="L13" s="29" t="str">
        <f>IF(OR(SUMPRODUCT(--(Sheet1!$A$2:$A$1977=L$5)*(Sheet1!$B$1:$B$1976=$T13)),SUMPRODUCT(--(Sheet1!$A$2:$A$1977=L$6)*(Sheet1!$B$1:$B$1976=$T13))),"ح","")</f>
        <v/>
      </c>
      <c r="M13" s="29" t="str">
        <f>IF(OR(SUMPRODUCT(--(Sheet1!$A$2:$A$1977=M$5)*(Sheet1!$B$1:$B$1976=$T13)),SUMPRODUCT(--(Sheet1!$A$2:$A$1977=M$6)*(Sheet1!$B$1:$B$1976=$T13))),"ح","")</f>
        <v/>
      </c>
      <c r="N13" s="29" t="str">
        <f>IF(OR(SUMPRODUCT(--(Sheet1!$A$2:$A$1977=N$5)*(Sheet1!$B$1:$B$1976=$T13)),SUMPRODUCT(--(Sheet1!$A$2:$A$1977=N$6)*(Sheet1!$B$1:$B$1976=$T13))),"ح","")</f>
        <v/>
      </c>
      <c r="O13" s="29" t="str">
        <f>IF(OR(SUMPRODUCT(--(Sheet1!$A$2:$A$1977=O$5)*(Sheet1!$B$1:$B$1976=$T13)),SUMPRODUCT(--(Sheet1!$A$2:$A$1977=O$6)*(Sheet1!$B$1:$B$1976=$T13))),"ح","")</f>
        <v/>
      </c>
      <c r="P13" s="29" t="str">
        <f>IF(OR(SUMPRODUCT(--(Sheet1!$A$2:$A$1977=P$5)*(Sheet1!$B$1:$B$1976=$T13)),SUMPRODUCT(--(Sheet1!$A$2:$A$1977=P$6)*(Sheet1!$B$1:$B$1976=$T13))),"ح","")</f>
        <v>ح</v>
      </c>
      <c r="Q13" s="98"/>
      <c r="R13" s="88">
        <v>4</v>
      </c>
      <c r="S13" s="90"/>
      <c r="T13" s="139" t="s">
        <v>22</v>
      </c>
      <c r="U13" s="94"/>
      <c r="V13" s="96" t="str">
        <f t="shared" ref="V13" si="33">IF(A13="","غياب","")</f>
        <v/>
      </c>
      <c r="W13" s="96" t="str">
        <f t="shared" ref="W13" si="34">IF(B13="","غياب","")</f>
        <v>غياب</v>
      </c>
      <c r="X13" s="96" t="str">
        <f t="shared" ref="X13" si="35">IF(C13="","غياب","")</f>
        <v/>
      </c>
      <c r="Y13" s="96" t="str">
        <f t="shared" ref="Y13" si="36">IF(D13="","غياب","")</f>
        <v>غياب</v>
      </c>
      <c r="Z13" s="96" t="str">
        <f t="shared" ref="Z13" si="37">IF(E13="","غياب","")</f>
        <v>غياب</v>
      </c>
      <c r="AA13" s="96" t="str">
        <f t="shared" ref="AA13" si="38">IF(F13="","غياب","")</f>
        <v>غياب</v>
      </c>
      <c r="AB13" s="96" t="str">
        <f t="shared" ref="AB13" si="39">IF(G13="","غياب","")</f>
        <v>غياب</v>
      </c>
      <c r="AC13" s="96" t="str">
        <f t="shared" ref="AC13" si="40">IF(H13="","غياب","")</f>
        <v>غياب</v>
      </c>
      <c r="AD13" s="96" t="str">
        <f t="shared" ref="AD13" si="41">IF(I13="","غياب","")</f>
        <v>غياب</v>
      </c>
      <c r="AE13" s="96" t="str">
        <f t="shared" ref="AE13" si="42">IF(J13="","غياب","")</f>
        <v>غياب</v>
      </c>
      <c r="AF13" s="96" t="str">
        <f t="shared" ref="AF13" si="43">IF(K13="","غياب","")</f>
        <v>غياب</v>
      </c>
      <c r="AG13" s="96" t="str">
        <f t="shared" ref="AG13" si="44">IF(L13="","غياب","")</f>
        <v>غياب</v>
      </c>
      <c r="AH13" s="96" t="str">
        <f t="shared" ref="AH13" si="45">IF(M13="","غياب","")</f>
        <v>غياب</v>
      </c>
      <c r="AI13" s="96" t="str">
        <f t="shared" ref="AI13" si="46">IF(N13="","غياب","")</f>
        <v>غياب</v>
      </c>
      <c r="AJ13" s="96" t="str">
        <f t="shared" ref="AJ13" si="47">IF(O13="","غياب","")</f>
        <v>غياب</v>
      </c>
      <c r="AK13" s="96" t="str">
        <f t="shared" ref="AK13" si="48">IF(P13="","غياب","")</f>
        <v/>
      </c>
      <c r="AL13" s="96">
        <f t="shared" ref="AL13" si="49">COUNTIF(A13:P13,"ح")+COUNTIF(A13:P13,"ص")+COUNTIF(A13:P13,"ر")+COUNTIF(A13:P13,"م")</f>
        <v>3</v>
      </c>
      <c r="AM13" s="100">
        <f t="shared" ref="AM13" si="50">SUM(A14:P14)/8</f>
        <v>2.375</v>
      </c>
      <c r="AN13" s="82">
        <v>0</v>
      </c>
      <c r="AO13" s="102">
        <f t="shared" ref="AO13" si="51">AM13*U13+AL13*U13+AN13</f>
        <v>0</v>
      </c>
      <c r="AP13" s="78">
        <f t="shared" ref="AP13" si="52">VALUE(FIXED(AO13,0))</f>
        <v>0</v>
      </c>
      <c r="AQ13" s="80">
        <f t="shared" ref="AQ13" si="53">IF(AO13&gt;375,(AO13-375)*10%,0)</f>
        <v>0</v>
      </c>
      <c r="AR13" s="80">
        <f t="shared" ref="AR13" si="54">VALUE(FIXED(AQ13,0))</f>
        <v>0</v>
      </c>
      <c r="AS13" s="82">
        <f t="shared" ref="AS13" si="55">U13*Q13</f>
        <v>0</v>
      </c>
      <c r="AT13" s="82">
        <f t="shared" ref="AT13" si="56">VALUE(FIXED(AS13,0))</f>
        <v>0</v>
      </c>
      <c r="AU13" s="84">
        <f t="shared" ref="AU13" si="57">AP13-AR13-AT13</f>
        <v>0</v>
      </c>
      <c r="AV13" s="78">
        <f t="shared" ref="AV13" si="58">VALUE(FIXED(AU13,0))</f>
        <v>0</v>
      </c>
      <c r="AW13" s="30"/>
      <c r="AX13" s="31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</row>
    <row r="14" spans="1:72" s="33" customFormat="1" ht="18.75" customHeight="1" thickBot="1">
      <c r="A14" s="34">
        <f>SUMPRODUCT((Sheet1!$B$1:$B$1976=$T13)*(Sheet1!$A$2:$A$1977=A$5)+(Sheet1!$B$1:$B$1976=$T13)*(Sheet1!$A$2:$A$1977=A$6),(Sheet1!$E$2:$E$1977))</f>
        <v>12</v>
      </c>
      <c r="B14" s="35">
        <f>SUMPRODUCT((Sheet1!$B$1:$B$1976=$T13)*(Sheet1!$A$2:$A$1977=B$5)+(Sheet1!$B$1:$B$1976=$T13)*(Sheet1!$A$2:$A$1977=B$6),(Sheet1!$E$2:$E$1977))</f>
        <v>0</v>
      </c>
      <c r="C14" s="35">
        <f>SUMPRODUCT((Sheet1!$B$1:$B$1976=$T13)*(Sheet1!$A$2:$A$1977=C$5)+(Sheet1!$B$1:$B$1976=$T13)*(Sheet1!$A$2:$A$1977=C$6),(Sheet1!$E$2:$E$1977))</f>
        <v>7</v>
      </c>
      <c r="D14" s="35">
        <f>SUMPRODUCT((Sheet1!$B$1:$B$1976=$T13)*(Sheet1!$A$2:$A$1977=D$5)+(Sheet1!$B$1:$B$1976=$T13)*(Sheet1!$A$2:$A$1977=D$6),(Sheet1!$E$2:$E$1977))</f>
        <v>0</v>
      </c>
      <c r="E14" s="35">
        <f>SUMPRODUCT((Sheet1!$B$1:$B$1976=$T13)*(Sheet1!$A$2:$A$1977=E$5)+(Sheet1!$B$1:$B$1976=$T13)*(Sheet1!$A$2:$A$1977=E$6),(Sheet1!$E$2:$E$1977))</f>
        <v>0</v>
      </c>
      <c r="F14" s="35">
        <f>SUMPRODUCT((Sheet1!$B$1:$B$1976=$T13)*(Sheet1!$A$2:$A$1977=F$5)+(Sheet1!$B$1:$B$1976=$T13)*(Sheet1!$A$2:$A$1977=F$6),(Sheet1!$E$2:$E$1977))</f>
        <v>0</v>
      </c>
      <c r="G14" s="35">
        <f>SUMPRODUCT((Sheet1!$B$1:$B$1976=$T13)*(Sheet1!$A$2:$A$1977=G$5)+(Sheet1!$B$1:$B$1976=$T13)*(Sheet1!$A$2:$A$1977=G$6),(Sheet1!$E$2:$E$1977))</f>
        <v>0</v>
      </c>
      <c r="H14" s="35">
        <f>SUMPRODUCT((Sheet1!$B$1:$B$1976=$T13)*(Sheet1!$A$2:$A$1977=H$5)+(Sheet1!$B$1:$B$1976=$T13)*(Sheet1!$A$2:$A$1977=H$6),(Sheet1!$E$2:$E$1977))</f>
        <v>0</v>
      </c>
      <c r="I14" s="35">
        <f>SUMPRODUCT((Sheet1!$B$1:$B$1976=$T13)*(Sheet1!$A$2:$A$1977=I$5)+(Sheet1!$B$1:$B$1976=$T13)*(Sheet1!$A$2:$A$1977=I$6),(Sheet1!$E$2:$E$1977))</f>
        <v>0</v>
      </c>
      <c r="J14" s="35">
        <f>SUMPRODUCT((Sheet1!$B$1:$B$1976=$T13)*(Sheet1!$A$2:$A$1977=J$5)+(Sheet1!$B$1:$B$1976=$T13)*(Sheet1!$A$2:$A$1977=J$6),(Sheet1!$E$2:$E$1977))</f>
        <v>0</v>
      </c>
      <c r="K14" s="35">
        <f>SUMPRODUCT((Sheet1!$B$1:$B$1976=$T13)*(Sheet1!$A$2:$A$1977=K$5)+(Sheet1!$B$1:$B$1976=$T13)*(Sheet1!$A$2:$A$1977=K$6),(Sheet1!$E$2:$E$1977))</f>
        <v>0</v>
      </c>
      <c r="L14" s="35">
        <f>SUMPRODUCT((Sheet1!$B$1:$B$1976=$T13)*(Sheet1!$A$2:$A$1977=L$5)+(Sheet1!$B$1:$B$1976=$T13)*(Sheet1!$A$2:$A$1977=L$6),(Sheet1!$E$2:$E$1977))</f>
        <v>0</v>
      </c>
      <c r="M14" s="35">
        <f>SUMPRODUCT((Sheet1!$B$1:$B$1976=$T13)*(Sheet1!$A$2:$A$1977=M$5)+(Sheet1!$B$1:$B$1976=$T13)*(Sheet1!$A$2:$A$1977=M$6),(Sheet1!$E$2:$E$1977))</f>
        <v>0</v>
      </c>
      <c r="N14" s="35">
        <f>SUMPRODUCT((Sheet1!$B$1:$B$1976=$T13)*(Sheet1!$A$2:$A$1977=N$5)+(Sheet1!$B$1:$B$1976=$T13)*(Sheet1!$A$2:$A$1977=N$6),(Sheet1!$E$2:$E$1977))</f>
        <v>0</v>
      </c>
      <c r="O14" s="35">
        <f>SUMPRODUCT((Sheet1!$B$1:$B$1976=$T13)*(Sheet1!$A$2:$A$1977=O$5)+(Sheet1!$B$1:$B$1976=$T13)*(Sheet1!$A$2:$A$1977=O$6),(Sheet1!$E$2:$E$1977))</f>
        <v>0</v>
      </c>
      <c r="P14" s="35">
        <f>SUMPRODUCT((Sheet1!$B$1:$B$1976=$T13)*(Sheet1!$A$2:$A$1977=P$5)+(Sheet1!$B$1:$B$1976=$T13)*(Sheet1!$A$2:$A$1977=P$6),(Sheet1!$E$2:$E$1977))</f>
        <v>0</v>
      </c>
      <c r="Q14" s="99"/>
      <c r="R14" s="89"/>
      <c r="S14" s="91"/>
      <c r="T14" s="140"/>
      <c r="U14" s="95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101"/>
      <c r="AN14" s="83"/>
      <c r="AO14" s="103"/>
      <c r="AP14" s="79"/>
      <c r="AQ14" s="81"/>
      <c r="AR14" s="81"/>
      <c r="AS14" s="83"/>
      <c r="AT14" s="83"/>
      <c r="AU14" s="85"/>
      <c r="AV14" s="79"/>
      <c r="AW14" s="36"/>
      <c r="AX14" s="31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</row>
    <row r="15" spans="1:72" s="40" customFormat="1" ht="18.75" customHeight="1" thickTop="1">
      <c r="A15" s="28" t="str">
        <f>IF(OR(SUMPRODUCT(--(Sheet1!$A$2:$A$1977=A$5)*(Sheet1!$B$1:$B$1976=$T15)),SUMPRODUCT(--(Sheet1!$A$2:$A$1977=A$6)*(Sheet1!$B$1:$B$1976=$T15))),"ح","")</f>
        <v/>
      </c>
      <c r="B15" s="29" t="str">
        <f>IF(OR(SUMPRODUCT(--(Sheet1!$A$2:$A$1977=B$5)*(Sheet1!$B$1:$B$1976=$T15)),SUMPRODUCT(--(Sheet1!$A$2:$A$1977=B$6)*(Sheet1!$B$1:$B$1976=$T15))),"ح","")</f>
        <v/>
      </c>
      <c r="C15" s="29" t="str">
        <f>IF(OR(SUMPRODUCT(--(Sheet1!$A$2:$A$1977=C$5)*(Sheet1!$B$1:$B$1976=$T15)),SUMPRODUCT(--(Sheet1!$A$2:$A$1977=C$6)*(Sheet1!$B$1:$B$1976=$T15))),"ح","")</f>
        <v/>
      </c>
      <c r="D15" s="29" t="str">
        <f>IF(OR(SUMPRODUCT(--(Sheet1!$A$2:$A$1977=D$5)*(Sheet1!$B$1:$B$1976=$T15)),SUMPRODUCT(--(Sheet1!$A$2:$A$1977=D$6)*(Sheet1!$B$1:$B$1976=$T15))),"ح","")</f>
        <v/>
      </c>
      <c r="E15" s="29" t="str">
        <f>IF(OR(SUMPRODUCT(--(Sheet1!$A$2:$A$1977=E$5)*(Sheet1!$B$1:$B$1976=$T15)),SUMPRODUCT(--(Sheet1!$A$2:$A$1977=E$6)*(Sheet1!$B$1:$B$1976=$T15))),"ح","")</f>
        <v/>
      </c>
      <c r="F15" s="29" t="str">
        <f>IF(OR(SUMPRODUCT(--(Sheet1!$A$2:$A$1977=F$5)*(Sheet1!$B$1:$B$1976=$T15)),SUMPRODUCT(--(Sheet1!$A$2:$A$1977=F$6)*(Sheet1!$B$1:$B$1976=$T15))),"ح","")</f>
        <v/>
      </c>
      <c r="G15" s="29" t="str">
        <f>IF(OR(SUMPRODUCT(--(Sheet1!$A$2:$A$1977=G$5)*(Sheet1!$B$1:$B$1976=$T15)),SUMPRODUCT(--(Sheet1!$A$2:$A$1977=G$6)*(Sheet1!$B$1:$B$1976=$T15))),"ح","")</f>
        <v/>
      </c>
      <c r="H15" s="29" t="str">
        <f>IF(OR(SUMPRODUCT(--(Sheet1!$A$2:$A$1977=H$5)*(Sheet1!$B$1:$B$1976=$T15)),SUMPRODUCT(--(Sheet1!$A$2:$A$1977=H$6)*(Sheet1!$B$1:$B$1976=$T15))),"ح","")</f>
        <v/>
      </c>
      <c r="I15" s="29" t="str">
        <f>IF(OR(SUMPRODUCT(--(Sheet1!$A$2:$A$1977=I$5)*(Sheet1!$B$1:$B$1976=$T15)),SUMPRODUCT(--(Sheet1!$A$2:$A$1977=I$6)*(Sheet1!$B$1:$B$1976=$T15))),"ح","")</f>
        <v/>
      </c>
      <c r="J15" s="29" t="str">
        <f>IF(OR(SUMPRODUCT(--(Sheet1!$A$2:$A$1977=J$5)*(Sheet1!$B$1:$B$1976=$T15)),SUMPRODUCT(--(Sheet1!$A$2:$A$1977=J$6)*(Sheet1!$B$1:$B$1976=$T15))),"ح","")</f>
        <v/>
      </c>
      <c r="K15" s="29" t="str">
        <f>IF(OR(SUMPRODUCT(--(Sheet1!$A$2:$A$1977=K$5)*(Sheet1!$B$1:$B$1976=$T15)),SUMPRODUCT(--(Sheet1!$A$2:$A$1977=K$6)*(Sheet1!$B$1:$B$1976=$T15))),"ح","")</f>
        <v/>
      </c>
      <c r="L15" s="29" t="str">
        <f>IF(OR(SUMPRODUCT(--(Sheet1!$A$2:$A$1977=L$5)*(Sheet1!$B$1:$B$1976=$T15)),SUMPRODUCT(--(Sheet1!$A$2:$A$1977=L$6)*(Sheet1!$B$1:$B$1976=$T15))),"ح","")</f>
        <v/>
      </c>
      <c r="M15" s="29" t="str">
        <f>IF(OR(SUMPRODUCT(--(Sheet1!$A$2:$A$1977=M$5)*(Sheet1!$B$1:$B$1976=$T15)),SUMPRODUCT(--(Sheet1!$A$2:$A$1977=M$6)*(Sheet1!$B$1:$B$1976=$T15))),"ح","")</f>
        <v/>
      </c>
      <c r="N15" s="29" t="str">
        <f>IF(OR(SUMPRODUCT(--(Sheet1!$A$2:$A$1977=N$5)*(Sheet1!$B$1:$B$1976=$T15)),SUMPRODUCT(--(Sheet1!$A$2:$A$1977=N$6)*(Sheet1!$B$1:$B$1976=$T15))),"ح","")</f>
        <v/>
      </c>
      <c r="O15" s="29" t="str">
        <f>IF(OR(SUMPRODUCT(--(Sheet1!$A$2:$A$1977=O$5)*(Sheet1!$B$1:$B$1976=$T15)),SUMPRODUCT(--(Sheet1!$A$2:$A$1977=O$6)*(Sheet1!$B$1:$B$1976=$T15))),"ح","")</f>
        <v/>
      </c>
      <c r="P15" s="29" t="str">
        <f>IF(OR(SUMPRODUCT(--(Sheet1!$A$2:$A$1977=P$5)*(Sheet1!$B$1:$B$1976=$T15)),SUMPRODUCT(--(Sheet1!$A$2:$A$1977=P$6)*(Sheet1!$B$1:$B$1976=$T15))),"ح","")</f>
        <v>ح</v>
      </c>
      <c r="Q15" s="104"/>
      <c r="R15" s="110">
        <v>5</v>
      </c>
      <c r="S15" s="106"/>
      <c r="T15" s="92"/>
      <c r="U15" s="94"/>
      <c r="V15" s="96" t="str">
        <f t="shared" ref="V15" si="59">IF(A15="","غياب","")</f>
        <v>غياب</v>
      </c>
      <c r="W15" s="96" t="str">
        <f t="shared" ref="W15" si="60">IF(B15="","غياب","")</f>
        <v>غياب</v>
      </c>
      <c r="X15" s="96" t="str">
        <f t="shared" ref="X15" si="61">IF(C15="","غياب","")</f>
        <v>غياب</v>
      </c>
      <c r="Y15" s="96" t="str">
        <f t="shared" ref="Y15" si="62">IF(D15="","غياب","")</f>
        <v>غياب</v>
      </c>
      <c r="Z15" s="96" t="str">
        <f t="shared" ref="Z15" si="63">IF(E15="","غياب","")</f>
        <v>غياب</v>
      </c>
      <c r="AA15" s="96" t="str">
        <f t="shared" ref="AA15" si="64">IF(F15="","غياب","")</f>
        <v>غياب</v>
      </c>
      <c r="AB15" s="96" t="str">
        <f t="shared" ref="AB15" si="65">IF(G15="","غياب","")</f>
        <v>غياب</v>
      </c>
      <c r="AC15" s="96" t="str">
        <f t="shared" ref="AC15" si="66">IF(H15="","غياب","")</f>
        <v>غياب</v>
      </c>
      <c r="AD15" s="96" t="str">
        <f t="shared" ref="AD15" si="67">IF(I15="","غياب","")</f>
        <v>غياب</v>
      </c>
      <c r="AE15" s="96" t="str">
        <f t="shared" ref="AE15" si="68">IF(J15="","غياب","")</f>
        <v>غياب</v>
      </c>
      <c r="AF15" s="96" t="str">
        <f t="shared" ref="AF15" si="69">IF(K15="","غياب","")</f>
        <v>غياب</v>
      </c>
      <c r="AG15" s="96" t="str">
        <f t="shared" ref="AG15" si="70">IF(L15="","غياب","")</f>
        <v>غياب</v>
      </c>
      <c r="AH15" s="96" t="str">
        <f t="shared" ref="AH15" si="71">IF(M15="","غياب","")</f>
        <v>غياب</v>
      </c>
      <c r="AI15" s="96" t="str">
        <f t="shared" ref="AI15" si="72">IF(N15="","غياب","")</f>
        <v>غياب</v>
      </c>
      <c r="AJ15" s="96" t="str">
        <f t="shared" ref="AJ15" si="73">IF(O15="","غياب","")</f>
        <v>غياب</v>
      </c>
      <c r="AK15" s="96" t="str">
        <f t="shared" ref="AK15" si="74">IF(P15="","غياب","")</f>
        <v/>
      </c>
      <c r="AL15" s="96">
        <f t="shared" ref="AL15" si="75">COUNTIF(A15:P15,"ح")+COUNTIF(A15:P15,"ص")+COUNTIF(A15:P15,"ر")+COUNTIF(A15:P15,"م")</f>
        <v>1</v>
      </c>
      <c r="AM15" s="100">
        <f t="shared" ref="AM15" si="76">SUM(A16:P16)/8</f>
        <v>0</v>
      </c>
      <c r="AN15" s="82">
        <v>0</v>
      </c>
      <c r="AO15" s="102">
        <f t="shared" ref="AO15" si="77">AM15*U15+AL15*U15+AN15</f>
        <v>0</v>
      </c>
      <c r="AP15" s="78">
        <f t="shared" ref="AP15" si="78">VALUE(FIXED(AO15,0))</f>
        <v>0</v>
      </c>
      <c r="AQ15" s="80">
        <f t="shared" ref="AQ15" si="79">IF(AO15&gt;375,(AO15-375)*10%,0)</f>
        <v>0</v>
      </c>
      <c r="AR15" s="80">
        <f t="shared" ref="AR15" si="80">VALUE(FIXED(AQ15,0))</f>
        <v>0</v>
      </c>
      <c r="AS15" s="82">
        <f t="shared" ref="AS15" si="81">U15*Q15</f>
        <v>0</v>
      </c>
      <c r="AT15" s="82">
        <f t="shared" ref="AT15" si="82">VALUE(FIXED(AS15,0))</f>
        <v>0</v>
      </c>
      <c r="AU15" s="84">
        <f t="shared" ref="AU15" si="83">AP15-AR15-AT15</f>
        <v>0</v>
      </c>
      <c r="AV15" s="78">
        <f t="shared" ref="AV15" si="84">VALUE(FIXED(AU15,0))</f>
        <v>0</v>
      </c>
      <c r="AW15" s="37"/>
      <c r="AX15" s="38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</row>
    <row r="16" spans="1:72" s="40" customFormat="1" ht="18.75" customHeight="1" thickBot="1">
      <c r="A16" s="34">
        <f>SUMPRODUCT((Sheet1!$B$1:$B$1976=$T15)*(Sheet1!$A$2:$A$1977=A$5)+(Sheet1!$B$1:$B$1976=$T15)*(Sheet1!$A$2:$A$1977=A$6),(Sheet1!$E$2:$E$1977))</f>
        <v>0</v>
      </c>
      <c r="B16" s="35">
        <f>SUMPRODUCT((Sheet1!$B$1:$B$1976=$T15)*(Sheet1!$A$2:$A$1977=B$5)+(Sheet1!$B$1:$B$1976=$T15)*(Sheet1!$A$2:$A$1977=B$6),(Sheet1!$E$2:$E$1977))</f>
        <v>0</v>
      </c>
      <c r="C16" s="35">
        <f>SUMPRODUCT((Sheet1!$B$1:$B$1976=$T15)*(Sheet1!$A$2:$A$1977=C$5)+(Sheet1!$B$1:$B$1976=$T15)*(Sheet1!$A$2:$A$1977=C$6),(Sheet1!$E$2:$E$1977))</f>
        <v>0</v>
      </c>
      <c r="D16" s="35">
        <f>SUMPRODUCT((Sheet1!$B$1:$B$1976=$T15)*(Sheet1!$A$2:$A$1977=D$5)+(Sheet1!$B$1:$B$1976=$T15)*(Sheet1!$A$2:$A$1977=D$6),(Sheet1!$E$2:$E$1977))</f>
        <v>0</v>
      </c>
      <c r="E16" s="35">
        <f>SUMPRODUCT((Sheet1!$B$1:$B$1976=$T15)*(Sheet1!$A$2:$A$1977=E$5)+(Sheet1!$B$1:$B$1976=$T15)*(Sheet1!$A$2:$A$1977=E$6),(Sheet1!$E$2:$E$1977))</f>
        <v>0</v>
      </c>
      <c r="F16" s="35">
        <f>SUMPRODUCT((Sheet1!$B$1:$B$1976=$T15)*(Sheet1!$A$2:$A$1977=F$5)+(Sheet1!$B$1:$B$1976=$T15)*(Sheet1!$A$2:$A$1977=F$6),(Sheet1!$E$2:$E$1977))</f>
        <v>0</v>
      </c>
      <c r="G16" s="35">
        <f>SUMPRODUCT((Sheet1!$B$1:$B$1976=$T15)*(Sheet1!$A$2:$A$1977=G$5)+(Sheet1!$B$1:$B$1976=$T15)*(Sheet1!$A$2:$A$1977=G$6),(Sheet1!$E$2:$E$1977))</f>
        <v>0</v>
      </c>
      <c r="H16" s="35">
        <f>SUMPRODUCT((Sheet1!$B$1:$B$1976=$T15)*(Sheet1!$A$2:$A$1977=H$5)+(Sheet1!$B$1:$B$1976=$T15)*(Sheet1!$A$2:$A$1977=H$6),(Sheet1!$E$2:$E$1977))</f>
        <v>0</v>
      </c>
      <c r="I16" s="35">
        <f>SUMPRODUCT((Sheet1!$B$1:$B$1976=$T15)*(Sheet1!$A$2:$A$1977=I$5)+(Sheet1!$B$1:$B$1976=$T15)*(Sheet1!$A$2:$A$1977=I$6),(Sheet1!$E$2:$E$1977))</f>
        <v>0</v>
      </c>
      <c r="J16" s="35">
        <f>SUMPRODUCT((Sheet1!$B$1:$B$1976=$T15)*(Sheet1!$A$2:$A$1977=J$5)+(Sheet1!$B$1:$B$1976=$T15)*(Sheet1!$A$2:$A$1977=J$6),(Sheet1!$E$2:$E$1977))</f>
        <v>0</v>
      </c>
      <c r="K16" s="35">
        <f>SUMPRODUCT((Sheet1!$B$1:$B$1976=$T15)*(Sheet1!$A$2:$A$1977=K$5)+(Sheet1!$B$1:$B$1976=$T15)*(Sheet1!$A$2:$A$1977=K$6),(Sheet1!$E$2:$E$1977))</f>
        <v>0</v>
      </c>
      <c r="L16" s="35">
        <f>SUMPRODUCT((Sheet1!$B$1:$B$1976=$T15)*(Sheet1!$A$2:$A$1977=L$5)+(Sheet1!$B$1:$B$1976=$T15)*(Sheet1!$A$2:$A$1977=L$6),(Sheet1!$E$2:$E$1977))</f>
        <v>0</v>
      </c>
      <c r="M16" s="35">
        <f>SUMPRODUCT((Sheet1!$B$1:$B$1976=$T15)*(Sheet1!$A$2:$A$1977=M$5)+(Sheet1!$B$1:$B$1976=$T15)*(Sheet1!$A$2:$A$1977=M$6),(Sheet1!$E$2:$E$1977))</f>
        <v>0</v>
      </c>
      <c r="N16" s="35">
        <f>SUMPRODUCT((Sheet1!$B$1:$B$1976=$T15)*(Sheet1!$A$2:$A$1977=N$5)+(Sheet1!$B$1:$B$1976=$T15)*(Sheet1!$A$2:$A$1977=N$6),(Sheet1!$E$2:$E$1977))</f>
        <v>0</v>
      </c>
      <c r="O16" s="35">
        <f>SUMPRODUCT((Sheet1!$B$1:$B$1976=$T15)*(Sheet1!$A$2:$A$1977=O$5)+(Sheet1!$B$1:$B$1976=$T15)*(Sheet1!$A$2:$A$1977=O$6),(Sheet1!$E$2:$E$1977))</f>
        <v>0</v>
      </c>
      <c r="P16" s="35">
        <f>SUMPRODUCT((Sheet1!$B$1:$B$1976=$T15)*(Sheet1!$A$2:$A$1977=P$5)+(Sheet1!$B$1:$B$1976=$T15)*(Sheet1!$A$2:$A$1977=P$6),(Sheet1!$E$2:$E$1977))</f>
        <v>0</v>
      </c>
      <c r="Q16" s="105"/>
      <c r="R16" s="111"/>
      <c r="S16" s="107"/>
      <c r="T16" s="93"/>
      <c r="U16" s="95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101"/>
      <c r="AN16" s="83"/>
      <c r="AO16" s="103"/>
      <c r="AP16" s="79"/>
      <c r="AQ16" s="81"/>
      <c r="AR16" s="81"/>
      <c r="AS16" s="83"/>
      <c r="AT16" s="83"/>
      <c r="AU16" s="85"/>
      <c r="AV16" s="79"/>
      <c r="AW16" s="41"/>
      <c r="AX16" s="38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</row>
    <row r="17" spans="1:71" s="33" customFormat="1" ht="18.75" customHeight="1" thickTop="1">
      <c r="A17" s="28" t="str">
        <f>IF(OR(SUMPRODUCT(--(Sheet1!$A$2:$A$1977=A$5)*(Sheet1!$B$1:$B$1976=$T17)),SUMPRODUCT(--(Sheet1!$A$2:$A$1977=A$6)*(Sheet1!$B$1:$B$1976=$T17))),"ح","")</f>
        <v/>
      </c>
      <c r="B17" s="29" t="str">
        <f>IF(OR(SUMPRODUCT(--(Sheet1!$A$2:$A$1977=B$5)*(Sheet1!$B$1:$B$1976=$T17)),SUMPRODUCT(--(Sheet1!$A$2:$A$1977=B$6)*(Sheet1!$B$1:$B$1976=$T17))),"ح","")</f>
        <v/>
      </c>
      <c r="C17" s="29" t="str">
        <f>IF(OR(SUMPRODUCT(--(Sheet1!$A$2:$A$1977=C$5)*(Sheet1!$B$1:$B$1976=$T17)),SUMPRODUCT(--(Sheet1!$A$2:$A$1977=C$6)*(Sheet1!$B$1:$B$1976=$T17))),"ح","")</f>
        <v/>
      </c>
      <c r="D17" s="29" t="str">
        <f>IF(OR(SUMPRODUCT(--(Sheet1!$A$2:$A$1977=D$5)*(Sheet1!$B$1:$B$1976=$T17)),SUMPRODUCT(--(Sheet1!$A$2:$A$1977=D$6)*(Sheet1!$B$1:$B$1976=$T17))),"ح","")</f>
        <v/>
      </c>
      <c r="E17" s="29" t="str">
        <f>IF(OR(SUMPRODUCT(--(Sheet1!$A$2:$A$1977=E$5)*(Sheet1!$B$1:$B$1976=$T17)),SUMPRODUCT(--(Sheet1!$A$2:$A$1977=E$6)*(Sheet1!$B$1:$B$1976=$T17))),"ح","")</f>
        <v/>
      </c>
      <c r="F17" s="29" t="str">
        <f>IF(OR(SUMPRODUCT(--(Sheet1!$A$2:$A$1977=F$5)*(Sheet1!$B$1:$B$1976=$T17)),SUMPRODUCT(--(Sheet1!$A$2:$A$1977=F$6)*(Sheet1!$B$1:$B$1976=$T17))),"ح","")</f>
        <v/>
      </c>
      <c r="G17" s="29" t="str">
        <f>IF(OR(SUMPRODUCT(--(Sheet1!$A$2:$A$1977=G$5)*(Sheet1!$B$1:$B$1976=$T17)),SUMPRODUCT(--(Sheet1!$A$2:$A$1977=G$6)*(Sheet1!$B$1:$B$1976=$T17))),"ح","")</f>
        <v/>
      </c>
      <c r="H17" s="29" t="str">
        <f>IF(OR(SUMPRODUCT(--(Sheet1!$A$2:$A$1977=H$5)*(Sheet1!$B$1:$B$1976=$T17)),SUMPRODUCT(--(Sheet1!$A$2:$A$1977=H$6)*(Sheet1!$B$1:$B$1976=$T17))),"ح","")</f>
        <v/>
      </c>
      <c r="I17" s="29" t="str">
        <f>IF(OR(SUMPRODUCT(--(Sheet1!$A$2:$A$1977=I$5)*(Sheet1!$B$1:$B$1976=$T17)),SUMPRODUCT(--(Sheet1!$A$2:$A$1977=I$6)*(Sheet1!$B$1:$B$1976=$T17))),"ح","")</f>
        <v/>
      </c>
      <c r="J17" s="29" t="str">
        <f>IF(OR(SUMPRODUCT(--(Sheet1!$A$2:$A$1977=J$5)*(Sheet1!$B$1:$B$1976=$T17)),SUMPRODUCT(--(Sheet1!$A$2:$A$1977=J$6)*(Sheet1!$B$1:$B$1976=$T17))),"ح","")</f>
        <v/>
      </c>
      <c r="K17" s="29" t="str">
        <f>IF(OR(SUMPRODUCT(--(Sheet1!$A$2:$A$1977=K$5)*(Sheet1!$B$1:$B$1976=$T17)),SUMPRODUCT(--(Sheet1!$A$2:$A$1977=K$6)*(Sheet1!$B$1:$B$1976=$T17))),"ح","")</f>
        <v/>
      </c>
      <c r="L17" s="29" t="str">
        <f>IF(OR(SUMPRODUCT(--(Sheet1!$A$2:$A$1977=L$5)*(Sheet1!$B$1:$B$1976=$T17)),SUMPRODUCT(--(Sheet1!$A$2:$A$1977=L$6)*(Sheet1!$B$1:$B$1976=$T17))),"ح","")</f>
        <v/>
      </c>
      <c r="M17" s="29" t="str">
        <f>IF(OR(SUMPRODUCT(--(Sheet1!$A$2:$A$1977=M$5)*(Sheet1!$B$1:$B$1976=$T17)),SUMPRODUCT(--(Sheet1!$A$2:$A$1977=M$6)*(Sheet1!$B$1:$B$1976=$T17))),"ح","")</f>
        <v/>
      </c>
      <c r="N17" s="29" t="str">
        <f>IF(OR(SUMPRODUCT(--(Sheet1!$A$2:$A$1977=N$5)*(Sheet1!$B$1:$B$1976=$T17)),SUMPRODUCT(--(Sheet1!$A$2:$A$1977=N$6)*(Sheet1!$B$1:$B$1976=$T17))),"ح","")</f>
        <v/>
      </c>
      <c r="O17" s="29" t="str">
        <f>IF(OR(SUMPRODUCT(--(Sheet1!$A$2:$A$1977=O$5)*(Sheet1!$B$1:$B$1976=$T17)),SUMPRODUCT(--(Sheet1!$A$2:$A$1977=O$6)*(Sheet1!$B$1:$B$1976=$T17))),"ح","")</f>
        <v/>
      </c>
      <c r="P17" s="29" t="str">
        <f>IF(OR(SUMPRODUCT(--(Sheet1!$A$2:$A$1977=P$5)*(Sheet1!$B$1:$B$1976=$T17)),SUMPRODUCT(--(Sheet1!$A$2:$A$1977=P$6)*(Sheet1!$B$1:$B$1976=$T17))),"ح","")</f>
        <v>ح</v>
      </c>
      <c r="Q17" s="86"/>
      <c r="R17" s="88">
        <v>6</v>
      </c>
      <c r="S17" s="90"/>
      <c r="T17" s="92"/>
      <c r="U17" s="94"/>
      <c r="V17" s="96" t="str">
        <f t="shared" ref="V17" si="85">IF(A17="","غياب","")</f>
        <v>غياب</v>
      </c>
      <c r="W17" s="96" t="str">
        <f t="shared" ref="W17" si="86">IF(B17="","غياب","")</f>
        <v>غياب</v>
      </c>
      <c r="X17" s="96" t="str">
        <f t="shared" ref="X17" si="87">IF(C17="","غياب","")</f>
        <v>غياب</v>
      </c>
      <c r="Y17" s="96" t="str">
        <f t="shared" ref="Y17" si="88">IF(D17="","غياب","")</f>
        <v>غياب</v>
      </c>
      <c r="Z17" s="96" t="str">
        <f t="shared" ref="Z17" si="89">IF(E17="","غياب","")</f>
        <v>غياب</v>
      </c>
      <c r="AA17" s="96" t="str">
        <f t="shared" ref="AA17" si="90">IF(F17="","غياب","")</f>
        <v>غياب</v>
      </c>
      <c r="AB17" s="96" t="str">
        <f t="shared" ref="AB17" si="91">IF(G17="","غياب","")</f>
        <v>غياب</v>
      </c>
      <c r="AC17" s="96" t="str">
        <f t="shared" ref="AC17" si="92">IF(H17="","غياب","")</f>
        <v>غياب</v>
      </c>
      <c r="AD17" s="96" t="str">
        <f t="shared" ref="AD17" si="93">IF(I17="","غياب","")</f>
        <v>غياب</v>
      </c>
      <c r="AE17" s="96" t="str">
        <f t="shared" ref="AE17" si="94">IF(J17="","غياب","")</f>
        <v>غياب</v>
      </c>
      <c r="AF17" s="96" t="str">
        <f t="shared" ref="AF17" si="95">IF(K17="","غياب","")</f>
        <v>غياب</v>
      </c>
      <c r="AG17" s="96" t="str">
        <f t="shared" ref="AG17" si="96">IF(L17="","غياب","")</f>
        <v>غياب</v>
      </c>
      <c r="AH17" s="96" t="str">
        <f t="shared" ref="AH17" si="97">IF(M17="","غياب","")</f>
        <v>غياب</v>
      </c>
      <c r="AI17" s="96" t="str">
        <f t="shared" ref="AI17" si="98">IF(N17="","غياب","")</f>
        <v>غياب</v>
      </c>
      <c r="AJ17" s="96" t="str">
        <f t="shared" ref="AJ17" si="99">IF(O17="","غياب","")</f>
        <v>غياب</v>
      </c>
      <c r="AK17" s="96" t="str">
        <f t="shared" ref="AK17" si="100">IF(P17="","غياب","")</f>
        <v/>
      </c>
      <c r="AL17" s="96">
        <f t="shared" ref="AL17" si="101">COUNTIF(A17:P17,"ح")+COUNTIF(A17:P17,"ص")+COUNTIF(A17:P17,"ر")+COUNTIF(A17:P17,"م")</f>
        <v>1</v>
      </c>
      <c r="AM17" s="100">
        <f t="shared" ref="AM17" si="102">SUM(A18:P18)/8</f>
        <v>0</v>
      </c>
      <c r="AN17" s="82">
        <v>0</v>
      </c>
      <c r="AO17" s="102">
        <f t="shared" ref="AO17" si="103">AM17*U17+AL17*U17+AN17</f>
        <v>0</v>
      </c>
      <c r="AP17" s="78">
        <f t="shared" ref="AP17" si="104">VALUE(FIXED(AO17,0))</f>
        <v>0</v>
      </c>
      <c r="AQ17" s="80">
        <f t="shared" ref="AQ17" si="105">IF(AO17&gt;375,(AO17-375)*10%,0)</f>
        <v>0</v>
      </c>
      <c r="AR17" s="80">
        <f t="shared" ref="AR17" si="106">VALUE(FIXED(AQ17,0))</f>
        <v>0</v>
      </c>
      <c r="AS17" s="82">
        <f t="shared" ref="AS17" si="107">U17*Q17</f>
        <v>0</v>
      </c>
      <c r="AT17" s="82">
        <f t="shared" ref="AT17" si="108">VALUE(FIXED(AS17,0))</f>
        <v>0</v>
      </c>
      <c r="AU17" s="84">
        <f t="shared" ref="AU17" si="109">AP17-AR17-AT17</f>
        <v>0</v>
      </c>
      <c r="AV17" s="78">
        <f t="shared" ref="AV17" si="110">VALUE(FIXED(AU17,0))</f>
        <v>0</v>
      </c>
      <c r="AW17" s="30"/>
      <c r="AX17" s="31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</row>
    <row r="18" spans="1:71" s="33" customFormat="1" ht="18.75" customHeight="1" thickBot="1">
      <c r="A18" s="34">
        <f>SUMPRODUCT((Sheet1!$B$1:$B$1976=$T17)*(Sheet1!$A$2:$A$1977=A$5)+(Sheet1!$B$1:$B$1976=$T17)*(Sheet1!$A$2:$A$1977=A$6),(Sheet1!$E$2:$E$1977))</f>
        <v>0</v>
      </c>
      <c r="B18" s="35">
        <f>SUMPRODUCT((Sheet1!$B$1:$B$1976=$T17)*(Sheet1!$A$2:$A$1977=B$5)+(Sheet1!$B$1:$B$1976=$T17)*(Sheet1!$A$2:$A$1977=B$6),(Sheet1!$E$2:$E$1977))</f>
        <v>0</v>
      </c>
      <c r="C18" s="35">
        <f>SUMPRODUCT((Sheet1!$B$1:$B$1976=$T17)*(Sheet1!$A$2:$A$1977=C$5)+(Sheet1!$B$1:$B$1976=$T17)*(Sheet1!$A$2:$A$1977=C$6),(Sheet1!$E$2:$E$1977))</f>
        <v>0</v>
      </c>
      <c r="D18" s="35">
        <f>SUMPRODUCT((Sheet1!$B$1:$B$1976=$T17)*(Sheet1!$A$2:$A$1977=D$5)+(Sheet1!$B$1:$B$1976=$T17)*(Sheet1!$A$2:$A$1977=D$6),(Sheet1!$E$2:$E$1977))</f>
        <v>0</v>
      </c>
      <c r="E18" s="35">
        <f>SUMPRODUCT((Sheet1!$B$1:$B$1976=$T17)*(Sheet1!$A$2:$A$1977=E$5)+(Sheet1!$B$1:$B$1976=$T17)*(Sheet1!$A$2:$A$1977=E$6),(Sheet1!$E$2:$E$1977))</f>
        <v>0</v>
      </c>
      <c r="F18" s="35">
        <f>SUMPRODUCT((Sheet1!$B$1:$B$1976=$T17)*(Sheet1!$A$2:$A$1977=F$5)+(Sheet1!$B$1:$B$1976=$T17)*(Sheet1!$A$2:$A$1977=F$6),(Sheet1!$E$2:$E$1977))</f>
        <v>0</v>
      </c>
      <c r="G18" s="35">
        <f>SUMPRODUCT((Sheet1!$B$1:$B$1976=$T17)*(Sheet1!$A$2:$A$1977=G$5)+(Sheet1!$B$1:$B$1976=$T17)*(Sheet1!$A$2:$A$1977=G$6),(Sheet1!$E$2:$E$1977))</f>
        <v>0</v>
      </c>
      <c r="H18" s="35">
        <f>SUMPRODUCT((Sheet1!$B$1:$B$1976=$T17)*(Sheet1!$A$2:$A$1977=H$5)+(Sheet1!$B$1:$B$1976=$T17)*(Sheet1!$A$2:$A$1977=H$6),(Sheet1!$E$2:$E$1977))</f>
        <v>0</v>
      </c>
      <c r="I18" s="35">
        <f>SUMPRODUCT((Sheet1!$B$1:$B$1976=$T17)*(Sheet1!$A$2:$A$1977=I$5)+(Sheet1!$B$1:$B$1976=$T17)*(Sheet1!$A$2:$A$1977=I$6),(Sheet1!$E$2:$E$1977))</f>
        <v>0</v>
      </c>
      <c r="J18" s="35">
        <f>SUMPRODUCT((Sheet1!$B$1:$B$1976=$T17)*(Sheet1!$A$2:$A$1977=J$5)+(Sheet1!$B$1:$B$1976=$T17)*(Sheet1!$A$2:$A$1977=J$6),(Sheet1!$E$2:$E$1977))</f>
        <v>0</v>
      </c>
      <c r="K18" s="35">
        <f>SUMPRODUCT((Sheet1!$B$1:$B$1976=$T17)*(Sheet1!$A$2:$A$1977=K$5)+(Sheet1!$B$1:$B$1976=$T17)*(Sheet1!$A$2:$A$1977=K$6),(Sheet1!$E$2:$E$1977))</f>
        <v>0</v>
      </c>
      <c r="L18" s="35">
        <f>SUMPRODUCT((Sheet1!$B$1:$B$1976=$T17)*(Sheet1!$A$2:$A$1977=L$5)+(Sheet1!$B$1:$B$1976=$T17)*(Sheet1!$A$2:$A$1977=L$6),(Sheet1!$E$2:$E$1977))</f>
        <v>0</v>
      </c>
      <c r="M18" s="35">
        <f>SUMPRODUCT((Sheet1!$B$1:$B$1976=$T17)*(Sheet1!$A$2:$A$1977=M$5)+(Sheet1!$B$1:$B$1976=$T17)*(Sheet1!$A$2:$A$1977=M$6),(Sheet1!$E$2:$E$1977))</f>
        <v>0</v>
      </c>
      <c r="N18" s="35">
        <f>SUMPRODUCT((Sheet1!$B$1:$B$1976=$T17)*(Sheet1!$A$2:$A$1977=N$5)+(Sheet1!$B$1:$B$1976=$T17)*(Sheet1!$A$2:$A$1977=N$6),(Sheet1!$E$2:$E$1977))</f>
        <v>0</v>
      </c>
      <c r="O18" s="35">
        <f>SUMPRODUCT((Sheet1!$B$1:$B$1976=$T17)*(Sheet1!$A$2:$A$1977=O$5)+(Sheet1!$B$1:$B$1976=$T17)*(Sheet1!$A$2:$A$1977=O$6),(Sheet1!$E$2:$E$1977))</f>
        <v>0</v>
      </c>
      <c r="P18" s="35">
        <f>SUMPRODUCT((Sheet1!$B$1:$B$1976=$T17)*(Sheet1!$A$2:$A$1977=P$5)+(Sheet1!$B$1:$B$1976=$T17)*(Sheet1!$A$2:$A$1977=P$6),(Sheet1!$E$2:$E$1977))</f>
        <v>0</v>
      </c>
      <c r="Q18" s="87"/>
      <c r="R18" s="89"/>
      <c r="S18" s="91"/>
      <c r="T18" s="93"/>
      <c r="U18" s="95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101"/>
      <c r="AN18" s="83"/>
      <c r="AO18" s="103"/>
      <c r="AP18" s="79"/>
      <c r="AQ18" s="81"/>
      <c r="AR18" s="81"/>
      <c r="AS18" s="83"/>
      <c r="AT18" s="83"/>
      <c r="AU18" s="85"/>
      <c r="AV18" s="79"/>
      <c r="AW18" s="36"/>
      <c r="AX18" s="31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</row>
    <row r="19" spans="1:71" s="33" customFormat="1" ht="18.75" customHeight="1" thickTop="1">
      <c r="A19" s="28" t="str">
        <f>IF(OR(SUMPRODUCT(--(Sheet1!$A$2:$A$1977=A$5)*(Sheet1!$B$1:$B$1976=$T19)),SUMPRODUCT(--(Sheet1!$A$2:$A$1977=A$6)*(Sheet1!$B$1:$B$1976=$T19))),"ح","")</f>
        <v/>
      </c>
      <c r="B19" s="29" t="str">
        <f>IF(OR(SUMPRODUCT(--(Sheet1!$A$2:$A$1977=B$5)*(Sheet1!$B$1:$B$1976=$T19)),SUMPRODUCT(--(Sheet1!$A$2:$A$1977=B$6)*(Sheet1!$B$1:$B$1976=$T19))),"ح","")</f>
        <v/>
      </c>
      <c r="C19" s="29" t="str">
        <f>IF(OR(SUMPRODUCT(--(Sheet1!$A$2:$A$1977=C$5)*(Sheet1!$B$1:$B$1976=$T19)),SUMPRODUCT(--(Sheet1!$A$2:$A$1977=C$6)*(Sheet1!$B$1:$B$1976=$T19))),"ح","")</f>
        <v/>
      </c>
      <c r="D19" s="29" t="str">
        <f>IF(OR(SUMPRODUCT(--(Sheet1!$A$2:$A$1977=D$5)*(Sheet1!$B$1:$B$1976=$T19)),SUMPRODUCT(--(Sheet1!$A$2:$A$1977=D$6)*(Sheet1!$B$1:$B$1976=$T19))),"ح","")</f>
        <v/>
      </c>
      <c r="E19" s="29" t="str">
        <f>IF(OR(SUMPRODUCT(--(Sheet1!$A$2:$A$1977=E$5)*(Sheet1!$B$1:$B$1976=$T19)),SUMPRODUCT(--(Sheet1!$A$2:$A$1977=E$6)*(Sheet1!$B$1:$B$1976=$T19))),"ح","")</f>
        <v/>
      </c>
      <c r="F19" s="29" t="str">
        <f>IF(OR(SUMPRODUCT(--(Sheet1!$A$2:$A$1977=F$5)*(Sheet1!$B$1:$B$1976=$T19)),SUMPRODUCT(--(Sheet1!$A$2:$A$1977=F$6)*(Sheet1!$B$1:$B$1976=$T19))),"ح","")</f>
        <v/>
      </c>
      <c r="G19" s="29" t="str">
        <f>IF(OR(SUMPRODUCT(--(Sheet1!$A$2:$A$1977=G$5)*(Sheet1!$B$1:$B$1976=$T19)),SUMPRODUCT(--(Sheet1!$A$2:$A$1977=G$6)*(Sheet1!$B$1:$B$1976=$T19))),"ح","")</f>
        <v/>
      </c>
      <c r="H19" s="29" t="str">
        <f>IF(OR(SUMPRODUCT(--(Sheet1!$A$2:$A$1977=H$5)*(Sheet1!$B$1:$B$1976=$T19)),SUMPRODUCT(--(Sheet1!$A$2:$A$1977=H$6)*(Sheet1!$B$1:$B$1976=$T19))),"ح","")</f>
        <v/>
      </c>
      <c r="I19" s="29" t="str">
        <f>IF(OR(SUMPRODUCT(--(Sheet1!$A$2:$A$1977=I$5)*(Sheet1!$B$1:$B$1976=$T19)),SUMPRODUCT(--(Sheet1!$A$2:$A$1977=I$6)*(Sheet1!$B$1:$B$1976=$T19))),"ح","")</f>
        <v/>
      </c>
      <c r="J19" s="29" t="str">
        <f>IF(OR(SUMPRODUCT(--(Sheet1!$A$2:$A$1977=J$5)*(Sheet1!$B$1:$B$1976=$T19)),SUMPRODUCT(--(Sheet1!$A$2:$A$1977=J$6)*(Sheet1!$B$1:$B$1976=$T19))),"ح","")</f>
        <v/>
      </c>
      <c r="K19" s="29" t="str">
        <f>IF(OR(SUMPRODUCT(--(Sheet1!$A$2:$A$1977=K$5)*(Sheet1!$B$1:$B$1976=$T19)),SUMPRODUCT(--(Sheet1!$A$2:$A$1977=K$6)*(Sheet1!$B$1:$B$1976=$T19))),"ح","")</f>
        <v/>
      </c>
      <c r="L19" s="29" t="str">
        <f>IF(OR(SUMPRODUCT(--(Sheet1!$A$2:$A$1977=L$5)*(Sheet1!$B$1:$B$1976=$T19)),SUMPRODUCT(--(Sheet1!$A$2:$A$1977=L$6)*(Sheet1!$B$1:$B$1976=$T19))),"ح","")</f>
        <v/>
      </c>
      <c r="M19" s="29" t="str">
        <f>IF(OR(SUMPRODUCT(--(Sheet1!$A$2:$A$1977=M$5)*(Sheet1!$B$1:$B$1976=$T19)),SUMPRODUCT(--(Sheet1!$A$2:$A$1977=M$6)*(Sheet1!$B$1:$B$1976=$T19))),"ح","")</f>
        <v/>
      </c>
      <c r="N19" s="29" t="str">
        <f>IF(OR(SUMPRODUCT(--(Sheet1!$A$2:$A$1977=N$5)*(Sheet1!$B$1:$B$1976=$T19)),SUMPRODUCT(--(Sheet1!$A$2:$A$1977=N$6)*(Sheet1!$B$1:$B$1976=$T19))),"ح","")</f>
        <v/>
      </c>
      <c r="O19" s="29" t="str">
        <f>IF(OR(SUMPRODUCT(--(Sheet1!$A$2:$A$1977=O$5)*(Sheet1!$B$1:$B$1976=$T19)),SUMPRODUCT(--(Sheet1!$A$2:$A$1977=O$6)*(Sheet1!$B$1:$B$1976=$T19))),"ح","")</f>
        <v/>
      </c>
      <c r="P19" s="29" t="str">
        <f>IF(OR(SUMPRODUCT(--(Sheet1!$A$2:$A$1977=P$5)*(Sheet1!$B$1:$B$1976=$T19)),SUMPRODUCT(--(Sheet1!$A$2:$A$1977=P$6)*(Sheet1!$B$1:$B$1976=$T19))),"ح","")</f>
        <v>ح</v>
      </c>
      <c r="Q19" s="86"/>
      <c r="R19" s="110">
        <v>7</v>
      </c>
      <c r="S19" s="90"/>
      <c r="T19" s="92"/>
      <c r="U19" s="94"/>
      <c r="V19" s="96" t="str">
        <f t="shared" ref="V19" si="111">IF(A19="","غياب","")</f>
        <v>غياب</v>
      </c>
      <c r="W19" s="96" t="str">
        <f t="shared" ref="W19" si="112">IF(B19="","غياب","")</f>
        <v>غياب</v>
      </c>
      <c r="X19" s="96" t="str">
        <f t="shared" ref="X19" si="113">IF(C19="","غياب","")</f>
        <v>غياب</v>
      </c>
      <c r="Y19" s="96" t="str">
        <f t="shared" ref="Y19" si="114">IF(D19="","غياب","")</f>
        <v>غياب</v>
      </c>
      <c r="Z19" s="96" t="str">
        <f t="shared" ref="Z19" si="115">IF(E19="","غياب","")</f>
        <v>غياب</v>
      </c>
      <c r="AA19" s="96" t="str">
        <f t="shared" ref="AA19" si="116">IF(F19="","غياب","")</f>
        <v>غياب</v>
      </c>
      <c r="AB19" s="96" t="str">
        <f t="shared" ref="AB19" si="117">IF(G19="","غياب","")</f>
        <v>غياب</v>
      </c>
      <c r="AC19" s="96" t="str">
        <f t="shared" ref="AC19" si="118">IF(H19="","غياب","")</f>
        <v>غياب</v>
      </c>
      <c r="AD19" s="96" t="str">
        <f t="shared" ref="AD19" si="119">IF(I19="","غياب","")</f>
        <v>غياب</v>
      </c>
      <c r="AE19" s="96" t="str">
        <f t="shared" ref="AE19" si="120">IF(J19="","غياب","")</f>
        <v>غياب</v>
      </c>
      <c r="AF19" s="96" t="str">
        <f t="shared" ref="AF19" si="121">IF(K19="","غياب","")</f>
        <v>غياب</v>
      </c>
      <c r="AG19" s="96" t="str">
        <f t="shared" ref="AG19" si="122">IF(L19="","غياب","")</f>
        <v>غياب</v>
      </c>
      <c r="AH19" s="96" t="str">
        <f t="shared" ref="AH19" si="123">IF(M19="","غياب","")</f>
        <v>غياب</v>
      </c>
      <c r="AI19" s="96" t="str">
        <f t="shared" ref="AI19" si="124">IF(N19="","غياب","")</f>
        <v>غياب</v>
      </c>
      <c r="AJ19" s="96" t="str">
        <f t="shared" ref="AJ19" si="125">IF(O19="","غياب","")</f>
        <v>غياب</v>
      </c>
      <c r="AK19" s="96" t="str">
        <f t="shared" ref="AK19" si="126">IF(P19="","غياب","")</f>
        <v/>
      </c>
      <c r="AL19" s="96">
        <f t="shared" ref="AL19" si="127">COUNTIF(A19:P19,"ح")+COUNTIF(A19:P19,"ص")+COUNTIF(A19:P19,"ر")+COUNTIF(A19:P19,"م")</f>
        <v>1</v>
      </c>
      <c r="AM19" s="100">
        <f t="shared" ref="AM19" si="128">SUM(A20:P20)/8</f>
        <v>0</v>
      </c>
      <c r="AN19" s="82">
        <v>0</v>
      </c>
      <c r="AO19" s="102">
        <f t="shared" ref="AO19" si="129">AM19*U19+AL19*U19+AN19</f>
        <v>0</v>
      </c>
      <c r="AP19" s="78">
        <f t="shared" ref="AP19" si="130">VALUE(FIXED(AO19,0))</f>
        <v>0</v>
      </c>
      <c r="AQ19" s="80">
        <f t="shared" ref="AQ19" si="131">IF(AO19&gt;375,(AO19-375)*10%,0)</f>
        <v>0</v>
      </c>
      <c r="AR19" s="80">
        <f t="shared" ref="AR19" si="132">VALUE(FIXED(AQ19,0))</f>
        <v>0</v>
      </c>
      <c r="AS19" s="82">
        <f t="shared" ref="AS19" si="133">U19*Q19</f>
        <v>0</v>
      </c>
      <c r="AT19" s="82">
        <f t="shared" ref="AT19" si="134">VALUE(FIXED(AS19,0))</f>
        <v>0</v>
      </c>
      <c r="AU19" s="84">
        <f t="shared" ref="AU19" si="135">AP19-AR19-AT19</f>
        <v>0</v>
      </c>
      <c r="AV19" s="78">
        <f t="shared" ref="AV19" si="136">VALUE(FIXED(AU19,0))</f>
        <v>0</v>
      </c>
      <c r="AW19" s="30"/>
      <c r="AX19" s="31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</row>
    <row r="20" spans="1:71" s="33" customFormat="1" ht="18.75" customHeight="1" thickBot="1">
      <c r="A20" s="34">
        <f>SUMPRODUCT((Sheet1!$B$1:$B$1976=$T19)*(Sheet1!$A$2:$A$1977=A$5)+(Sheet1!$B$1:$B$1976=$T19)*(Sheet1!$A$2:$A$1977=A$6),(Sheet1!$E$2:$E$1977))</f>
        <v>0</v>
      </c>
      <c r="B20" s="35">
        <f>SUMPRODUCT((Sheet1!$B$1:$B$1976=$T19)*(Sheet1!$A$2:$A$1977=B$5)+(Sheet1!$B$1:$B$1976=$T19)*(Sheet1!$A$2:$A$1977=B$6),(Sheet1!$E$2:$E$1977))</f>
        <v>0</v>
      </c>
      <c r="C20" s="35">
        <f>SUMPRODUCT((Sheet1!$B$1:$B$1976=$T19)*(Sheet1!$A$2:$A$1977=C$5)+(Sheet1!$B$1:$B$1976=$T19)*(Sheet1!$A$2:$A$1977=C$6),(Sheet1!$E$2:$E$1977))</f>
        <v>0</v>
      </c>
      <c r="D20" s="35">
        <f>SUMPRODUCT((Sheet1!$B$1:$B$1976=$T19)*(Sheet1!$A$2:$A$1977=D$5)+(Sheet1!$B$1:$B$1976=$T19)*(Sheet1!$A$2:$A$1977=D$6),(Sheet1!$E$2:$E$1977))</f>
        <v>0</v>
      </c>
      <c r="E20" s="35">
        <f>SUMPRODUCT((Sheet1!$B$1:$B$1976=$T19)*(Sheet1!$A$2:$A$1977=E$5)+(Sheet1!$B$1:$B$1976=$T19)*(Sheet1!$A$2:$A$1977=E$6),(Sheet1!$E$2:$E$1977))</f>
        <v>0</v>
      </c>
      <c r="F20" s="35">
        <f>SUMPRODUCT((Sheet1!$B$1:$B$1976=$T19)*(Sheet1!$A$2:$A$1977=F$5)+(Sheet1!$B$1:$B$1976=$T19)*(Sheet1!$A$2:$A$1977=F$6),(Sheet1!$E$2:$E$1977))</f>
        <v>0</v>
      </c>
      <c r="G20" s="35">
        <f>SUMPRODUCT((Sheet1!$B$1:$B$1976=$T19)*(Sheet1!$A$2:$A$1977=G$5)+(Sheet1!$B$1:$B$1976=$T19)*(Sheet1!$A$2:$A$1977=G$6),(Sheet1!$E$2:$E$1977))</f>
        <v>0</v>
      </c>
      <c r="H20" s="35">
        <f>SUMPRODUCT((Sheet1!$B$1:$B$1976=$T19)*(Sheet1!$A$2:$A$1977=H$5)+(Sheet1!$B$1:$B$1976=$T19)*(Sheet1!$A$2:$A$1977=H$6),(Sheet1!$E$2:$E$1977))</f>
        <v>0</v>
      </c>
      <c r="I20" s="35">
        <f>SUMPRODUCT((Sheet1!$B$1:$B$1976=$T19)*(Sheet1!$A$2:$A$1977=I$5)+(Sheet1!$B$1:$B$1976=$T19)*(Sheet1!$A$2:$A$1977=I$6),(Sheet1!$E$2:$E$1977))</f>
        <v>0</v>
      </c>
      <c r="J20" s="35">
        <f>SUMPRODUCT((Sheet1!$B$1:$B$1976=$T19)*(Sheet1!$A$2:$A$1977=J$5)+(Sheet1!$B$1:$B$1976=$T19)*(Sheet1!$A$2:$A$1977=J$6),(Sheet1!$E$2:$E$1977))</f>
        <v>0</v>
      </c>
      <c r="K20" s="35">
        <f>SUMPRODUCT((Sheet1!$B$1:$B$1976=$T19)*(Sheet1!$A$2:$A$1977=K$5)+(Sheet1!$B$1:$B$1976=$T19)*(Sheet1!$A$2:$A$1977=K$6),(Sheet1!$E$2:$E$1977))</f>
        <v>0</v>
      </c>
      <c r="L20" s="35">
        <f>SUMPRODUCT((Sheet1!$B$1:$B$1976=$T19)*(Sheet1!$A$2:$A$1977=L$5)+(Sheet1!$B$1:$B$1976=$T19)*(Sheet1!$A$2:$A$1977=L$6),(Sheet1!$E$2:$E$1977))</f>
        <v>0</v>
      </c>
      <c r="M20" s="35">
        <f>SUMPRODUCT((Sheet1!$B$1:$B$1976=$T19)*(Sheet1!$A$2:$A$1977=M$5)+(Sheet1!$B$1:$B$1976=$T19)*(Sheet1!$A$2:$A$1977=M$6),(Sheet1!$E$2:$E$1977))</f>
        <v>0</v>
      </c>
      <c r="N20" s="35">
        <f>SUMPRODUCT((Sheet1!$B$1:$B$1976=$T19)*(Sheet1!$A$2:$A$1977=N$5)+(Sheet1!$B$1:$B$1976=$T19)*(Sheet1!$A$2:$A$1977=N$6),(Sheet1!$E$2:$E$1977))</f>
        <v>0</v>
      </c>
      <c r="O20" s="35">
        <f>SUMPRODUCT((Sheet1!$B$1:$B$1976=$T19)*(Sheet1!$A$2:$A$1977=O$5)+(Sheet1!$B$1:$B$1976=$T19)*(Sheet1!$A$2:$A$1977=O$6),(Sheet1!$E$2:$E$1977))</f>
        <v>0</v>
      </c>
      <c r="P20" s="35">
        <f>SUMPRODUCT((Sheet1!$B$1:$B$1976=$T19)*(Sheet1!$A$2:$A$1977=P$5)+(Sheet1!$B$1:$B$1976=$T19)*(Sheet1!$A$2:$A$1977=P$6),(Sheet1!$E$2:$E$1977))</f>
        <v>0</v>
      </c>
      <c r="Q20" s="87"/>
      <c r="R20" s="111"/>
      <c r="S20" s="91"/>
      <c r="T20" s="93"/>
      <c r="U20" s="95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101"/>
      <c r="AN20" s="83"/>
      <c r="AO20" s="103"/>
      <c r="AP20" s="79"/>
      <c r="AQ20" s="81"/>
      <c r="AR20" s="81"/>
      <c r="AS20" s="83"/>
      <c r="AT20" s="83"/>
      <c r="AU20" s="85"/>
      <c r="AV20" s="79"/>
      <c r="AW20" s="36"/>
      <c r="AX20" s="31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</row>
    <row r="21" spans="1:71" s="33" customFormat="1" ht="18.75" customHeight="1" thickTop="1">
      <c r="A21" s="28" t="str">
        <f>IF(OR(SUMPRODUCT(--(Sheet1!$A$2:$A$1977=A$5)*(Sheet1!$B$1:$B$1976=$T21)),SUMPRODUCT(--(Sheet1!$A$2:$A$1977=A$6)*(Sheet1!$B$1:$B$1976=$T21))),"ح","")</f>
        <v/>
      </c>
      <c r="B21" s="29" t="str">
        <f>IF(OR(SUMPRODUCT(--(Sheet1!$A$2:$A$1977=B$5)*(Sheet1!$B$1:$B$1976=$T21)),SUMPRODUCT(--(Sheet1!$A$2:$A$1977=B$6)*(Sheet1!$B$1:$B$1976=$T21))),"ح","")</f>
        <v/>
      </c>
      <c r="C21" s="29" t="str">
        <f>IF(OR(SUMPRODUCT(--(Sheet1!$A$2:$A$1977=C$5)*(Sheet1!$B$1:$B$1976=$T21)),SUMPRODUCT(--(Sheet1!$A$2:$A$1977=C$6)*(Sheet1!$B$1:$B$1976=$T21))),"ح","")</f>
        <v/>
      </c>
      <c r="D21" s="29" t="str">
        <f>IF(OR(SUMPRODUCT(--(Sheet1!$A$2:$A$1977=D$5)*(Sheet1!$B$1:$B$1976=$T21)),SUMPRODUCT(--(Sheet1!$A$2:$A$1977=D$6)*(Sheet1!$B$1:$B$1976=$T21))),"ح","")</f>
        <v/>
      </c>
      <c r="E21" s="29" t="str">
        <f>IF(OR(SUMPRODUCT(--(Sheet1!$A$2:$A$1977=E$5)*(Sheet1!$B$1:$B$1976=$T21)),SUMPRODUCT(--(Sheet1!$A$2:$A$1977=E$6)*(Sheet1!$B$1:$B$1976=$T21))),"ح","")</f>
        <v/>
      </c>
      <c r="F21" s="29" t="str">
        <f>IF(OR(SUMPRODUCT(--(Sheet1!$A$2:$A$1977=F$5)*(Sheet1!$B$1:$B$1976=$T21)),SUMPRODUCT(--(Sheet1!$A$2:$A$1977=F$6)*(Sheet1!$B$1:$B$1976=$T21))),"ح","")</f>
        <v/>
      </c>
      <c r="G21" s="29" t="str">
        <f>IF(OR(SUMPRODUCT(--(Sheet1!$A$2:$A$1977=G$5)*(Sheet1!$B$1:$B$1976=$T21)),SUMPRODUCT(--(Sheet1!$A$2:$A$1977=G$6)*(Sheet1!$B$1:$B$1976=$T21))),"ح","")</f>
        <v/>
      </c>
      <c r="H21" s="29" t="str">
        <f>IF(OR(SUMPRODUCT(--(Sheet1!$A$2:$A$1977=H$5)*(Sheet1!$B$1:$B$1976=$T21)),SUMPRODUCT(--(Sheet1!$A$2:$A$1977=H$6)*(Sheet1!$B$1:$B$1976=$T21))),"ح","")</f>
        <v/>
      </c>
      <c r="I21" s="29" t="str">
        <f>IF(OR(SUMPRODUCT(--(Sheet1!$A$2:$A$1977=I$5)*(Sheet1!$B$1:$B$1976=$T21)),SUMPRODUCT(--(Sheet1!$A$2:$A$1977=I$6)*(Sheet1!$B$1:$B$1976=$T21))),"ح","")</f>
        <v/>
      </c>
      <c r="J21" s="29" t="str">
        <f>IF(OR(SUMPRODUCT(--(Sheet1!$A$2:$A$1977=J$5)*(Sheet1!$B$1:$B$1976=$T21)),SUMPRODUCT(--(Sheet1!$A$2:$A$1977=J$6)*(Sheet1!$B$1:$B$1976=$T21))),"ح","")</f>
        <v/>
      </c>
      <c r="K21" s="29" t="str">
        <f>IF(OR(SUMPRODUCT(--(Sheet1!$A$2:$A$1977=K$5)*(Sheet1!$B$1:$B$1976=$T21)),SUMPRODUCT(--(Sheet1!$A$2:$A$1977=K$6)*(Sheet1!$B$1:$B$1976=$T21))),"ح","")</f>
        <v/>
      </c>
      <c r="L21" s="29" t="str">
        <f>IF(OR(SUMPRODUCT(--(Sheet1!$A$2:$A$1977=L$5)*(Sheet1!$B$1:$B$1976=$T21)),SUMPRODUCT(--(Sheet1!$A$2:$A$1977=L$6)*(Sheet1!$B$1:$B$1976=$T21))),"ح","")</f>
        <v/>
      </c>
      <c r="M21" s="29" t="str">
        <f>IF(OR(SUMPRODUCT(--(Sheet1!$A$2:$A$1977=M$5)*(Sheet1!$B$1:$B$1976=$T21)),SUMPRODUCT(--(Sheet1!$A$2:$A$1977=M$6)*(Sheet1!$B$1:$B$1976=$T21))),"ح","")</f>
        <v/>
      </c>
      <c r="N21" s="29" t="str">
        <f>IF(OR(SUMPRODUCT(--(Sheet1!$A$2:$A$1977=N$5)*(Sheet1!$B$1:$B$1976=$T21)),SUMPRODUCT(--(Sheet1!$A$2:$A$1977=N$6)*(Sheet1!$B$1:$B$1976=$T21))),"ح","")</f>
        <v/>
      </c>
      <c r="O21" s="29" t="str">
        <f>IF(OR(SUMPRODUCT(--(Sheet1!$A$2:$A$1977=O$5)*(Sheet1!$B$1:$B$1976=$T21)),SUMPRODUCT(--(Sheet1!$A$2:$A$1977=O$6)*(Sheet1!$B$1:$B$1976=$T21))),"ح","")</f>
        <v/>
      </c>
      <c r="P21" s="29" t="str">
        <f>IF(OR(SUMPRODUCT(--(Sheet1!$A$2:$A$1977=P$5)*(Sheet1!$B$1:$B$1976=$T21)),SUMPRODUCT(--(Sheet1!$A$2:$A$1977=P$6)*(Sheet1!$B$1:$B$1976=$T21))),"ح","")</f>
        <v>ح</v>
      </c>
      <c r="Q21" s="86"/>
      <c r="R21" s="88">
        <v>8</v>
      </c>
      <c r="S21" s="90"/>
      <c r="T21" s="92"/>
      <c r="U21" s="94"/>
      <c r="V21" s="96" t="str">
        <f t="shared" ref="V21" si="137">IF(A21="","غياب","")</f>
        <v>غياب</v>
      </c>
      <c r="W21" s="96" t="str">
        <f t="shared" ref="W21" si="138">IF(B21="","غياب","")</f>
        <v>غياب</v>
      </c>
      <c r="X21" s="96" t="str">
        <f t="shared" ref="X21" si="139">IF(C21="","غياب","")</f>
        <v>غياب</v>
      </c>
      <c r="Y21" s="96" t="str">
        <f t="shared" ref="Y21" si="140">IF(D21="","غياب","")</f>
        <v>غياب</v>
      </c>
      <c r="Z21" s="96" t="str">
        <f t="shared" ref="Z21" si="141">IF(E21="","غياب","")</f>
        <v>غياب</v>
      </c>
      <c r="AA21" s="96" t="str">
        <f t="shared" ref="AA21" si="142">IF(F21="","غياب","")</f>
        <v>غياب</v>
      </c>
      <c r="AB21" s="96" t="str">
        <f t="shared" ref="AB21" si="143">IF(G21="","غياب","")</f>
        <v>غياب</v>
      </c>
      <c r="AC21" s="96" t="str">
        <f t="shared" ref="AC21" si="144">IF(H21="","غياب","")</f>
        <v>غياب</v>
      </c>
      <c r="AD21" s="96" t="str">
        <f t="shared" ref="AD21" si="145">IF(I21="","غياب","")</f>
        <v>غياب</v>
      </c>
      <c r="AE21" s="96" t="str">
        <f t="shared" ref="AE21" si="146">IF(J21="","غياب","")</f>
        <v>غياب</v>
      </c>
      <c r="AF21" s="96" t="str">
        <f t="shared" ref="AF21" si="147">IF(K21="","غياب","")</f>
        <v>غياب</v>
      </c>
      <c r="AG21" s="96" t="str">
        <f t="shared" ref="AG21" si="148">IF(L21="","غياب","")</f>
        <v>غياب</v>
      </c>
      <c r="AH21" s="96" t="str">
        <f t="shared" ref="AH21" si="149">IF(M21="","غياب","")</f>
        <v>غياب</v>
      </c>
      <c r="AI21" s="96" t="str">
        <f t="shared" ref="AI21" si="150">IF(N21="","غياب","")</f>
        <v>غياب</v>
      </c>
      <c r="AJ21" s="96" t="str">
        <f t="shared" ref="AJ21" si="151">IF(O21="","غياب","")</f>
        <v>غياب</v>
      </c>
      <c r="AK21" s="96" t="str">
        <f t="shared" ref="AK21" si="152">IF(P21="","غياب","")</f>
        <v/>
      </c>
      <c r="AL21" s="96">
        <f t="shared" ref="AL21" si="153">COUNTIF(A21:P21,"ح")+COUNTIF(A21:P21,"ص")+COUNTIF(A21:P21,"ر")+COUNTIF(A21:P21,"م")</f>
        <v>1</v>
      </c>
      <c r="AM21" s="100">
        <f t="shared" ref="AM21" si="154">SUM(A22:P22)/8</f>
        <v>0</v>
      </c>
      <c r="AN21" s="82">
        <v>0</v>
      </c>
      <c r="AO21" s="102">
        <f t="shared" ref="AO21" si="155">AM21*U21+AL21*U21+AN21</f>
        <v>0</v>
      </c>
      <c r="AP21" s="78">
        <f t="shared" ref="AP21" si="156">VALUE(FIXED(AO21,0))</f>
        <v>0</v>
      </c>
      <c r="AQ21" s="80">
        <f t="shared" ref="AQ21" si="157">IF(AO21&gt;375,(AO21-375)*10%,0)</f>
        <v>0</v>
      </c>
      <c r="AR21" s="80">
        <f t="shared" ref="AR21" si="158">VALUE(FIXED(AQ21,0))</f>
        <v>0</v>
      </c>
      <c r="AS21" s="82">
        <f t="shared" ref="AS21" si="159">U21*Q21</f>
        <v>0</v>
      </c>
      <c r="AT21" s="82">
        <f t="shared" ref="AT21" si="160">VALUE(FIXED(AS21,0))</f>
        <v>0</v>
      </c>
      <c r="AU21" s="84">
        <f t="shared" ref="AU21" si="161">AP21-AR21-AT21</f>
        <v>0</v>
      </c>
      <c r="AV21" s="78">
        <f t="shared" ref="AV21" si="162">VALUE(FIXED(AU21,0))</f>
        <v>0</v>
      </c>
      <c r="AW21" s="30"/>
      <c r="AX21" s="31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</row>
    <row r="22" spans="1:71" s="33" customFormat="1" ht="18.75" customHeight="1" thickBot="1">
      <c r="A22" s="34">
        <f>SUMPRODUCT((Sheet1!$B$1:$B$1976=$T21)*(Sheet1!$A$2:$A$1977=A$5)+(Sheet1!$B$1:$B$1976=$T21)*(Sheet1!$A$2:$A$1977=A$6),(Sheet1!$E$2:$E$1977))</f>
        <v>0</v>
      </c>
      <c r="B22" s="35">
        <f>SUMPRODUCT((Sheet1!$B$1:$B$1976=$T21)*(Sheet1!$A$2:$A$1977=B$5)+(Sheet1!$B$1:$B$1976=$T21)*(Sheet1!$A$2:$A$1977=B$6),(Sheet1!$E$2:$E$1977))</f>
        <v>0</v>
      </c>
      <c r="C22" s="35">
        <f>SUMPRODUCT((Sheet1!$B$1:$B$1976=$T21)*(Sheet1!$A$2:$A$1977=C$5)+(Sheet1!$B$1:$B$1976=$T21)*(Sheet1!$A$2:$A$1977=C$6),(Sheet1!$E$2:$E$1977))</f>
        <v>0</v>
      </c>
      <c r="D22" s="35">
        <f>SUMPRODUCT((Sheet1!$B$1:$B$1976=$T21)*(Sheet1!$A$2:$A$1977=D$5)+(Sheet1!$B$1:$B$1976=$T21)*(Sheet1!$A$2:$A$1977=D$6),(Sheet1!$E$2:$E$1977))</f>
        <v>0</v>
      </c>
      <c r="E22" s="35">
        <f>SUMPRODUCT((Sheet1!$B$1:$B$1976=$T21)*(Sheet1!$A$2:$A$1977=E$5)+(Sheet1!$B$1:$B$1976=$T21)*(Sheet1!$A$2:$A$1977=E$6),(Sheet1!$E$2:$E$1977))</f>
        <v>0</v>
      </c>
      <c r="F22" s="35">
        <f>SUMPRODUCT((Sheet1!$B$1:$B$1976=$T21)*(Sheet1!$A$2:$A$1977=F$5)+(Sheet1!$B$1:$B$1976=$T21)*(Sheet1!$A$2:$A$1977=F$6),(Sheet1!$E$2:$E$1977))</f>
        <v>0</v>
      </c>
      <c r="G22" s="35">
        <f>SUMPRODUCT((Sheet1!$B$1:$B$1976=$T21)*(Sheet1!$A$2:$A$1977=G$5)+(Sheet1!$B$1:$B$1976=$T21)*(Sheet1!$A$2:$A$1977=G$6),(Sheet1!$E$2:$E$1977))</f>
        <v>0</v>
      </c>
      <c r="H22" s="35">
        <f>SUMPRODUCT((Sheet1!$B$1:$B$1976=$T21)*(Sheet1!$A$2:$A$1977=H$5)+(Sheet1!$B$1:$B$1976=$T21)*(Sheet1!$A$2:$A$1977=H$6),(Sheet1!$E$2:$E$1977))</f>
        <v>0</v>
      </c>
      <c r="I22" s="35">
        <f>SUMPRODUCT((Sheet1!$B$1:$B$1976=$T21)*(Sheet1!$A$2:$A$1977=I$5)+(Sheet1!$B$1:$B$1976=$T21)*(Sheet1!$A$2:$A$1977=I$6),(Sheet1!$E$2:$E$1977))</f>
        <v>0</v>
      </c>
      <c r="J22" s="35">
        <f>SUMPRODUCT((Sheet1!$B$1:$B$1976=$T21)*(Sheet1!$A$2:$A$1977=J$5)+(Sheet1!$B$1:$B$1976=$T21)*(Sheet1!$A$2:$A$1977=J$6),(Sheet1!$E$2:$E$1977))</f>
        <v>0</v>
      </c>
      <c r="K22" s="35">
        <f>SUMPRODUCT((Sheet1!$B$1:$B$1976=$T21)*(Sheet1!$A$2:$A$1977=K$5)+(Sheet1!$B$1:$B$1976=$T21)*(Sheet1!$A$2:$A$1977=K$6),(Sheet1!$E$2:$E$1977))</f>
        <v>0</v>
      </c>
      <c r="L22" s="35">
        <f>SUMPRODUCT((Sheet1!$B$1:$B$1976=$T21)*(Sheet1!$A$2:$A$1977=L$5)+(Sheet1!$B$1:$B$1976=$T21)*(Sheet1!$A$2:$A$1977=L$6),(Sheet1!$E$2:$E$1977))</f>
        <v>0</v>
      </c>
      <c r="M22" s="35">
        <f>SUMPRODUCT((Sheet1!$B$1:$B$1976=$T21)*(Sheet1!$A$2:$A$1977=M$5)+(Sheet1!$B$1:$B$1976=$T21)*(Sheet1!$A$2:$A$1977=M$6),(Sheet1!$E$2:$E$1977))</f>
        <v>0</v>
      </c>
      <c r="N22" s="35">
        <f>SUMPRODUCT((Sheet1!$B$1:$B$1976=$T21)*(Sheet1!$A$2:$A$1977=N$5)+(Sheet1!$B$1:$B$1976=$T21)*(Sheet1!$A$2:$A$1977=N$6),(Sheet1!$E$2:$E$1977))</f>
        <v>0</v>
      </c>
      <c r="O22" s="35">
        <f>SUMPRODUCT((Sheet1!$B$1:$B$1976=$T21)*(Sheet1!$A$2:$A$1977=O$5)+(Sheet1!$B$1:$B$1976=$T21)*(Sheet1!$A$2:$A$1977=O$6),(Sheet1!$E$2:$E$1977))</f>
        <v>0</v>
      </c>
      <c r="P22" s="35">
        <f>SUMPRODUCT((Sheet1!$B$1:$B$1976=$T21)*(Sheet1!$A$2:$A$1977=P$5)+(Sheet1!$B$1:$B$1976=$T21)*(Sheet1!$A$2:$A$1977=P$6),(Sheet1!$E$2:$E$1977))</f>
        <v>0</v>
      </c>
      <c r="Q22" s="87"/>
      <c r="R22" s="89"/>
      <c r="S22" s="91"/>
      <c r="T22" s="93"/>
      <c r="U22" s="95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101"/>
      <c r="AN22" s="83"/>
      <c r="AO22" s="103"/>
      <c r="AP22" s="79"/>
      <c r="AQ22" s="81"/>
      <c r="AR22" s="81"/>
      <c r="AS22" s="83"/>
      <c r="AT22" s="83"/>
      <c r="AU22" s="85"/>
      <c r="AV22" s="79"/>
      <c r="AW22" s="36"/>
      <c r="AX22" s="31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</row>
    <row r="23" spans="1:71" s="33" customFormat="1" ht="18.75" customHeight="1" thickTop="1">
      <c r="A23" s="28" t="str">
        <f>IF(OR(SUMPRODUCT(--(Sheet1!$A$2:$A$1977=A$5)*(Sheet1!$B$1:$B$1976=$T23)),SUMPRODUCT(--(Sheet1!$A$2:$A$1977=A$6)*(Sheet1!$B$1:$B$1976=$T23))),"ح","")</f>
        <v/>
      </c>
      <c r="B23" s="29" t="str">
        <f>IF(OR(SUMPRODUCT(--(Sheet1!$A$2:$A$1977=B$5)*(Sheet1!$B$1:$B$1976=$T23)),SUMPRODUCT(--(Sheet1!$A$2:$A$1977=B$6)*(Sheet1!$B$1:$B$1976=$T23))),"ح","")</f>
        <v/>
      </c>
      <c r="C23" s="29" t="str">
        <f>IF(OR(SUMPRODUCT(--(Sheet1!$A$2:$A$1977=C$5)*(Sheet1!$B$1:$B$1976=$T23)),SUMPRODUCT(--(Sheet1!$A$2:$A$1977=C$6)*(Sheet1!$B$1:$B$1976=$T23))),"ح","")</f>
        <v/>
      </c>
      <c r="D23" s="29" t="str">
        <f>IF(OR(SUMPRODUCT(--(Sheet1!$A$2:$A$1977=D$5)*(Sheet1!$B$1:$B$1976=$T23)),SUMPRODUCT(--(Sheet1!$A$2:$A$1977=D$6)*(Sheet1!$B$1:$B$1976=$T23))),"ح","")</f>
        <v/>
      </c>
      <c r="E23" s="29" t="str">
        <f>IF(OR(SUMPRODUCT(--(Sheet1!$A$2:$A$1977=E$5)*(Sheet1!$B$1:$B$1976=$T23)),SUMPRODUCT(--(Sheet1!$A$2:$A$1977=E$6)*(Sheet1!$B$1:$B$1976=$T23))),"ح","")</f>
        <v/>
      </c>
      <c r="F23" s="29" t="str">
        <f>IF(OR(SUMPRODUCT(--(Sheet1!$A$2:$A$1977=F$5)*(Sheet1!$B$1:$B$1976=$T23)),SUMPRODUCT(--(Sheet1!$A$2:$A$1977=F$6)*(Sheet1!$B$1:$B$1976=$T23))),"ح","")</f>
        <v/>
      </c>
      <c r="G23" s="29" t="str">
        <f>IF(OR(SUMPRODUCT(--(Sheet1!$A$2:$A$1977=G$5)*(Sheet1!$B$1:$B$1976=$T23)),SUMPRODUCT(--(Sheet1!$A$2:$A$1977=G$6)*(Sheet1!$B$1:$B$1976=$T23))),"ح","")</f>
        <v/>
      </c>
      <c r="H23" s="29" t="str">
        <f>IF(OR(SUMPRODUCT(--(Sheet1!$A$2:$A$1977=H$5)*(Sheet1!$B$1:$B$1976=$T23)),SUMPRODUCT(--(Sheet1!$A$2:$A$1977=H$6)*(Sheet1!$B$1:$B$1976=$T23))),"ح","")</f>
        <v/>
      </c>
      <c r="I23" s="29" t="str">
        <f>IF(OR(SUMPRODUCT(--(Sheet1!$A$2:$A$1977=I$5)*(Sheet1!$B$1:$B$1976=$T23)),SUMPRODUCT(--(Sheet1!$A$2:$A$1977=I$6)*(Sheet1!$B$1:$B$1976=$T23))),"ح","")</f>
        <v/>
      </c>
      <c r="J23" s="29" t="str">
        <f>IF(OR(SUMPRODUCT(--(Sheet1!$A$2:$A$1977=J$5)*(Sheet1!$B$1:$B$1976=$T23)),SUMPRODUCT(--(Sheet1!$A$2:$A$1977=J$6)*(Sheet1!$B$1:$B$1976=$T23))),"ح","")</f>
        <v/>
      </c>
      <c r="K23" s="29" t="str">
        <f>IF(OR(SUMPRODUCT(--(Sheet1!$A$2:$A$1977=K$5)*(Sheet1!$B$1:$B$1976=$T23)),SUMPRODUCT(--(Sheet1!$A$2:$A$1977=K$6)*(Sheet1!$B$1:$B$1976=$T23))),"ح","")</f>
        <v/>
      </c>
      <c r="L23" s="29" t="str">
        <f>IF(OR(SUMPRODUCT(--(Sheet1!$A$2:$A$1977=L$5)*(Sheet1!$B$1:$B$1976=$T23)),SUMPRODUCT(--(Sheet1!$A$2:$A$1977=L$6)*(Sheet1!$B$1:$B$1976=$T23))),"ح","")</f>
        <v/>
      </c>
      <c r="M23" s="29" t="str">
        <f>IF(OR(SUMPRODUCT(--(Sheet1!$A$2:$A$1977=M$5)*(Sheet1!$B$1:$B$1976=$T23)),SUMPRODUCT(--(Sheet1!$A$2:$A$1977=M$6)*(Sheet1!$B$1:$B$1976=$T23))),"ح","")</f>
        <v/>
      </c>
      <c r="N23" s="29" t="str">
        <f>IF(OR(SUMPRODUCT(--(Sheet1!$A$2:$A$1977=N$5)*(Sheet1!$B$1:$B$1976=$T23)),SUMPRODUCT(--(Sheet1!$A$2:$A$1977=N$6)*(Sheet1!$B$1:$B$1976=$T23))),"ح","")</f>
        <v/>
      </c>
      <c r="O23" s="29" t="str">
        <f>IF(OR(SUMPRODUCT(--(Sheet1!$A$2:$A$1977=O$5)*(Sheet1!$B$1:$B$1976=$T23)),SUMPRODUCT(--(Sheet1!$A$2:$A$1977=O$6)*(Sheet1!$B$1:$B$1976=$T23))),"ح","")</f>
        <v/>
      </c>
      <c r="P23" s="29" t="str">
        <f>IF(OR(SUMPRODUCT(--(Sheet1!$A$2:$A$1977=P$5)*(Sheet1!$B$1:$B$1976=$T23)),SUMPRODUCT(--(Sheet1!$A$2:$A$1977=P$6)*(Sheet1!$B$1:$B$1976=$T23))),"ح","")</f>
        <v>ح</v>
      </c>
      <c r="Q23" s="86"/>
      <c r="R23" s="110">
        <v>9</v>
      </c>
      <c r="S23" s="90"/>
      <c r="T23" s="92"/>
      <c r="U23" s="94"/>
      <c r="V23" s="96" t="str">
        <f t="shared" ref="V23" si="163">IF(A23="","غياب","")</f>
        <v>غياب</v>
      </c>
      <c r="W23" s="96" t="str">
        <f t="shared" ref="W23" si="164">IF(B23="","غياب","")</f>
        <v>غياب</v>
      </c>
      <c r="X23" s="96" t="str">
        <f t="shared" ref="X23" si="165">IF(C23="","غياب","")</f>
        <v>غياب</v>
      </c>
      <c r="Y23" s="96" t="str">
        <f t="shared" ref="Y23" si="166">IF(D23="","غياب","")</f>
        <v>غياب</v>
      </c>
      <c r="Z23" s="96" t="str">
        <f t="shared" ref="Z23" si="167">IF(E23="","غياب","")</f>
        <v>غياب</v>
      </c>
      <c r="AA23" s="96" t="str">
        <f t="shared" ref="AA23" si="168">IF(F23="","غياب","")</f>
        <v>غياب</v>
      </c>
      <c r="AB23" s="96" t="str">
        <f t="shared" ref="AB23" si="169">IF(G23="","غياب","")</f>
        <v>غياب</v>
      </c>
      <c r="AC23" s="96" t="str">
        <f t="shared" ref="AC23" si="170">IF(H23="","غياب","")</f>
        <v>غياب</v>
      </c>
      <c r="AD23" s="96" t="str">
        <f t="shared" ref="AD23" si="171">IF(I23="","غياب","")</f>
        <v>غياب</v>
      </c>
      <c r="AE23" s="96" t="str">
        <f t="shared" ref="AE23" si="172">IF(J23="","غياب","")</f>
        <v>غياب</v>
      </c>
      <c r="AF23" s="96" t="str">
        <f t="shared" ref="AF23" si="173">IF(K23="","غياب","")</f>
        <v>غياب</v>
      </c>
      <c r="AG23" s="96" t="str">
        <f t="shared" ref="AG23" si="174">IF(L23="","غياب","")</f>
        <v>غياب</v>
      </c>
      <c r="AH23" s="96" t="str">
        <f t="shared" ref="AH23" si="175">IF(M23="","غياب","")</f>
        <v>غياب</v>
      </c>
      <c r="AI23" s="96" t="str">
        <f t="shared" ref="AI23" si="176">IF(N23="","غياب","")</f>
        <v>غياب</v>
      </c>
      <c r="AJ23" s="96" t="str">
        <f t="shared" ref="AJ23" si="177">IF(O23="","غياب","")</f>
        <v>غياب</v>
      </c>
      <c r="AK23" s="96" t="str">
        <f t="shared" ref="AK23" si="178">IF(P23="","غياب","")</f>
        <v/>
      </c>
      <c r="AL23" s="96">
        <f t="shared" ref="AL23" si="179">COUNTIF(A23:P23,"ح")+COUNTIF(A23:P23,"ص")+COUNTIF(A23:P23,"ر")+COUNTIF(A23:P23,"م")</f>
        <v>1</v>
      </c>
      <c r="AM23" s="100">
        <f t="shared" ref="AM23" si="180">SUM(A24:P24)/8</f>
        <v>0</v>
      </c>
      <c r="AN23" s="82">
        <v>0</v>
      </c>
      <c r="AO23" s="102">
        <f t="shared" ref="AO23" si="181">AM23*U23+AL23*U23+AN23</f>
        <v>0</v>
      </c>
      <c r="AP23" s="78">
        <f t="shared" ref="AP23" si="182">VALUE(FIXED(AO23,0))</f>
        <v>0</v>
      </c>
      <c r="AQ23" s="80">
        <f t="shared" ref="AQ23" si="183">IF(AO23&gt;375,(AO23-375)*10%,0)</f>
        <v>0</v>
      </c>
      <c r="AR23" s="80">
        <f t="shared" ref="AR23" si="184">VALUE(FIXED(AQ23,0))</f>
        <v>0</v>
      </c>
      <c r="AS23" s="82">
        <f t="shared" ref="AS23" si="185">U23*Q23</f>
        <v>0</v>
      </c>
      <c r="AT23" s="82">
        <f t="shared" ref="AT23" si="186">VALUE(FIXED(AS23,0))</f>
        <v>0</v>
      </c>
      <c r="AU23" s="84">
        <f t="shared" ref="AU23" si="187">AP23-AR23-AT23</f>
        <v>0</v>
      </c>
      <c r="AV23" s="78">
        <f t="shared" ref="AV23" si="188">VALUE(FIXED(AU23,0))</f>
        <v>0</v>
      </c>
      <c r="AW23" s="30"/>
      <c r="AX23" s="31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</row>
    <row r="24" spans="1:71" s="33" customFormat="1" ht="18.75" customHeight="1" thickBot="1">
      <c r="A24" s="34">
        <f>SUMPRODUCT((Sheet1!$B$1:$B$1976=$T23)*(Sheet1!$A$2:$A$1977=A$5)+(Sheet1!$B$1:$B$1976=$T23)*(Sheet1!$A$2:$A$1977=A$6),(Sheet1!$E$2:$E$1977))</f>
        <v>0</v>
      </c>
      <c r="B24" s="35">
        <f>SUMPRODUCT((Sheet1!$B$1:$B$1976=$T23)*(Sheet1!$A$2:$A$1977=B$5)+(Sheet1!$B$1:$B$1976=$T23)*(Sheet1!$A$2:$A$1977=B$6),(Sheet1!$E$2:$E$1977))</f>
        <v>0</v>
      </c>
      <c r="C24" s="35">
        <f>SUMPRODUCT((Sheet1!$B$1:$B$1976=$T23)*(Sheet1!$A$2:$A$1977=C$5)+(Sheet1!$B$1:$B$1976=$T23)*(Sheet1!$A$2:$A$1977=C$6),(Sheet1!$E$2:$E$1977))</f>
        <v>0</v>
      </c>
      <c r="D24" s="35">
        <f>SUMPRODUCT((Sheet1!$B$1:$B$1976=$T23)*(Sheet1!$A$2:$A$1977=D$5)+(Sheet1!$B$1:$B$1976=$T23)*(Sheet1!$A$2:$A$1977=D$6),(Sheet1!$E$2:$E$1977))</f>
        <v>0</v>
      </c>
      <c r="E24" s="35">
        <f>SUMPRODUCT((Sheet1!$B$1:$B$1976=$T23)*(Sheet1!$A$2:$A$1977=E$5)+(Sheet1!$B$1:$B$1976=$T23)*(Sheet1!$A$2:$A$1977=E$6),(Sheet1!$E$2:$E$1977))</f>
        <v>0</v>
      </c>
      <c r="F24" s="35">
        <f>SUMPRODUCT((Sheet1!$B$1:$B$1976=$T23)*(Sheet1!$A$2:$A$1977=F$5)+(Sheet1!$B$1:$B$1976=$T23)*(Sheet1!$A$2:$A$1977=F$6),(Sheet1!$E$2:$E$1977))</f>
        <v>0</v>
      </c>
      <c r="G24" s="35">
        <f>SUMPRODUCT((Sheet1!$B$1:$B$1976=$T23)*(Sheet1!$A$2:$A$1977=G$5)+(Sheet1!$B$1:$B$1976=$T23)*(Sheet1!$A$2:$A$1977=G$6),(Sheet1!$E$2:$E$1977))</f>
        <v>0</v>
      </c>
      <c r="H24" s="35">
        <f>SUMPRODUCT((Sheet1!$B$1:$B$1976=$T23)*(Sheet1!$A$2:$A$1977=H$5)+(Sheet1!$B$1:$B$1976=$T23)*(Sheet1!$A$2:$A$1977=H$6),(Sheet1!$E$2:$E$1977))</f>
        <v>0</v>
      </c>
      <c r="I24" s="35">
        <f>SUMPRODUCT((Sheet1!$B$1:$B$1976=$T23)*(Sheet1!$A$2:$A$1977=I$5)+(Sheet1!$B$1:$B$1976=$T23)*(Sheet1!$A$2:$A$1977=I$6),(Sheet1!$E$2:$E$1977))</f>
        <v>0</v>
      </c>
      <c r="J24" s="35">
        <f>SUMPRODUCT((Sheet1!$B$1:$B$1976=$T23)*(Sheet1!$A$2:$A$1977=J$5)+(Sheet1!$B$1:$B$1976=$T23)*(Sheet1!$A$2:$A$1977=J$6),(Sheet1!$E$2:$E$1977))</f>
        <v>0</v>
      </c>
      <c r="K24" s="35">
        <f>SUMPRODUCT((Sheet1!$B$1:$B$1976=$T23)*(Sheet1!$A$2:$A$1977=K$5)+(Sheet1!$B$1:$B$1976=$T23)*(Sheet1!$A$2:$A$1977=K$6),(Sheet1!$E$2:$E$1977))</f>
        <v>0</v>
      </c>
      <c r="L24" s="35">
        <f>SUMPRODUCT((Sheet1!$B$1:$B$1976=$T23)*(Sheet1!$A$2:$A$1977=L$5)+(Sheet1!$B$1:$B$1976=$T23)*(Sheet1!$A$2:$A$1977=L$6),(Sheet1!$E$2:$E$1977))</f>
        <v>0</v>
      </c>
      <c r="M24" s="35">
        <f>SUMPRODUCT((Sheet1!$B$1:$B$1976=$T23)*(Sheet1!$A$2:$A$1977=M$5)+(Sheet1!$B$1:$B$1976=$T23)*(Sheet1!$A$2:$A$1977=M$6),(Sheet1!$E$2:$E$1977))</f>
        <v>0</v>
      </c>
      <c r="N24" s="35">
        <f>SUMPRODUCT((Sheet1!$B$1:$B$1976=$T23)*(Sheet1!$A$2:$A$1977=N$5)+(Sheet1!$B$1:$B$1976=$T23)*(Sheet1!$A$2:$A$1977=N$6),(Sheet1!$E$2:$E$1977))</f>
        <v>0</v>
      </c>
      <c r="O24" s="35">
        <f>SUMPRODUCT((Sheet1!$B$1:$B$1976=$T23)*(Sheet1!$A$2:$A$1977=O$5)+(Sheet1!$B$1:$B$1976=$T23)*(Sheet1!$A$2:$A$1977=O$6),(Sheet1!$E$2:$E$1977))</f>
        <v>0</v>
      </c>
      <c r="P24" s="35">
        <f>SUMPRODUCT((Sheet1!$B$1:$B$1976=$T23)*(Sheet1!$A$2:$A$1977=P$5)+(Sheet1!$B$1:$B$1976=$T23)*(Sheet1!$A$2:$A$1977=P$6),(Sheet1!$E$2:$E$1977))</f>
        <v>0</v>
      </c>
      <c r="Q24" s="87"/>
      <c r="R24" s="111"/>
      <c r="S24" s="91"/>
      <c r="T24" s="93"/>
      <c r="U24" s="95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101"/>
      <c r="AN24" s="83"/>
      <c r="AO24" s="103"/>
      <c r="AP24" s="79"/>
      <c r="AQ24" s="81"/>
      <c r="AR24" s="81"/>
      <c r="AS24" s="83"/>
      <c r="AT24" s="83"/>
      <c r="AU24" s="85"/>
      <c r="AV24" s="79"/>
      <c r="AW24" s="36"/>
      <c r="AX24" s="31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</row>
    <row r="25" spans="1:71" s="33" customFormat="1" ht="18.75" customHeight="1" thickTop="1">
      <c r="A25" s="28" t="str">
        <f>IF(OR(SUMPRODUCT(--(Sheet1!$A$2:$A$1977=A$5)*(Sheet1!$B$1:$B$1976=$T25)),SUMPRODUCT(--(Sheet1!$A$2:$A$1977=A$6)*(Sheet1!$B$1:$B$1976=$T25))),"ح","")</f>
        <v/>
      </c>
      <c r="B25" s="29" t="str">
        <f>IF(OR(SUMPRODUCT(--(Sheet1!$A$2:$A$1977=B$5)*(Sheet1!$B$1:$B$1976=$T25)),SUMPRODUCT(--(Sheet1!$A$2:$A$1977=B$6)*(Sheet1!$B$1:$B$1976=$T25))),"ح","")</f>
        <v/>
      </c>
      <c r="C25" s="29" t="str">
        <f>IF(OR(SUMPRODUCT(--(Sheet1!$A$2:$A$1977=C$5)*(Sheet1!$B$1:$B$1976=$T25)),SUMPRODUCT(--(Sheet1!$A$2:$A$1977=C$6)*(Sheet1!$B$1:$B$1976=$T25))),"ح","")</f>
        <v/>
      </c>
      <c r="D25" s="29" t="str">
        <f>IF(OR(SUMPRODUCT(--(Sheet1!$A$2:$A$1977=D$5)*(Sheet1!$B$1:$B$1976=$T25)),SUMPRODUCT(--(Sheet1!$A$2:$A$1977=D$6)*(Sheet1!$B$1:$B$1976=$T25))),"ح","")</f>
        <v/>
      </c>
      <c r="E25" s="29" t="str">
        <f>IF(OR(SUMPRODUCT(--(Sheet1!$A$2:$A$1977=E$5)*(Sheet1!$B$1:$B$1976=$T25)),SUMPRODUCT(--(Sheet1!$A$2:$A$1977=E$6)*(Sheet1!$B$1:$B$1976=$T25))),"ح","")</f>
        <v/>
      </c>
      <c r="F25" s="29" t="str">
        <f>IF(OR(SUMPRODUCT(--(Sheet1!$A$2:$A$1977=F$5)*(Sheet1!$B$1:$B$1976=$T25)),SUMPRODUCT(--(Sheet1!$A$2:$A$1977=F$6)*(Sheet1!$B$1:$B$1976=$T25))),"ح","")</f>
        <v/>
      </c>
      <c r="G25" s="29" t="str">
        <f>IF(OR(SUMPRODUCT(--(Sheet1!$A$2:$A$1977=G$5)*(Sheet1!$B$1:$B$1976=$T25)),SUMPRODUCT(--(Sheet1!$A$2:$A$1977=G$6)*(Sheet1!$B$1:$B$1976=$T25))),"ح","")</f>
        <v/>
      </c>
      <c r="H25" s="29" t="str">
        <f>IF(OR(SUMPRODUCT(--(Sheet1!$A$2:$A$1977=H$5)*(Sheet1!$B$1:$B$1976=$T25)),SUMPRODUCT(--(Sheet1!$A$2:$A$1977=H$6)*(Sheet1!$B$1:$B$1976=$T25))),"ح","")</f>
        <v/>
      </c>
      <c r="I25" s="29" t="str">
        <f>IF(OR(SUMPRODUCT(--(Sheet1!$A$2:$A$1977=I$5)*(Sheet1!$B$1:$B$1976=$T25)),SUMPRODUCT(--(Sheet1!$A$2:$A$1977=I$6)*(Sheet1!$B$1:$B$1976=$T25))),"ح","")</f>
        <v/>
      </c>
      <c r="J25" s="29" t="str">
        <f>IF(OR(SUMPRODUCT(--(Sheet1!$A$2:$A$1977=J$5)*(Sheet1!$B$1:$B$1976=$T25)),SUMPRODUCT(--(Sheet1!$A$2:$A$1977=J$6)*(Sheet1!$B$1:$B$1976=$T25))),"ح","")</f>
        <v/>
      </c>
      <c r="K25" s="29" t="str">
        <f>IF(OR(SUMPRODUCT(--(Sheet1!$A$2:$A$1977=K$5)*(Sheet1!$B$1:$B$1976=$T25)),SUMPRODUCT(--(Sheet1!$A$2:$A$1977=K$6)*(Sheet1!$B$1:$B$1976=$T25))),"ح","")</f>
        <v/>
      </c>
      <c r="L25" s="29" t="str">
        <f>IF(OR(SUMPRODUCT(--(Sheet1!$A$2:$A$1977=L$5)*(Sheet1!$B$1:$B$1976=$T25)),SUMPRODUCT(--(Sheet1!$A$2:$A$1977=L$6)*(Sheet1!$B$1:$B$1976=$T25))),"ح","")</f>
        <v/>
      </c>
      <c r="M25" s="29" t="str">
        <f>IF(OR(SUMPRODUCT(--(Sheet1!$A$2:$A$1977=M$5)*(Sheet1!$B$1:$B$1976=$T25)),SUMPRODUCT(--(Sheet1!$A$2:$A$1977=M$6)*(Sheet1!$B$1:$B$1976=$T25))),"ح","")</f>
        <v/>
      </c>
      <c r="N25" s="29" t="str">
        <f>IF(OR(SUMPRODUCT(--(Sheet1!$A$2:$A$1977=N$5)*(Sheet1!$B$1:$B$1976=$T25)),SUMPRODUCT(--(Sheet1!$A$2:$A$1977=N$6)*(Sheet1!$B$1:$B$1976=$T25))),"ح","")</f>
        <v/>
      </c>
      <c r="O25" s="29" t="str">
        <f>IF(OR(SUMPRODUCT(--(Sheet1!$A$2:$A$1977=O$5)*(Sheet1!$B$1:$B$1976=$T25)),SUMPRODUCT(--(Sheet1!$A$2:$A$1977=O$6)*(Sheet1!$B$1:$B$1976=$T25))),"ح","")</f>
        <v/>
      </c>
      <c r="P25" s="29" t="str">
        <f>IF(OR(SUMPRODUCT(--(Sheet1!$A$2:$A$1977=P$5)*(Sheet1!$B$1:$B$1976=$T25)),SUMPRODUCT(--(Sheet1!$A$2:$A$1977=P$6)*(Sheet1!$B$1:$B$1976=$T25))),"ح","")</f>
        <v>ح</v>
      </c>
      <c r="Q25" s="98"/>
      <c r="R25" s="88">
        <v>10</v>
      </c>
      <c r="S25" s="90"/>
      <c r="T25" s="92"/>
      <c r="U25" s="94"/>
      <c r="V25" s="96" t="str">
        <f t="shared" ref="V25" si="189">IF(A25="","غياب","")</f>
        <v>غياب</v>
      </c>
      <c r="W25" s="96" t="str">
        <f t="shared" ref="W25" si="190">IF(B25="","غياب","")</f>
        <v>غياب</v>
      </c>
      <c r="X25" s="96" t="str">
        <f t="shared" ref="X25" si="191">IF(C25="","غياب","")</f>
        <v>غياب</v>
      </c>
      <c r="Y25" s="96" t="str">
        <f t="shared" ref="Y25" si="192">IF(D25="","غياب","")</f>
        <v>غياب</v>
      </c>
      <c r="Z25" s="96" t="str">
        <f t="shared" ref="Z25" si="193">IF(E25="","غياب","")</f>
        <v>غياب</v>
      </c>
      <c r="AA25" s="96" t="str">
        <f t="shared" ref="AA25" si="194">IF(F25="","غياب","")</f>
        <v>غياب</v>
      </c>
      <c r="AB25" s="96" t="str">
        <f t="shared" ref="AB25" si="195">IF(G25="","غياب","")</f>
        <v>غياب</v>
      </c>
      <c r="AC25" s="96" t="str">
        <f t="shared" ref="AC25" si="196">IF(H25="","غياب","")</f>
        <v>غياب</v>
      </c>
      <c r="AD25" s="96" t="str">
        <f t="shared" ref="AD25" si="197">IF(I25="","غياب","")</f>
        <v>غياب</v>
      </c>
      <c r="AE25" s="96" t="str">
        <f t="shared" ref="AE25" si="198">IF(J25="","غياب","")</f>
        <v>غياب</v>
      </c>
      <c r="AF25" s="96" t="str">
        <f t="shared" ref="AF25" si="199">IF(K25="","غياب","")</f>
        <v>غياب</v>
      </c>
      <c r="AG25" s="96" t="str">
        <f t="shared" ref="AG25" si="200">IF(L25="","غياب","")</f>
        <v>غياب</v>
      </c>
      <c r="AH25" s="96" t="str">
        <f t="shared" ref="AH25" si="201">IF(M25="","غياب","")</f>
        <v>غياب</v>
      </c>
      <c r="AI25" s="96" t="str">
        <f t="shared" ref="AI25" si="202">IF(N25="","غياب","")</f>
        <v>غياب</v>
      </c>
      <c r="AJ25" s="96" t="str">
        <f t="shared" ref="AJ25" si="203">IF(O25="","غياب","")</f>
        <v>غياب</v>
      </c>
      <c r="AK25" s="96" t="str">
        <f t="shared" ref="AK25" si="204">IF(P25="","غياب","")</f>
        <v/>
      </c>
      <c r="AL25" s="96">
        <f t="shared" ref="AL25" si="205">COUNTIF(A25:P25,"ح")+COUNTIF(A25:P25,"ص")+COUNTIF(A25:P25,"ر")+COUNTIF(A25:P25,"م")</f>
        <v>1</v>
      </c>
      <c r="AM25" s="100">
        <f t="shared" ref="AM25" si="206">SUM(A26:P26)/8</f>
        <v>0</v>
      </c>
      <c r="AN25" s="82">
        <v>0</v>
      </c>
      <c r="AO25" s="102">
        <f t="shared" ref="AO25" si="207">AM25*U25+AL25*U25+AN25</f>
        <v>0</v>
      </c>
      <c r="AP25" s="78">
        <f t="shared" ref="AP25" si="208">VALUE(FIXED(AO25,0))</f>
        <v>0</v>
      </c>
      <c r="AQ25" s="80">
        <f t="shared" ref="AQ25" si="209">IF(AO25&gt;375,(AO25-375)*10%,0)</f>
        <v>0</v>
      </c>
      <c r="AR25" s="80">
        <f t="shared" ref="AR25" si="210">VALUE(FIXED(AQ25,0))</f>
        <v>0</v>
      </c>
      <c r="AS25" s="82">
        <f t="shared" ref="AS25" si="211">U25*Q25</f>
        <v>0</v>
      </c>
      <c r="AT25" s="82">
        <f t="shared" ref="AT25" si="212">VALUE(FIXED(AS25,0))</f>
        <v>0</v>
      </c>
      <c r="AU25" s="84">
        <f t="shared" ref="AU25" si="213">AP25-AR25-AT25</f>
        <v>0</v>
      </c>
      <c r="AV25" s="78">
        <f t="shared" ref="AV25" si="214">VALUE(FIXED(AU25,0))</f>
        <v>0</v>
      </c>
      <c r="AW25" s="30"/>
      <c r="AX25" s="31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</row>
    <row r="26" spans="1:71" s="33" customFormat="1" ht="18.75" customHeight="1" thickBot="1">
      <c r="A26" s="34">
        <f>SUMPRODUCT((Sheet1!$B$1:$B$1976=$T25)*(Sheet1!$A$2:$A$1977=A$5)+(Sheet1!$B$1:$B$1976=$T25)*(Sheet1!$A$2:$A$1977=A$6),(Sheet1!$E$2:$E$1977))</f>
        <v>0</v>
      </c>
      <c r="B26" s="35">
        <f>SUMPRODUCT((Sheet1!$B$1:$B$1976=$T25)*(Sheet1!$A$2:$A$1977=B$5)+(Sheet1!$B$1:$B$1976=$T25)*(Sheet1!$A$2:$A$1977=B$6),(Sheet1!$E$2:$E$1977))</f>
        <v>0</v>
      </c>
      <c r="C26" s="35">
        <f>SUMPRODUCT((Sheet1!$B$1:$B$1976=$T25)*(Sheet1!$A$2:$A$1977=C$5)+(Sheet1!$B$1:$B$1976=$T25)*(Sheet1!$A$2:$A$1977=C$6),(Sheet1!$E$2:$E$1977))</f>
        <v>0</v>
      </c>
      <c r="D26" s="35">
        <f>SUMPRODUCT((Sheet1!$B$1:$B$1976=$T25)*(Sheet1!$A$2:$A$1977=D$5)+(Sheet1!$B$1:$B$1976=$T25)*(Sheet1!$A$2:$A$1977=D$6),(Sheet1!$E$2:$E$1977))</f>
        <v>0</v>
      </c>
      <c r="E26" s="35">
        <f>SUMPRODUCT((Sheet1!$B$1:$B$1976=$T25)*(Sheet1!$A$2:$A$1977=E$5)+(Sheet1!$B$1:$B$1976=$T25)*(Sheet1!$A$2:$A$1977=E$6),(Sheet1!$E$2:$E$1977))</f>
        <v>0</v>
      </c>
      <c r="F26" s="35">
        <f>SUMPRODUCT((Sheet1!$B$1:$B$1976=$T25)*(Sheet1!$A$2:$A$1977=F$5)+(Sheet1!$B$1:$B$1976=$T25)*(Sheet1!$A$2:$A$1977=F$6),(Sheet1!$E$2:$E$1977))</f>
        <v>0</v>
      </c>
      <c r="G26" s="35">
        <f>SUMPRODUCT((Sheet1!$B$1:$B$1976=$T25)*(Sheet1!$A$2:$A$1977=G$5)+(Sheet1!$B$1:$B$1976=$T25)*(Sheet1!$A$2:$A$1977=G$6),(Sheet1!$E$2:$E$1977))</f>
        <v>0</v>
      </c>
      <c r="H26" s="35">
        <f>SUMPRODUCT((Sheet1!$B$1:$B$1976=$T25)*(Sheet1!$A$2:$A$1977=H$5)+(Sheet1!$B$1:$B$1976=$T25)*(Sheet1!$A$2:$A$1977=H$6),(Sheet1!$E$2:$E$1977))</f>
        <v>0</v>
      </c>
      <c r="I26" s="35">
        <f>SUMPRODUCT((Sheet1!$B$1:$B$1976=$T25)*(Sheet1!$A$2:$A$1977=I$5)+(Sheet1!$B$1:$B$1976=$T25)*(Sheet1!$A$2:$A$1977=I$6),(Sheet1!$E$2:$E$1977))</f>
        <v>0</v>
      </c>
      <c r="J26" s="35">
        <f>SUMPRODUCT((Sheet1!$B$1:$B$1976=$T25)*(Sheet1!$A$2:$A$1977=J$5)+(Sheet1!$B$1:$B$1976=$T25)*(Sheet1!$A$2:$A$1977=J$6),(Sheet1!$E$2:$E$1977))</f>
        <v>0</v>
      </c>
      <c r="K26" s="35">
        <f>SUMPRODUCT((Sheet1!$B$1:$B$1976=$T25)*(Sheet1!$A$2:$A$1977=K$5)+(Sheet1!$B$1:$B$1976=$T25)*(Sheet1!$A$2:$A$1977=K$6),(Sheet1!$E$2:$E$1977))</f>
        <v>0</v>
      </c>
      <c r="L26" s="35">
        <f>SUMPRODUCT((Sheet1!$B$1:$B$1976=$T25)*(Sheet1!$A$2:$A$1977=L$5)+(Sheet1!$B$1:$B$1976=$T25)*(Sheet1!$A$2:$A$1977=L$6),(Sheet1!$E$2:$E$1977))</f>
        <v>0</v>
      </c>
      <c r="M26" s="35">
        <f>SUMPRODUCT((Sheet1!$B$1:$B$1976=$T25)*(Sheet1!$A$2:$A$1977=M$5)+(Sheet1!$B$1:$B$1976=$T25)*(Sheet1!$A$2:$A$1977=M$6),(Sheet1!$E$2:$E$1977))</f>
        <v>0</v>
      </c>
      <c r="N26" s="35">
        <f>SUMPRODUCT((Sheet1!$B$1:$B$1976=$T25)*(Sheet1!$A$2:$A$1977=N$5)+(Sheet1!$B$1:$B$1976=$T25)*(Sheet1!$A$2:$A$1977=N$6),(Sheet1!$E$2:$E$1977))</f>
        <v>0</v>
      </c>
      <c r="O26" s="35">
        <f>SUMPRODUCT((Sheet1!$B$1:$B$1976=$T25)*(Sheet1!$A$2:$A$1977=O$5)+(Sheet1!$B$1:$B$1976=$T25)*(Sheet1!$A$2:$A$1977=O$6),(Sheet1!$E$2:$E$1977))</f>
        <v>0</v>
      </c>
      <c r="P26" s="35">
        <f>SUMPRODUCT((Sheet1!$B$1:$B$1976=$T25)*(Sheet1!$A$2:$A$1977=P$5)+(Sheet1!$B$1:$B$1976=$T25)*(Sheet1!$A$2:$A$1977=P$6),(Sheet1!$E$2:$E$1977))</f>
        <v>0</v>
      </c>
      <c r="Q26" s="99"/>
      <c r="R26" s="89"/>
      <c r="S26" s="91"/>
      <c r="T26" s="93"/>
      <c r="U26" s="95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101"/>
      <c r="AN26" s="83"/>
      <c r="AO26" s="103"/>
      <c r="AP26" s="79"/>
      <c r="AQ26" s="81"/>
      <c r="AR26" s="81"/>
      <c r="AS26" s="83"/>
      <c r="AT26" s="83"/>
      <c r="AU26" s="85"/>
      <c r="AV26" s="79"/>
      <c r="AW26" s="36"/>
      <c r="AX26" s="31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</row>
    <row r="27" spans="1:71" s="33" customFormat="1" ht="18.75" customHeight="1" thickTop="1">
      <c r="A27" s="28" t="str">
        <f>IF(OR(SUMPRODUCT(--(Sheet1!$A$2:$A$1977=A$5)*(Sheet1!$B$1:$B$1976=$T27)),SUMPRODUCT(--(Sheet1!$A$2:$A$1977=A$6)*(Sheet1!$B$1:$B$1976=$T27))),"ح","")</f>
        <v/>
      </c>
      <c r="B27" s="29" t="str">
        <f>IF(OR(SUMPRODUCT(--(Sheet1!$A$2:$A$1977=B$5)*(Sheet1!$B$1:$B$1976=$T27)),SUMPRODUCT(--(Sheet1!$A$2:$A$1977=B$6)*(Sheet1!$B$1:$B$1976=$T27))),"ح","")</f>
        <v/>
      </c>
      <c r="C27" s="29" t="str">
        <f>IF(OR(SUMPRODUCT(--(Sheet1!$A$2:$A$1977=C$5)*(Sheet1!$B$1:$B$1976=$T27)),SUMPRODUCT(--(Sheet1!$A$2:$A$1977=C$6)*(Sheet1!$B$1:$B$1976=$T27))),"ح","")</f>
        <v/>
      </c>
      <c r="D27" s="29" t="str">
        <f>IF(OR(SUMPRODUCT(--(Sheet1!$A$2:$A$1977=D$5)*(Sheet1!$B$1:$B$1976=$T27)),SUMPRODUCT(--(Sheet1!$A$2:$A$1977=D$6)*(Sheet1!$B$1:$B$1976=$T27))),"ح","")</f>
        <v/>
      </c>
      <c r="E27" s="29" t="str">
        <f>IF(OR(SUMPRODUCT(--(Sheet1!$A$2:$A$1977=E$5)*(Sheet1!$B$1:$B$1976=$T27)),SUMPRODUCT(--(Sheet1!$A$2:$A$1977=E$6)*(Sheet1!$B$1:$B$1976=$T27))),"ح","")</f>
        <v/>
      </c>
      <c r="F27" s="29" t="str">
        <f>IF(OR(SUMPRODUCT(--(Sheet1!$A$2:$A$1977=F$5)*(Sheet1!$B$1:$B$1976=$T27)),SUMPRODUCT(--(Sheet1!$A$2:$A$1977=F$6)*(Sheet1!$B$1:$B$1976=$T27))),"ح","")</f>
        <v/>
      </c>
      <c r="G27" s="29" t="str">
        <f>IF(OR(SUMPRODUCT(--(Sheet1!$A$2:$A$1977=G$5)*(Sheet1!$B$1:$B$1976=$T27)),SUMPRODUCT(--(Sheet1!$A$2:$A$1977=G$6)*(Sheet1!$B$1:$B$1976=$T27))),"ح","")</f>
        <v/>
      </c>
      <c r="H27" s="29" t="str">
        <f>IF(OR(SUMPRODUCT(--(Sheet1!$A$2:$A$1977=H$5)*(Sheet1!$B$1:$B$1976=$T27)),SUMPRODUCT(--(Sheet1!$A$2:$A$1977=H$6)*(Sheet1!$B$1:$B$1976=$T27))),"ح","")</f>
        <v/>
      </c>
      <c r="I27" s="29" t="str">
        <f>IF(OR(SUMPRODUCT(--(Sheet1!$A$2:$A$1977=I$5)*(Sheet1!$B$1:$B$1976=$T27)),SUMPRODUCT(--(Sheet1!$A$2:$A$1977=I$6)*(Sheet1!$B$1:$B$1976=$T27))),"ح","")</f>
        <v/>
      </c>
      <c r="J27" s="29" t="str">
        <f>IF(OR(SUMPRODUCT(--(Sheet1!$A$2:$A$1977=J$5)*(Sheet1!$B$1:$B$1976=$T27)),SUMPRODUCT(--(Sheet1!$A$2:$A$1977=J$6)*(Sheet1!$B$1:$B$1976=$T27))),"ح","")</f>
        <v/>
      </c>
      <c r="K27" s="29" t="str">
        <f>IF(OR(SUMPRODUCT(--(Sheet1!$A$2:$A$1977=K$5)*(Sheet1!$B$1:$B$1976=$T27)),SUMPRODUCT(--(Sheet1!$A$2:$A$1977=K$6)*(Sheet1!$B$1:$B$1976=$T27))),"ح","")</f>
        <v/>
      </c>
      <c r="L27" s="29" t="str">
        <f>IF(OR(SUMPRODUCT(--(Sheet1!$A$2:$A$1977=L$5)*(Sheet1!$B$1:$B$1976=$T27)),SUMPRODUCT(--(Sheet1!$A$2:$A$1977=L$6)*(Sheet1!$B$1:$B$1976=$T27))),"ح","")</f>
        <v/>
      </c>
      <c r="M27" s="29" t="str">
        <f>IF(OR(SUMPRODUCT(--(Sheet1!$A$2:$A$1977=M$5)*(Sheet1!$B$1:$B$1976=$T27)),SUMPRODUCT(--(Sheet1!$A$2:$A$1977=M$6)*(Sheet1!$B$1:$B$1976=$T27))),"ح","")</f>
        <v/>
      </c>
      <c r="N27" s="29" t="str">
        <f>IF(OR(SUMPRODUCT(--(Sheet1!$A$2:$A$1977=N$5)*(Sheet1!$B$1:$B$1976=$T27)),SUMPRODUCT(--(Sheet1!$A$2:$A$1977=N$6)*(Sheet1!$B$1:$B$1976=$T27))),"ح","")</f>
        <v/>
      </c>
      <c r="O27" s="29" t="str">
        <f>IF(OR(SUMPRODUCT(--(Sheet1!$A$2:$A$1977=O$5)*(Sheet1!$B$1:$B$1976=$T27)),SUMPRODUCT(--(Sheet1!$A$2:$A$1977=O$6)*(Sheet1!$B$1:$B$1976=$T27))),"ح","")</f>
        <v/>
      </c>
      <c r="P27" s="29" t="str">
        <f>IF(OR(SUMPRODUCT(--(Sheet1!$A$2:$A$1977=P$5)*(Sheet1!$B$1:$B$1976=$T27)),SUMPRODUCT(--(Sheet1!$A$2:$A$1977=P$6)*(Sheet1!$B$1:$B$1976=$T27))),"ح","")</f>
        <v>ح</v>
      </c>
      <c r="Q27" s="98"/>
      <c r="R27" s="88">
        <v>11</v>
      </c>
      <c r="S27" s="90"/>
      <c r="T27" s="92"/>
      <c r="U27" s="94"/>
      <c r="V27" s="96" t="str">
        <f t="shared" ref="V27" si="215">IF(A27="","غياب","")</f>
        <v>غياب</v>
      </c>
      <c r="W27" s="96" t="str">
        <f t="shared" ref="W27" si="216">IF(B27="","غياب","")</f>
        <v>غياب</v>
      </c>
      <c r="X27" s="96" t="str">
        <f t="shared" ref="X27" si="217">IF(C27="","غياب","")</f>
        <v>غياب</v>
      </c>
      <c r="Y27" s="96" t="str">
        <f t="shared" ref="Y27" si="218">IF(D27="","غياب","")</f>
        <v>غياب</v>
      </c>
      <c r="Z27" s="96" t="str">
        <f t="shared" ref="Z27" si="219">IF(E27="","غياب","")</f>
        <v>غياب</v>
      </c>
      <c r="AA27" s="96" t="str">
        <f t="shared" ref="AA27" si="220">IF(F27="","غياب","")</f>
        <v>غياب</v>
      </c>
      <c r="AB27" s="96" t="str">
        <f t="shared" ref="AB27" si="221">IF(G27="","غياب","")</f>
        <v>غياب</v>
      </c>
      <c r="AC27" s="96" t="str">
        <f t="shared" ref="AC27" si="222">IF(H27="","غياب","")</f>
        <v>غياب</v>
      </c>
      <c r="AD27" s="96" t="str">
        <f t="shared" ref="AD27" si="223">IF(I27="","غياب","")</f>
        <v>غياب</v>
      </c>
      <c r="AE27" s="96" t="str">
        <f t="shared" ref="AE27" si="224">IF(J27="","غياب","")</f>
        <v>غياب</v>
      </c>
      <c r="AF27" s="96" t="str">
        <f t="shared" ref="AF27" si="225">IF(K27="","غياب","")</f>
        <v>غياب</v>
      </c>
      <c r="AG27" s="96" t="str">
        <f t="shared" ref="AG27" si="226">IF(L27="","غياب","")</f>
        <v>غياب</v>
      </c>
      <c r="AH27" s="96" t="str">
        <f t="shared" ref="AH27" si="227">IF(M27="","غياب","")</f>
        <v>غياب</v>
      </c>
      <c r="AI27" s="96" t="str">
        <f t="shared" ref="AI27" si="228">IF(N27="","غياب","")</f>
        <v>غياب</v>
      </c>
      <c r="AJ27" s="96" t="str">
        <f t="shared" ref="AJ27" si="229">IF(O27="","غياب","")</f>
        <v>غياب</v>
      </c>
      <c r="AK27" s="96" t="str">
        <f t="shared" ref="AK27" si="230">IF(P27="","غياب","")</f>
        <v/>
      </c>
      <c r="AL27" s="96">
        <f t="shared" ref="AL27" si="231">COUNTIF(A27:P27,"ح")+COUNTIF(A27:P27,"ص")+COUNTIF(A27:P27,"ر")+COUNTIF(A27:P27,"م")</f>
        <v>1</v>
      </c>
      <c r="AM27" s="100">
        <f t="shared" ref="AM27" si="232">SUM(A28:P28)/8</f>
        <v>0</v>
      </c>
      <c r="AN27" s="82">
        <v>0</v>
      </c>
      <c r="AO27" s="102">
        <f t="shared" ref="AO27" si="233">AM27*U27+AL27*U27+AN27</f>
        <v>0</v>
      </c>
      <c r="AP27" s="78">
        <f t="shared" ref="AP27" si="234">VALUE(FIXED(AO27,0))</f>
        <v>0</v>
      </c>
      <c r="AQ27" s="80">
        <f t="shared" ref="AQ27" si="235">IF(AO27&gt;375,(AO27-375)*10%,0)</f>
        <v>0</v>
      </c>
      <c r="AR27" s="80">
        <f t="shared" ref="AR27" si="236">VALUE(FIXED(AQ27,0))</f>
        <v>0</v>
      </c>
      <c r="AS27" s="82">
        <f t="shared" ref="AS27" si="237">U27*Q27</f>
        <v>0</v>
      </c>
      <c r="AT27" s="82">
        <f t="shared" ref="AT27" si="238">VALUE(FIXED(AS27,0))</f>
        <v>0</v>
      </c>
      <c r="AU27" s="84">
        <f t="shared" ref="AU27" si="239">AP27-AR27-AT27</f>
        <v>0</v>
      </c>
      <c r="AV27" s="78">
        <f t="shared" ref="AV27" si="240">VALUE(FIXED(AU27,0))</f>
        <v>0</v>
      </c>
      <c r="AW27" s="30"/>
      <c r="AX27" s="31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</row>
    <row r="28" spans="1:71" s="33" customFormat="1" ht="18.75" customHeight="1" thickBot="1">
      <c r="A28" s="34">
        <f>SUMPRODUCT((Sheet1!$B$1:$B$1976=$T27)*(Sheet1!$A$2:$A$1977=A$5)+(Sheet1!$B$1:$B$1976=$T27)*(Sheet1!$A$2:$A$1977=A$6),(Sheet1!$E$2:$E$1977))</f>
        <v>0</v>
      </c>
      <c r="B28" s="35">
        <f>SUMPRODUCT((Sheet1!$B$1:$B$1976=$T27)*(Sheet1!$A$2:$A$1977=B$5)+(Sheet1!$B$1:$B$1976=$T27)*(Sheet1!$A$2:$A$1977=B$6),(Sheet1!$E$2:$E$1977))</f>
        <v>0</v>
      </c>
      <c r="C28" s="35">
        <f>SUMPRODUCT((Sheet1!$B$1:$B$1976=$T27)*(Sheet1!$A$2:$A$1977=C$5)+(Sheet1!$B$1:$B$1976=$T27)*(Sheet1!$A$2:$A$1977=C$6),(Sheet1!$E$2:$E$1977))</f>
        <v>0</v>
      </c>
      <c r="D28" s="35">
        <f>SUMPRODUCT((Sheet1!$B$1:$B$1976=$T27)*(Sheet1!$A$2:$A$1977=D$5)+(Sheet1!$B$1:$B$1976=$T27)*(Sheet1!$A$2:$A$1977=D$6),(Sheet1!$E$2:$E$1977))</f>
        <v>0</v>
      </c>
      <c r="E28" s="35">
        <f>SUMPRODUCT((Sheet1!$B$1:$B$1976=$T27)*(Sheet1!$A$2:$A$1977=E$5)+(Sheet1!$B$1:$B$1976=$T27)*(Sheet1!$A$2:$A$1977=E$6),(Sheet1!$E$2:$E$1977))</f>
        <v>0</v>
      </c>
      <c r="F28" s="35">
        <f>SUMPRODUCT((Sheet1!$B$1:$B$1976=$T27)*(Sheet1!$A$2:$A$1977=F$5)+(Sheet1!$B$1:$B$1976=$T27)*(Sheet1!$A$2:$A$1977=F$6),(Sheet1!$E$2:$E$1977))</f>
        <v>0</v>
      </c>
      <c r="G28" s="35">
        <f>SUMPRODUCT((Sheet1!$B$1:$B$1976=$T27)*(Sheet1!$A$2:$A$1977=G$5)+(Sheet1!$B$1:$B$1976=$T27)*(Sheet1!$A$2:$A$1977=G$6),(Sheet1!$E$2:$E$1977))</f>
        <v>0</v>
      </c>
      <c r="H28" s="35">
        <f>SUMPRODUCT((Sheet1!$B$1:$B$1976=$T27)*(Sheet1!$A$2:$A$1977=H$5)+(Sheet1!$B$1:$B$1976=$T27)*(Sheet1!$A$2:$A$1977=H$6),(Sheet1!$E$2:$E$1977))</f>
        <v>0</v>
      </c>
      <c r="I28" s="35">
        <f>SUMPRODUCT((Sheet1!$B$1:$B$1976=$T27)*(Sheet1!$A$2:$A$1977=I$5)+(Sheet1!$B$1:$B$1976=$T27)*(Sheet1!$A$2:$A$1977=I$6),(Sheet1!$E$2:$E$1977))</f>
        <v>0</v>
      </c>
      <c r="J28" s="35">
        <f>SUMPRODUCT((Sheet1!$B$1:$B$1976=$T27)*(Sheet1!$A$2:$A$1977=J$5)+(Sheet1!$B$1:$B$1976=$T27)*(Sheet1!$A$2:$A$1977=J$6),(Sheet1!$E$2:$E$1977))</f>
        <v>0</v>
      </c>
      <c r="K28" s="35">
        <f>SUMPRODUCT((Sheet1!$B$1:$B$1976=$T27)*(Sheet1!$A$2:$A$1977=K$5)+(Sheet1!$B$1:$B$1976=$T27)*(Sheet1!$A$2:$A$1977=K$6),(Sheet1!$E$2:$E$1977))</f>
        <v>0</v>
      </c>
      <c r="L28" s="35">
        <f>SUMPRODUCT((Sheet1!$B$1:$B$1976=$T27)*(Sheet1!$A$2:$A$1977=L$5)+(Sheet1!$B$1:$B$1976=$T27)*(Sheet1!$A$2:$A$1977=L$6),(Sheet1!$E$2:$E$1977))</f>
        <v>0</v>
      </c>
      <c r="M28" s="35">
        <f>SUMPRODUCT((Sheet1!$B$1:$B$1976=$T27)*(Sheet1!$A$2:$A$1977=M$5)+(Sheet1!$B$1:$B$1976=$T27)*(Sheet1!$A$2:$A$1977=M$6),(Sheet1!$E$2:$E$1977))</f>
        <v>0</v>
      </c>
      <c r="N28" s="35">
        <f>SUMPRODUCT((Sheet1!$B$1:$B$1976=$T27)*(Sheet1!$A$2:$A$1977=N$5)+(Sheet1!$B$1:$B$1976=$T27)*(Sheet1!$A$2:$A$1977=N$6),(Sheet1!$E$2:$E$1977))</f>
        <v>0</v>
      </c>
      <c r="O28" s="35">
        <f>SUMPRODUCT((Sheet1!$B$1:$B$1976=$T27)*(Sheet1!$A$2:$A$1977=O$5)+(Sheet1!$B$1:$B$1976=$T27)*(Sheet1!$A$2:$A$1977=O$6),(Sheet1!$E$2:$E$1977))</f>
        <v>0</v>
      </c>
      <c r="P28" s="35">
        <f>SUMPRODUCT((Sheet1!$B$1:$B$1976=$T27)*(Sheet1!$A$2:$A$1977=P$5)+(Sheet1!$B$1:$B$1976=$T27)*(Sheet1!$A$2:$A$1977=P$6),(Sheet1!$E$2:$E$1977))</f>
        <v>0</v>
      </c>
      <c r="Q28" s="99"/>
      <c r="R28" s="89"/>
      <c r="S28" s="91"/>
      <c r="T28" s="93"/>
      <c r="U28" s="95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101"/>
      <c r="AN28" s="83"/>
      <c r="AO28" s="103"/>
      <c r="AP28" s="79"/>
      <c r="AQ28" s="81"/>
      <c r="AR28" s="81"/>
      <c r="AS28" s="83"/>
      <c r="AT28" s="83"/>
      <c r="AU28" s="85"/>
      <c r="AV28" s="79"/>
      <c r="AW28" s="36"/>
      <c r="AX28" s="31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</row>
    <row r="29" spans="1:71" s="33" customFormat="1" ht="18.75" customHeight="1" thickTop="1">
      <c r="A29" s="28" t="str">
        <f>IF(OR(SUMPRODUCT(--(Sheet1!$A$2:$A$1977=A$5)*(Sheet1!$B$1:$B$1976=$T29)),SUMPRODUCT(--(Sheet1!$A$2:$A$1977=A$6)*(Sheet1!$B$1:$B$1976=$T29))),"ح","")</f>
        <v/>
      </c>
      <c r="B29" s="29" t="str">
        <f>IF(OR(SUMPRODUCT(--(Sheet1!$A$2:$A$1977=B$5)*(Sheet1!$B$1:$B$1976=$T29)),SUMPRODUCT(--(Sheet1!$A$2:$A$1977=B$6)*(Sheet1!$B$1:$B$1976=$T29))),"ح","")</f>
        <v/>
      </c>
      <c r="C29" s="29" t="str">
        <f>IF(OR(SUMPRODUCT(--(Sheet1!$A$2:$A$1977=C$5)*(Sheet1!$B$1:$B$1976=$T29)),SUMPRODUCT(--(Sheet1!$A$2:$A$1977=C$6)*(Sheet1!$B$1:$B$1976=$T29))),"ح","")</f>
        <v/>
      </c>
      <c r="D29" s="29" t="str">
        <f>IF(OR(SUMPRODUCT(--(Sheet1!$A$2:$A$1977=D$5)*(Sheet1!$B$1:$B$1976=$T29)),SUMPRODUCT(--(Sheet1!$A$2:$A$1977=D$6)*(Sheet1!$B$1:$B$1976=$T29))),"ح","")</f>
        <v/>
      </c>
      <c r="E29" s="29" t="str">
        <f>IF(OR(SUMPRODUCT(--(Sheet1!$A$2:$A$1977=E$5)*(Sheet1!$B$1:$B$1976=$T29)),SUMPRODUCT(--(Sheet1!$A$2:$A$1977=E$6)*(Sheet1!$B$1:$B$1976=$T29))),"ح","")</f>
        <v/>
      </c>
      <c r="F29" s="29" t="str">
        <f>IF(OR(SUMPRODUCT(--(Sheet1!$A$2:$A$1977=F$5)*(Sheet1!$B$1:$B$1976=$T29)),SUMPRODUCT(--(Sheet1!$A$2:$A$1977=F$6)*(Sheet1!$B$1:$B$1976=$T29))),"ح","")</f>
        <v/>
      </c>
      <c r="G29" s="29" t="str">
        <f>IF(OR(SUMPRODUCT(--(Sheet1!$A$2:$A$1977=G$5)*(Sheet1!$B$1:$B$1976=$T29)),SUMPRODUCT(--(Sheet1!$A$2:$A$1977=G$6)*(Sheet1!$B$1:$B$1976=$T29))),"ح","")</f>
        <v/>
      </c>
      <c r="H29" s="29" t="str">
        <f>IF(OR(SUMPRODUCT(--(Sheet1!$A$2:$A$1977=H$5)*(Sheet1!$B$1:$B$1976=$T29)),SUMPRODUCT(--(Sheet1!$A$2:$A$1977=H$6)*(Sheet1!$B$1:$B$1976=$T29))),"ح","")</f>
        <v/>
      </c>
      <c r="I29" s="29" t="str">
        <f>IF(OR(SUMPRODUCT(--(Sheet1!$A$2:$A$1977=I$5)*(Sheet1!$B$1:$B$1976=$T29)),SUMPRODUCT(--(Sheet1!$A$2:$A$1977=I$6)*(Sheet1!$B$1:$B$1976=$T29))),"ح","")</f>
        <v/>
      </c>
      <c r="J29" s="29" t="str">
        <f>IF(OR(SUMPRODUCT(--(Sheet1!$A$2:$A$1977=J$5)*(Sheet1!$B$1:$B$1976=$T29)),SUMPRODUCT(--(Sheet1!$A$2:$A$1977=J$6)*(Sheet1!$B$1:$B$1976=$T29))),"ح","")</f>
        <v/>
      </c>
      <c r="K29" s="29" t="str">
        <f>IF(OR(SUMPRODUCT(--(Sheet1!$A$2:$A$1977=K$5)*(Sheet1!$B$1:$B$1976=$T29)),SUMPRODUCT(--(Sheet1!$A$2:$A$1977=K$6)*(Sheet1!$B$1:$B$1976=$T29))),"ح","")</f>
        <v/>
      </c>
      <c r="L29" s="29" t="str">
        <f>IF(OR(SUMPRODUCT(--(Sheet1!$A$2:$A$1977=L$5)*(Sheet1!$B$1:$B$1976=$T29)),SUMPRODUCT(--(Sheet1!$A$2:$A$1977=L$6)*(Sheet1!$B$1:$B$1976=$T29))),"ح","")</f>
        <v/>
      </c>
      <c r="M29" s="29" t="str">
        <f>IF(OR(SUMPRODUCT(--(Sheet1!$A$2:$A$1977=M$5)*(Sheet1!$B$1:$B$1976=$T29)),SUMPRODUCT(--(Sheet1!$A$2:$A$1977=M$6)*(Sheet1!$B$1:$B$1976=$T29))),"ح","")</f>
        <v/>
      </c>
      <c r="N29" s="29" t="str">
        <f>IF(OR(SUMPRODUCT(--(Sheet1!$A$2:$A$1977=N$5)*(Sheet1!$B$1:$B$1976=$T29)),SUMPRODUCT(--(Sheet1!$A$2:$A$1977=N$6)*(Sheet1!$B$1:$B$1976=$T29))),"ح","")</f>
        <v/>
      </c>
      <c r="O29" s="29" t="str">
        <f>IF(OR(SUMPRODUCT(--(Sheet1!$A$2:$A$1977=O$5)*(Sheet1!$B$1:$B$1976=$T29)),SUMPRODUCT(--(Sheet1!$A$2:$A$1977=O$6)*(Sheet1!$B$1:$B$1976=$T29))),"ح","")</f>
        <v/>
      </c>
      <c r="P29" s="29" t="str">
        <f>IF(OR(SUMPRODUCT(--(Sheet1!$A$2:$A$1977=P$5)*(Sheet1!$B$1:$B$1976=$T29)),SUMPRODUCT(--(Sheet1!$A$2:$A$1977=P$6)*(Sheet1!$B$1:$B$1976=$T29))),"ح","")</f>
        <v>ح</v>
      </c>
      <c r="Q29" s="98"/>
      <c r="R29" s="88">
        <v>12</v>
      </c>
      <c r="S29" s="90"/>
      <c r="T29" s="92"/>
      <c r="U29" s="94"/>
      <c r="V29" s="96" t="str">
        <f t="shared" ref="V29" si="241">IF(A29="","غياب","")</f>
        <v>غياب</v>
      </c>
      <c r="W29" s="96" t="str">
        <f t="shared" ref="W29" si="242">IF(B29="","غياب","")</f>
        <v>غياب</v>
      </c>
      <c r="X29" s="96" t="str">
        <f t="shared" ref="X29" si="243">IF(C29="","غياب","")</f>
        <v>غياب</v>
      </c>
      <c r="Y29" s="96" t="str">
        <f t="shared" ref="Y29" si="244">IF(D29="","غياب","")</f>
        <v>غياب</v>
      </c>
      <c r="Z29" s="96" t="str">
        <f t="shared" ref="Z29" si="245">IF(E29="","غياب","")</f>
        <v>غياب</v>
      </c>
      <c r="AA29" s="96" t="str">
        <f t="shared" ref="AA29" si="246">IF(F29="","غياب","")</f>
        <v>غياب</v>
      </c>
      <c r="AB29" s="96" t="str">
        <f t="shared" ref="AB29" si="247">IF(G29="","غياب","")</f>
        <v>غياب</v>
      </c>
      <c r="AC29" s="96" t="str">
        <f t="shared" ref="AC29" si="248">IF(H29="","غياب","")</f>
        <v>غياب</v>
      </c>
      <c r="AD29" s="96" t="str">
        <f t="shared" ref="AD29" si="249">IF(I29="","غياب","")</f>
        <v>غياب</v>
      </c>
      <c r="AE29" s="96" t="str">
        <f t="shared" ref="AE29" si="250">IF(J29="","غياب","")</f>
        <v>غياب</v>
      </c>
      <c r="AF29" s="96" t="str">
        <f t="shared" ref="AF29" si="251">IF(K29="","غياب","")</f>
        <v>غياب</v>
      </c>
      <c r="AG29" s="96" t="str">
        <f t="shared" ref="AG29" si="252">IF(L29="","غياب","")</f>
        <v>غياب</v>
      </c>
      <c r="AH29" s="96" t="str">
        <f t="shared" ref="AH29" si="253">IF(M29="","غياب","")</f>
        <v>غياب</v>
      </c>
      <c r="AI29" s="96" t="str">
        <f t="shared" ref="AI29" si="254">IF(N29="","غياب","")</f>
        <v>غياب</v>
      </c>
      <c r="AJ29" s="96" t="str">
        <f t="shared" ref="AJ29" si="255">IF(O29="","غياب","")</f>
        <v>غياب</v>
      </c>
      <c r="AK29" s="96" t="str">
        <f t="shared" ref="AK29" si="256">IF(P29="","غياب","")</f>
        <v/>
      </c>
      <c r="AL29" s="96">
        <f t="shared" ref="AL29" si="257">COUNTIF(A29:P29,"ح")+COUNTIF(A29:P29,"ص")+COUNTIF(A29:P29,"ر")+COUNTIF(A29:P29,"م")</f>
        <v>1</v>
      </c>
      <c r="AM29" s="100">
        <f t="shared" ref="AM29" si="258">SUM(A30:P30)/8</f>
        <v>0</v>
      </c>
      <c r="AN29" s="82">
        <v>0</v>
      </c>
      <c r="AO29" s="102">
        <f t="shared" ref="AO29" si="259">AM29*U29+AL29*U29+AN29</f>
        <v>0</v>
      </c>
      <c r="AP29" s="78">
        <f t="shared" ref="AP29" si="260">VALUE(FIXED(AO29,0))</f>
        <v>0</v>
      </c>
      <c r="AQ29" s="80">
        <f t="shared" ref="AQ29" si="261">IF(AO29&gt;375,(AO29-375)*10%,0)</f>
        <v>0</v>
      </c>
      <c r="AR29" s="80">
        <f t="shared" ref="AR29" si="262">VALUE(FIXED(AQ29,0))</f>
        <v>0</v>
      </c>
      <c r="AS29" s="82">
        <f t="shared" ref="AS29" si="263">U29*Q29</f>
        <v>0</v>
      </c>
      <c r="AT29" s="82">
        <f t="shared" ref="AT29" si="264">VALUE(FIXED(AS29,0))</f>
        <v>0</v>
      </c>
      <c r="AU29" s="84">
        <f t="shared" ref="AU29" si="265">AP29-AR29-AT29</f>
        <v>0</v>
      </c>
      <c r="AV29" s="78">
        <f t="shared" ref="AV29" si="266">VALUE(FIXED(AU29,0))</f>
        <v>0</v>
      </c>
      <c r="AW29" s="30"/>
      <c r="AX29" s="31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</row>
    <row r="30" spans="1:71" s="33" customFormat="1" ht="18.75" customHeight="1" thickBot="1">
      <c r="A30" s="34">
        <f>SUMPRODUCT((Sheet1!$B$1:$B$1976=$T29)*(Sheet1!$A$2:$A$1977=A$5)+(Sheet1!$B$1:$B$1976=$T29)*(Sheet1!$A$2:$A$1977=A$6),(Sheet1!$E$2:$E$1977))</f>
        <v>0</v>
      </c>
      <c r="B30" s="35">
        <f>SUMPRODUCT((Sheet1!$B$1:$B$1976=$T29)*(Sheet1!$A$2:$A$1977=B$5)+(Sheet1!$B$1:$B$1976=$T29)*(Sheet1!$A$2:$A$1977=B$6),(Sheet1!$E$2:$E$1977))</f>
        <v>0</v>
      </c>
      <c r="C30" s="35">
        <f>SUMPRODUCT((Sheet1!$B$1:$B$1976=$T29)*(Sheet1!$A$2:$A$1977=C$5)+(Sheet1!$B$1:$B$1976=$T29)*(Sheet1!$A$2:$A$1977=C$6),(Sheet1!$E$2:$E$1977))</f>
        <v>0</v>
      </c>
      <c r="D30" s="35">
        <f>SUMPRODUCT((Sheet1!$B$1:$B$1976=$T29)*(Sheet1!$A$2:$A$1977=D$5)+(Sheet1!$B$1:$B$1976=$T29)*(Sheet1!$A$2:$A$1977=D$6),(Sheet1!$E$2:$E$1977))</f>
        <v>0</v>
      </c>
      <c r="E30" s="35">
        <f>SUMPRODUCT((Sheet1!$B$1:$B$1976=$T29)*(Sheet1!$A$2:$A$1977=E$5)+(Sheet1!$B$1:$B$1976=$T29)*(Sheet1!$A$2:$A$1977=E$6),(Sheet1!$E$2:$E$1977))</f>
        <v>0</v>
      </c>
      <c r="F30" s="35">
        <f>SUMPRODUCT((Sheet1!$B$1:$B$1976=$T29)*(Sheet1!$A$2:$A$1977=F$5)+(Sheet1!$B$1:$B$1976=$T29)*(Sheet1!$A$2:$A$1977=F$6),(Sheet1!$E$2:$E$1977))</f>
        <v>0</v>
      </c>
      <c r="G30" s="35">
        <f>SUMPRODUCT((Sheet1!$B$1:$B$1976=$T29)*(Sheet1!$A$2:$A$1977=G$5)+(Sheet1!$B$1:$B$1976=$T29)*(Sheet1!$A$2:$A$1977=G$6),(Sheet1!$E$2:$E$1977))</f>
        <v>0</v>
      </c>
      <c r="H30" s="35">
        <f>SUMPRODUCT((Sheet1!$B$1:$B$1976=$T29)*(Sheet1!$A$2:$A$1977=H$5)+(Sheet1!$B$1:$B$1976=$T29)*(Sheet1!$A$2:$A$1977=H$6),(Sheet1!$E$2:$E$1977))</f>
        <v>0</v>
      </c>
      <c r="I30" s="35">
        <f>SUMPRODUCT((Sheet1!$B$1:$B$1976=$T29)*(Sheet1!$A$2:$A$1977=I$5)+(Sheet1!$B$1:$B$1976=$T29)*(Sheet1!$A$2:$A$1977=I$6),(Sheet1!$E$2:$E$1977))</f>
        <v>0</v>
      </c>
      <c r="J30" s="35">
        <f>SUMPRODUCT((Sheet1!$B$1:$B$1976=$T29)*(Sheet1!$A$2:$A$1977=J$5)+(Sheet1!$B$1:$B$1976=$T29)*(Sheet1!$A$2:$A$1977=J$6),(Sheet1!$E$2:$E$1977))</f>
        <v>0</v>
      </c>
      <c r="K30" s="35">
        <f>SUMPRODUCT((Sheet1!$B$1:$B$1976=$T29)*(Sheet1!$A$2:$A$1977=K$5)+(Sheet1!$B$1:$B$1976=$T29)*(Sheet1!$A$2:$A$1977=K$6),(Sheet1!$E$2:$E$1977))</f>
        <v>0</v>
      </c>
      <c r="L30" s="35">
        <f>SUMPRODUCT((Sheet1!$B$1:$B$1976=$T29)*(Sheet1!$A$2:$A$1977=L$5)+(Sheet1!$B$1:$B$1976=$T29)*(Sheet1!$A$2:$A$1977=L$6),(Sheet1!$E$2:$E$1977))</f>
        <v>0</v>
      </c>
      <c r="M30" s="35">
        <f>SUMPRODUCT((Sheet1!$B$1:$B$1976=$T29)*(Sheet1!$A$2:$A$1977=M$5)+(Sheet1!$B$1:$B$1976=$T29)*(Sheet1!$A$2:$A$1977=M$6),(Sheet1!$E$2:$E$1977))</f>
        <v>0</v>
      </c>
      <c r="N30" s="35">
        <f>SUMPRODUCT((Sheet1!$B$1:$B$1976=$T29)*(Sheet1!$A$2:$A$1977=N$5)+(Sheet1!$B$1:$B$1976=$T29)*(Sheet1!$A$2:$A$1977=N$6),(Sheet1!$E$2:$E$1977))</f>
        <v>0</v>
      </c>
      <c r="O30" s="35">
        <f>SUMPRODUCT((Sheet1!$B$1:$B$1976=$T29)*(Sheet1!$A$2:$A$1977=O$5)+(Sheet1!$B$1:$B$1976=$T29)*(Sheet1!$A$2:$A$1977=O$6),(Sheet1!$E$2:$E$1977))</f>
        <v>0</v>
      </c>
      <c r="P30" s="35">
        <f>SUMPRODUCT((Sheet1!$B$1:$B$1976=$T29)*(Sheet1!$A$2:$A$1977=P$5)+(Sheet1!$B$1:$B$1976=$T29)*(Sheet1!$A$2:$A$1977=P$6),(Sheet1!$E$2:$E$1977))</f>
        <v>0</v>
      </c>
      <c r="Q30" s="99"/>
      <c r="R30" s="89"/>
      <c r="S30" s="91"/>
      <c r="T30" s="93"/>
      <c r="U30" s="95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101"/>
      <c r="AN30" s="83"/>
      <c r="AO30" s="103"/>
      <c r="AP30" s="79"/>
      <c r="AQ30" s="81"/>
      <c r="AR30" s="81"/>
      <c r="AS30" s="83"/>
      <c r="AT30" s="83"/>
      <c r="AU30" s="85"/>
      <c r="AV30" s="79"/>
      <c r="AW30" s="36"/>
      <c r="AX30" s="31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</row>
    <row r="31" spans="1:71" s="33" customFormat="1" ht="18.75" customHeight="1" thickTop="1">
      <c r="A31" s="28" t="str">
        <f>IF(OR(SUMPRODUCT(--(Sheet1!$A$2:$A$1977=A$5)*(Sheet1!$B$1:$B$1976=$T31)),SUMPRODUCT(--(Sheet1!$A$2:$A$1977=A$6)*(Sheet1!$B$1:$B$1976=$T31))),"ح","")</f>
        <v/>
      </c>
      <c r="B31" s="29" t="str">
        <f>IF(OR(SUMPRODUCT(--(Sheet1!$A$2:$A$1977=B$5)*(Sheet1!$B$1:$B$1976=$T31)),SUMPRODUCT(--(Sheet1!$A$2:$A$1977=B$6)*(Sheet1!$B$1:$B$1976=$T31))),"ح","")</f>
        <v/>
      </c>
      <c r="C31" s="29" t="str">
        <f>IF(OR(SUMPRODUCT(--(Sheet1!$A$2:$A$1977=C$5)*(Sheet1!$B$1:$B$1976=$T31)),SUMPRODUCT(--(Sheet1!$A$2:$A$1977=C$6)*(Sheet1!$B$1:$B$1976=$T31))),"ح","")</f>
        <v/>
      </c>
      <c r="D31" s="29" t="str">
        <f>IF(OR(SUMPRODUCT(--(Sheet1!$A$2:$A$1977=D$5)*(Sheet1!$B$1:$B$1976=$T31)),SUMPRODUCT(--(Sheet1!$A$2:$A$1977=D$6)*(Sheet1!$B$1:$B$1976=$T31))),"ح","")</f>
        <v/>
      </c>
      <c r="E31" s="29" t="str">
        <f>IF(OR(SUMPRODUCT(--(Sheet1!$A$2:$A$1977=E$5)*(Sheet1!$B$1:$B$1976=$T31)),SUMPRODUCT(--(Sheet1!$A$2:$A$1977=E$6)*(Sheet1!$B$1:$B$1976=$T31))),"ح","")</f>
        <v/>
      </c>
      <c r="F31" s="29" t="str">
        <f>IF(OR(SUMPRODUCT(--(Sheet1!$A$2:$A$1977=F$5)*(Sheet1!$B$1:$B$1976=$T31)),SUMPRODUCT(--(Sheet1!$A$2:$A$1977=F$6)*(Sheet1!$B$1:$B$1976=$T31))),"ح","")</f>
        <v/>
      </c>
      <c r="G31" s="29" t="str">
        <f>IF(OR(SUMPRODUCT(--(Sheet1!$A$2:$A$1977=G$5)*(Sheet1!$B$1:$B$1976=$T31)),SUMPRODUCT(--(Sheet1!$A$2:$A$1977=G$6)*(Sheet1!$B$1:$B$1976=$T31))),"ح","")</f>
        <v/>
      </c>
      <c r="H31" s="29" t="str">
        <f>IF(OR(SUMPRODUCT(--(Sheet1!$A$2:$A$1977=H$5)*(Sheet1!$B$1:$B$1976=$T31)),SUMPRODUCT(--(Sheet1!$A$2:$A$1977=H$6)*(Sheet1!$B$1:$B$1976=$T31))),"ح","")</f>
        <v/>
      </c>
      <c r="I31" s="29" t="str">
        <f>IF(OR(SUMPRODUCT(--(Sheet1!$A$2:$A$1977=I$5)*(Sheet1!$B$1:$B$1976=$T31)),SUMPRODUCT(--(Sheet1!$A$2:$A$1977=I$6)*(Sheet1!$B$1:$B$1976=$T31))),"ح","")</f>
        <v/>
      </c>
      <c r="J31" s="29" t="str">
        <f>IF(OR(SUMPRODUCT(--(Sheet1!$A$2:$A$1977=J$5)*(Sheet1!$B$1:$B$1976=$T31)),SUMPRODUCT(--(Sheet1!$A$2:$A$1977=J$6)*(Sheet1!$B$1:$B$1976=$T31))),"ح","")</f>
        <v/>
      </c>
      <c r="K31" s="29" t="str">
        <f>IF(OR(SUMPRODUCT(--(Sheet1!$A$2:$A$1977=K$5)*(Sheet1!$B$1:$B$1976=$T31)),SUMPRODUCT(--(Sheet1!$A$2:$A$1977=K$6)*(Sheet1!$B$1:$B$1976=$T31))),"ح","")</f>
        <v/>
      </c>
      <c r="L31" s="29" t="str">
        <f>IF(OR(SUMPRODUCT(--(Sheet1!$A$2:$A$1977=L$5)*(Sheet1!$B$1:$B$1976=$T31)),SUMPRODUCT(--(Sheet1!$A$2:$A$1977=L$6)*(Sheet1!$B$1:$B$1976=$T31))),"ح","")</f>
        <v/>
      </c>
      <c r="M31" s="29" t="str">
        <f>IF(OR(SUMPRODUCT(--(Sheet1!$A$2:$A$1977=M$5)*(Sheet1!$B$1:$B$1976=$T31)),SUMPRODUCT(--(Sheet1!$A$2:$A$1977=M$6)*(Sheet1!$B$1:$B$1976=$T31))),"ح","")</f>
        <v/>
      </c>
      <c r="N31" s="29" t="str">
        <f>IF(OR(SUMPRODUCT(--(Sheet1!$A$2:$A$1977=N$5)*(Sheet1!$B$1:$B$1976=$T31)),SUMPRODUCT(--(Sheet1!$A$2:$A$1977=N$6)*(Sheet1!$B$1:$B$1976=$T31))),"ح","")</f>
        <v/>
      </c>
      <c r="O31" s="29" t="str">
        <f>IF(OR(SUMPRODUCT(--(Sheet1!$A$2:$A$1977=O$5)*(Sheet1!$B$1:$B$1976=$T31)),SUMPRODUCT(--(Sheet1!$A$2:$A$1977=O$6)*(Sheet1!$B$1:$B$1976=$T31))),"ح","")</f>
        <v/>
      </c>
      <c r="P31" s="29" t="str">
        <f>IF(OR(SUMPRODUCT(--(Sheet1!$A$2:$A$1977=P$5)*(Sheet1!$B$1:$B$1976=$T31)),SUMPRODUCT(--(Sheet1!$A$2:$A$1977=P$6)*(Sheet1!$B$1:$B$1976=$T31))),"ح","")</f>
        <v>ح</v>
      </c>
      <c r="Q31" s="86"/>
      <c r="R31" s="88">
        <v>13</v>
      </c>
      <c r="S31" s="90"/>
      <c r="T31" s="92"/>
      <c r="U31" s="94"/>
      <c r="V31" s="96" t="str">
        <f t="shared" ref="V31" si="267">IF(A31="","غياب","")</f>
        <v>غياب</v>
      </c>
      <c r="W31" s="96" t="str">
        <f t="shared" ref="W31" si="268">IF(B31="","غياب","")</f>
        <v>غياب</v>
      </c>
      <c r="X31" s="96" t="str">
        <f t="shared" ref="X31" si="269">IF(C31="","غياب","")</f>
        <v>غياب</v>
      </c>
      <c r="Y31" s="96" t="str">
        <f t="shared" ref="Y31" si="270">IF(D31="","غياب","")</f>
        <v>غياب</v>
      </c>
      <c r="Z31" s="96" t="str">
        <f t="shared" ref="Z31" si="271">IF(E31="","غياب","")</f>
        <v>غياب</v>
      </c>
      <c r="AA31" s="96" t="str">
        <f t="shared" ref="AA31" si="272">IF(F31="","غياب","")</f>
        <v>غياب</v>
      </c>
      <c r="AB31" s="96" t="str">
        <f t="shared" ref="AB31" si="273">IF(G31="","غياب","")</f>
        <v>غياب</v>
      </c>
      <c r="AC31" s="96" t="str">
        <f t="shared" ref="AC31" si="274">IF(H31="","غياب","")</f>
        <v>غياب</v>
      </c>
      <c r="AD31" s="96" t="str">
        <f t="shared" ref="AD31" si="275">IF(I31="","غياب","")</f>
        <v>غياب</v>
      </c>
      <c r="AE31" s="96" t="str">
        <f t="shared" ref="AE31" si="276">IF(J31="","غياب","")</f>
        <v>غياب</v>
      </c>
      <c r="AF31" s="96" t="str">
        <f t="shared" ref="AF31" si="277">IF(K31="","غياب","")</f>
        <v>غياب</v>
      </c>
      <c r="AG31" s="96" t="str">
        <f t="shared" ref="AG31" si="278">IF(L31="","غياب","")</f>
        <v>غياب</v>
      </c>
      <c r="AH31" s="96" t="str">
        <f t="shared" ref="AH31" si="279">IF(M31="","غياب","")</f>
        <v>غياب</v>
      </c>
      <c r="AI31" s="96" t="str">
        <f t="shared" ref="AI31" si="280">IF(N31="","غياب","")</f>
        <v>غياب</v>
      </c>
      <c r="AJ31" s="96" t="str">
        <f t="shared" ref="AJ31" si="281">IF(O31="","غياب","")</f>
        <v>غياب</v>
      </c>
      <c r="AK31" s="96" t="str">
        <f t="shared" ref="AK31" si="282">IF(P31="","غياب","")</f>
        <v/>
      </c>
      <c r="AL31" s="96">
        <f t="shared" ref="AL31" si="283">COUNTIF(A31:P31,"ح")+COUNTIF(A31:P31,"ص")+COUNTIF(A31:P31,"ر")+COUNTIF(A31:P31,"م")</f>
        <v>1</v>
      </c>
      <c r="AM31" s="100">
        <f t="shared" ref="AM31" si="284">SUM(A32:P32)/8</f>
        <v>0</v>
      </c>
      <c r="AN31" s="82">
        <v>0</v>
      </c>
      <c r="AO31" s="102">
        <f t="shared" ref="AO31" si="285">AM31*U31+AL31*U31+AN31</f>
        <v>0</v>
      </c>
      <c r="AP31" s="78">
        <f t="shared" ref="AP31" si="286">VALUE(FIXED(AO31,0))</f>
        <v>0</v>
      </c>
      <c r="AQ31" s="80">
        <f t="shared" ref="AQ31" si="287">IF(AO31&gt;375,(AO31-375)*10%,0)</f>
        <v>0</v>
      </c>
      <c r="AR31" s="80">
        <f t="shared" ref="AR31" si="288">VALUE(FIXED(AQ31,0))</f>
        <v>0</v>
      </c>
      <c r="AS31" s="82">
        <f t="shared" ref="AS31" si="289">U31*Q31</f>
        <v>0</v>
      </c>
      <c r="AT31" s="82">
        <f t="shared" ref="AT31" si="290">VALUE(FIXED(AS31,0))</f>
        <v>0</v>
      </c>
      <c r="AU31" s="84">
        <f t="shared" ref="AU31" si="291">AP31-AR31-AT31</f>
        <v>0</v>
      </c>
      <c r="AV31" s="78">
        <f t="shared" ref="AV31" si="292">VALUE(FIXED(AU31,0))</f>
        <v>0</v>
      </c>
      <c r="AW31" s="30"/>
      <c r="AX31" s="31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</row>
    <row r="32" spans="1:71" s="33" customFormat="1" ht="18.75" customHeight="1" thickBot="1">
      <c r="A32" s="34">
        <f>SUMPRODUCT((Sheet1!$B$1:$B$1976=$T31)*(Sheet1!$A$2:$A$1977=A$5)+(Sheet1!$B$1:$B$1976=$T31)*(Sheet1!$A$2:$A$1977=A$6),(Sheet1!$E$2:$E$1977))</f>
        <v>0</v>
      </c>
      <c r="B32" s="35">
        <f>SUMPRODUCT((Sheet1!$B$1:$B$1976=$T31)*(Sheet1!$A$2:$A$1977=B$5)+(Sheet1!$B$1:$B$1976=$T31)*(Sheet1!$A$2:$A$1977=B$6),(Sheet1!$E$2:$E$1977))</f>
        <v>0</v>
      </c>
      <c r="C32" s="35">
        <f>SUMPRODUCT((Sheet1!$B$1:$B$1976=$T31)*(Sheet1!$A$2:$A$1977=C$5)+(Sheet1!$B$1:$B$1976=$T31)*(Sheet1!$A$2:$A$1977=C$6),(Sheet1!$E$2:$E$1977))</f>
        <v>0</v>
      </c>
      <c r="D32" s="35">
        <f>SUMPRODUCT((Sheet1!$B$1:$B$1976=$T31)*(Sheet1!$A$2:$A$1977=D$5)+(Sheet1!$B$1:$B$1976=$T31)*(Sheet1!$A$2:$A$1977=D$6),(Sheet1!$E$2:$E$1977))</f>
        <v>0</v>
      </c>
      <c r="E32" s="35">
        <f>SUMPRODUCT((Sheet1!$B$1:$B$1976=$T31)*(Sheet1!$A$2:$A$1977=E$5)+(Sheet1!$B$1:$B$1976=$T31)*(Sheet1!$A$2:$A$1977=E$6),(Sheet1!$E$2:$E$1977))</f>
        <v>0</v>
      </c>
      <c r="F32" s="35">
        <f>SUMPRODUCT((Sheet1!$B$1:$B$1976=$T31)*(Sheet1!$A$2:$A$1977=F$5)+(Sheet1!$B$1:$B$1976=$T31)*(Sheet1!$A$2:$A$1977=F$6),(Sheet1!$E$2:$E$1977))</f>
        <v>0</v>
      </c>
      <c r="G32" s="35">
        <f>SUMPRODUCT((Sheet1!$B$1:$B$1976=$T31)*(Sheet1!$A$2:$A$1977=G$5)+(Sheet1!$B$1:$B$1976=$T31)*(Sheet1!$A$2:$A$1977=G$6),(Sheet1!$E$2:$E$1977))</f>
        <v>0</v>
      </c>
      <c r="H32" s="35">
        <f>SUMPRODUCT((Sheet1!$B$1:$B$1976=$T31)*(Sheet1!$A$2:$A$1977=H$5)+(Sheet1!$B$1:$B$1976=$T31)*(Sheet1!$A$2:$A$1977=H$6),(Sheet1!$E$2:$E$1977))</f>
        <v>0</v>
      </c>
      <c r="I32" s="35">
        <f>SUMPRODUCT((Sheet1!$B$1:$B$1976=$T31)*(Sheet1!$A$2:$A$1977=I$5)+(Sheet1!$B$1:$B$1976=$T31)*(Sheet1!$A$2:$A$1977=I$6),(Sheet1!$E$2:$E$1977))</f>
        <v>0</v>
      </c>
      <c r="J32" s="35">
        <f>SUMPRODUCT((Sheet1!$B$1:$B$1976=$T31)*(Sheet1!$A$2:$A$1977=J$5)+(Sheet1!$B$1:$B$1976=$T31)*(Sheet1!$A$2:$A$1977=J$6),(Sheet1!$E$2:$E$1977))</f>
        <v>0</v>
      </c>
      <c r="K32" s="35">
        <f>SUMPRODUCT((Sheet1!$B$1:$B$1976=$T31)*(Sheet1!$A$2:$A$1977=K$5)+(Sheet1!$B$1:$B$1976=$T31)*(Sheet1!$A$2:$A$1977=K$6),(Sheet1!$E$2:$E$1977))</f>
        <v>0</v>
      </c>
      <c r="L32" s="35">
        <f>SUMPRODUCT((Sheet1!$B$1:$B$1976=$T31)*(Sheet1!$A$2:$A$1977=L$5)+(Sheet1!$B$1:$B$1976=$T31)*(Sheet1!$A$2:$A$1977=L$6),(Sheet1!$E$2:$E$1977))</f>
        <v>0</v>
      </c>
      <c r="M32" s="35">
        <f>SUMPRODUCT((Sheet1!$B$1:$B$1976=$T31)*(Sheet1!$A$2:$A$1977=M$5)+(Sheet1!$B$1:$B$1976=$T31)*(Sheet1!$A$2:$A$1977=M$6),(Sheet1!$E$2:$E$1977))</f>
        <v>0</v>
      </c>
      <c r="N32" s="35">
        <f>SUMPRODUCT((Sheet1!$B$1:$B$1976=$T31)*(Sheet1!$A$2:$A$1977=N$5)+(Sheet1!$B$1:$B$1976=$T31)*(Sheet1!$A$2:$A$1977=N$6),(Sheet1!$E$2:$E$1977))</f>
        <v>0</v>
      </c>
      <c r="O32" s="35">
        <f>SUMPRODUCT((Sheet1!$B$1:$B$1976=$T31)*(Sheet1!$A$2:$A$1977=O$5)+(Sheet1!$B$1:$B$1976=$T31)*(Sheet1!$A$2:$A$1977=O$6),(Sheet1!$E$2:$E$1977))</f>
        <v>0</v>
      </c>
      <c r="P32" s="35">
        <f>SUMPRODUCT((Sheet1!$B$1:$B$1976=$T31)*(Sheet1!$A$2:$A$1977=P$5)+(Sheet1!$B$1:$B$1976=$T31)*(Sheet1!$A$2:$A$1977=P$6),(Sheet1!$E$2:$E$1977))</f>
        <v>0</v>
      </c>
      <c r="Q32" s="87"/>
      <c r="R32" s="89"/>
      <c r="S32" s="91"/>
      <c r="T32" s="93"/>
      <c r="U32" s="95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101"/>
      <c r="AN32" s="83"/>
      <c r="AO32" s="103"/>
      <c r="AP32" s="79"/>
      <c r="AQ32" s="81"/>
      <c r="AR32" s="81"/>
      <c r="AS32" s="83"/>
      <c r="AT32" s="83"/>
      <c r="AU32" s="85"/>
      <c r="AV32" s="79"/>
      <c r="AW32" s="36"/>
      <c r="AX32" s="31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</row>
    <row r="33" spans="1:71" s="33" customFormat="1" ht="18.75" customHeight="1" thickTop="1">
      <c r="A33" s="28" t="str">
        <f>IF(OR(SUMPRODUCT(--(Sheet1!$A$2:$A$1977=A$5)*(Sheet1!$B$1:$B$1976=$T33)),SUMPRODUCT(--(Sheet1!$A$2:$A$1977=A$6)*(Sheet1!$B$1:$B$1976=$T33))),"ح","")</f>
        <v/>
      </c>
      <c r="B33" s="29" t="str">
        <f>IF(OR(SUMPRODUCT(--(Sheet1!$A$2:$A$1977=B$5)*(Sheet1!$B$1:$B$1976=$T33)),SUMPRODUCT(--(Sheet1!$A$2:$A$1977=B$6)*(Sheet1!$B$1:$B$1976=$T33))),"ح","")</f>
        <v/>
      </c>
      <c r="C33" s="29" t="str">
        <f>IF(OR(SUMPRODUCT(--(Sheet1!$A$2:$A$1977=C$5)*(Sheet1!$B$1:$B$1976=$T33)),SUMPRODUCT(--(Sheet1!$A$2:$A$1977=C$6)*(Sheet1!$B$1:$B$1976=$T33))),"ح","")</f>
        <v/>
      </c>
      <c r="D33" s="29" t="str">
        <f>IF(OR(SUMPRODUCT(--(Sheet1!$A$2:$A$1977=D$5)*(Sheet1!$B$1:$B$1976=$T33)),SUMPRODUCT(--(Sheet1!$A$2:$A$1977=D$6)*(Sheet1!$B$1:$B$1976=$T33))),"ح","")</f>
        <v/>
      </c>
      <c r="E33" s="29" t="str">
        <f>IF(OR(SUMPRODUCT(--(Sheet1!$A$2:$A$1977=E$5)*(Sheet1!$B$1:$B$1976=$T33)),SUMPRODUCT(--(Sheet1!$A$2:$A$1977=E$6)*(Sheet1!$B$1:$B$1976=$T33))),"ح","")</f>
        <v/>
      </c>
      <c r="F33" s="29" t="str">
        <f>IF(OR(SUMPRODUCT(--(Sheet1!$A$2:$A$1977=F$5)*(Sheet1!$B$1:$B$1976=$T33)),SUMPRODUCT(--(Sheet1!$A$2:$A$1977=F$6)*(Sheet1!$B$1:$B$1976=$T33))),"ح","")</f>
        <v/>
      </c>
      <c r="G33" s="29" t="str">
        <f>IF(OR(SUMPRODUCT(--(Sheet1!$A$2:$A$1977=G$5)*(Sheet1!$B$1:$B$1976=$T33)),SUMPRODUCT(--(Sheet1!$A$2:$A$1977=G$6)*(Sheet1!$B$1:$B$1976=$T33))),"ح","")</f>
        <v/>
      </c>
      <c r="H33" s="29" t="str">
        <f>IF(OR(SUMPRODUCT(--(Sheet1!$A$2:$A$1977=H$5)*(Sheet1!$B$1:$B$1976=$T33)),SUMPRODUCT(--(Sheet1!$A$2:$A$1977=H$6)*(Sheet1!$B$1:$B$1976=$T33))),"ح","")</f>
        <v/>
      </c>
      <c r="I33" s="29" t="str">
        <f>IF(OR(SUMPRODUCT(--(Sheet1!$A$2:$A$1977=I$5)*(Sheet1!$B$1:$B$1976=$T33)),SUMPRODUCT(--(Sheet1!$A$2:$A$1977=I$6)*(Sheet1!$B$1:$B$1976=$T33))),"ح","")</f>
        <v/>
      </c>
      <c r="J33" s="29" t="str">
        <f>IF(OR(SUMPRODUCT(--(Sheet1!$A$2:$A$1977=J$5)*(Sheet1!$B$1:$B$1976=$T33)),SUMPRODUCT(--(Sheet1!$A$2:$A$1977=J$6)*(Sheet1!$B$1:$B$1976=$T33))),"ح","")</f>
        <v/>
      </c>
      <c r="K33" s="29" t="str">
        <f>IF(OR(SUMPRODUCT(--(Sheet1!$A$2:$A$1977=K$5)*(Sheet1!$B$1:$B$1976=$T33)),SUMPRODUCT(--(Sheet1!$A$2:$A$1977=K$6)*(Sheet1!$B$1:$B$1976=$T33))),"ح","")</f>
        <v/>
      </c>
      <c r="L33" s="29" t="str">
        <f>IF(OR(SUMPRODUCT(--(Sheet1!$A$2:$A$1977=L$5)*(Sheet1!$B$1:$B$1976=$T33)),SUMPRODUCT(--(Sheet1!$A$2:$A$1977=L$6)*(Sheet1!$B$1:$B$1976=$T33))),"ح","")</f>
        <v/>
      </c>
      <c r="M33" s="29" t="str">
        <f>IF(OR(SUMPRODUCT(--(Sheet1!$A$2:$A$1977=M$5)*(Sheet1!$B$1:$B$1976=$T33)),SUMPRODUCT(--(Sheet1!$A$2:$A$1977=M$6)*(Sheet1!$B$1:$B$1976=$T33))),"ح","")</f>
        <v/>
      </c>
      <c r="N33" s="29" t="str">
        <f>IF(OR(SUMPRODUCT(--(Sheet1!$A$2:$A$1977=N$5)*(Sheet1!$B$1:$B$1976=$T33)),SUMPRODUCT(--(Sheet1!$A$2:$A$1977=N$6)*(Sheet1!$B$1:$B$1976=$T33))),"ح","")</f>
        <v/>
      </c>
      <c r="O33" s="29" t="str">
        <f>IF(OR(SUMPRODUCT(--(Sheet1!$A$2:$A$1977=O$5)*(Sheet1!$B$1:$B$1976=$T33)),SUMPRODUCT(--(Sheet1!$A$2:$A$1977=O$6)*(Sheet1!$B$1:$B$1976=$T33))),"ح","")</f>
        <v/>
      </c>
      <c r="P33" s="29" t="str">
        <f>IF(OR(SUMPRODUCT(--(Sheet1!$A$2:$A$1977=P$5)*(Sheet1!$B$1:$B$1976=$T33)),SUMPRODUCT(--(Sheet1!$A$2:$A$1977=P$6)*(Sheet1!$B$1:$B$1976=$T33))),"ح","")</f>
        <v>ح</v>
      </c>
      <c r="Q33" s="86"/>
      <c r="R33" s="110">
        <v>14</v>
      </c>
      <c r="S33" s="90"/>
      <c r="T33" s="92"/>
      <c r="U33" s="94"/>
      <c r="V33" s="96" t="str">
        <f t="shared" ref="V33" si="293">IF(A33="","غياب","")</f>
        <v>غياب</v>
      </c>
      <c r="W33" s="96" t="str">
        <f t="shared" ref="W33" si="294">IF(B33="","غياب","")</f>
        <v>غياب</v>
      </c>
      <c r="X33" s="96" t="str">
        <f t="shared" ref="X33" si="295">IF(C33="","غياب","")</f>
        <v>غياب</v>
      </c>
      <c r="Y33" s="96" t="str">
        <f t="shared" ref="Y33" si="296">IF(D33="","غياب","")</f>
        <v>غياب</v>
      </c>
      <c r="Z33" s="96" t="str">
        <f t="shared" ref="Z33" si="297">IF(E33="","غياب","")</f>
        <v>غياب</v>
      </c>
      <c r="AA33" s="96" t="str">
        <f t="shared" ref="AA33" si="298">IF(F33="","غياب","")</f>
        <v>غياب</v>
      </c>
      <c r="AB33" s="96" t="str">
        <f t="shared" ref="AB33" si="299">IF(G33="","غياب","")</f>
        <v>غياب</v>
      </c>
      <c r="AC33" s="96" t="str">
        <f t="shared" ref="AC33" si="300">IF(H33="","غياب","")</f>
        <v>غياب</v>
      </c>
      <c r="AD33" s="96" t="str">
        <f t="shared" ref="AD33" si="301">IF(I33="","غياب","")</f>
        <v>غياب</v>
      </c>
      <c r="AE33" s="96" t="str">
        <f t="shared" ref="AE33" si="302">IF(J33="","غياب","")</f>
        <v>غياب</v>
      </c>
      <c r="AF33" s="96" t="str">
        <f t="shared" ref="AF33" si="303">IF(K33="","غياب","")</f>
        <v>غياب</v>
      </c>
      <c r="AG33" s="96" t="str">
        <f t="shared" ref="AG33" si="304">IF(L33="","غياب","")</f>
        <v>غياب</v>
      </c>
      <c r="AH33" s="96" t="str">
        <f t="shared" ref="AH33" si="305">IF(M33="","غياب","")</f>
        <v>غياب</v>
      </c>
      <c r="AI33" s="96" t="str">
        <f t="shared" ref="AI33" si="306">IF(N33="","غياب","")</f>
        <v>غياب</v>
      </c>
      <c r="AJ33" s="96" t="str">
        <f t="shared" ref="AJ33" si="307">IF(O33="","غياب","")</f>
        <v>غياب</v>
      </c>
      <c r="AK33" s="96" t="str">
        <f t="shared" ref="AK33" si="308">IF(P33="","غياب","")</f>
        <v/>
      </c>
      <c r="AL33" s="96">
        <f t="shared" ref="AL33" si="309">COUNTIF(A33:P33,"ح")+COUNTIF(A33:P33,"ص")+COUNTIF(A33:P33,"ر")+COUNTIF(A33:P33,"م")</f>
        <v>1</v>
      </c>
      <c r="AM33" s="100">
        <f t="shared" ref="AM33" si="310">SUM(A34:P34)/8</f>
        <v>0</v>
      </c>
      <c r="AN33" s="82">
        <v>0</v>
      </c>
      <c r="AO33" s="102">
        <f t="shared" ref="AO33" si="311">AM33*U33+AL33*U33+AN33</f>
        <v>0</v>
      </c>
      <c r="AP33" s="78">
        <f t="shared" ref="AP33" si="312">VALUE(FIXED(AO33,0))</f>
        <v>0</v>
      </c>
      <c r="AQ33" s="80">
        <f t="shared" ref="AQ33" si="313">IF(AO33&gt;375,(AO33-375)*10%,0)</f>
        <v>0</v>
      </c>
      <c r="AR33" s="80">
        <f t="shared" ref="AR33" si="314">VALUE(FIXED(AQ33,0))</f>
        <v>0</v>
      </c>
      <c r="AS33" s="82">
        <f t="shared" ref="AS33" si="315">U33*Q33</f>
        <v>0</v>
      </c>
      <c r="AT33" s="82">
        <f t="shared" ref="AT33" si="316">VALUE(FIXED(AS33,0))</f>
        <v>0</v>
      </c>
      <c r="AU33" s="84">
        <f t="shared" ref="AU33" si="317">AP33-AR33-AT33</f>
        <v>0</v>
      </c>
      <c r="AV33" s="78">
        <f t="shared" ref="AV33" si="318">VALUE(FIXED(AU33,0))</f>
        <v>0</v>
      </c>
      <c r="AW33" s="30"/>
      <c r="AX33" s="31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</row>
    <row r="34" spans="1:71" s="33" customFormat="1" ht="18.75" customHeight="1" thickBot="1">
      <c r="A34" s="34">
        <f>SUMPRODUCT((Sheet1!$B$1:$B$1976=$T33)*(Sheet1!$A$2:$A$1977=A$5)+(Sheet1!$B$1:$B$1976=$T33)*(Sheet1!$A$2:$A$1977=A$6),(Sheet1!$E$2:$E$1977))</f>
        <v>0</v>
      </c>
      <c r="B34" s="35">
        <f>SUMPRODUCT((Sheet1!$B$1:$B$1976=$T33)*(Sheet1!$A$2:$A$1977=B$5)+(Sheet1!$B$1:$B$1976=$T33)*(Sheet1!$A$2:$A$1977=B$6),(Sheet1!$E$2:$E$1977))</f>
        <v>0</v>
      </c>
      <c r="C34" s="35">
        <f>SUMPRODUCT((Sheet1!$B$1:$B$1976=$T33)*(Sheet1!$A$2:$A$1977=C$5)+(Sheet1!$B$1:$B$1976=$T33)*(Sheet1!$A$2:$A$1977=C$6),(Sheet1!$E$2:$E$1977))</f>
        <v>0</v>
      </c>
      <c r="D34" s="35">
        <f>SUMPRODUCT((Sheet1!$B$1:$B$1976=$T33)*(Sheet1!$A$2:$A$1977=D$5)+(Sheet1!$B$1:$B$1976=$T33)*(Sheet1!$A$2:$A$1977=D$6),(Sheet1!$E$2:$E$1977))</f>
        <v>0</v>
      </c>
      <c r="E34" s="35">
        <f>SUMPRODUCT((Sheet1!$B$1:$B$1976=$T33)*(Sheet1!$A$2:$A$1977=E$5)+(Sheet1!$B$1:$B$1976=$T33)*(Sheet1!$A$2:$A$1977=E$6),(Sheet1!$E$2:$E$1977))</f>
        <v>0</v>
      </c>
      <c r="F34" s="35">
        <f>SUMPRODUCT((Sheet1!$B$1:$B$1976=$T33)*(Sheet1!$A$2:$A$1977=F$5)+(Sheet1!$B$1:$B$1976=$T33)*(Sheet1!$A$2:$A$1977=F$6),(Sheet1!$E$2:$E$1977))</f>
        <v>0</v>
      </c>
      <c r="G34" s="35">
        <f>SUMPRODUCT((Sheet1!$B$1:$B$1976=$T33)*(Sheet1!$A$2:$A$1977=G$5)+(Sheet1!$B$1:$B$1976=$T33)*(Sheet1!$A$2:$A$1977=G$6),(Sheet1!$E$2:$E$1977))</f>
        <v>0</v>
      </c>
      <c r="H34" s="35">
        <f>SUMPRODUCT((Sheet1!$B$1:$B$1976=$T33)*(Sheet1!$A$2:$A$1977=H$5)+(Sheet1!$B$1:$B$1976=$T33)*(Sheet1!$A$2:$A$1977=H$6),(Sheet1!$E$2:$E$1977))</f>
        <v>0</v>
      </c>
      <c r="I34" s="35">
        <f>SUMPRODUCT((Sheet1!$B$1:$B$1976=$T33)*(Sheet1!$A$2:$A$1977=I$5)+(Sheet1!$B$1:$B$1976=$T33)*(Sheet1!$A$2:$A$1977=I$6),(Sheet1!$E$2:$E$1977))</f>
        <v>0</v>
      </c>
      <c r="J34" s="35">
        <f>SUMPRODUCT((Sheet1!$B$1:$B$1976=$T33)*(Sheet1!$A$2:$A$1977=J$5)+(Sheet1!$B$1:$B$1976=$T33)*(Sheet1!$A$2:$A$1977=J$6),(Sheet1!$E$2:$E$1977))</f>
        <v>0</v>
      </c>
      <c r="K34" s="35">
        <f>SUMPRODUCT((Sheet1!$B$1:$B$1976=$T33)*(Sheet1!$A$2:$A$1977=K$5)+(Sheet1!$B$1:$B$1976=$T33)*(Sheet1!$A$2:$A$1977=K$6),(Sheet1!$E$2:$E$1977))</f>
        <v>0</v>
      </c>
      <c r="L34" s="35">
        <f>SUMPRODUCT((Sheet1!$B$1:$B$1976=$T33)*(Sheet1!$A$2:$A$1977=L$5)+(Sheet1!$B$1:$B$1976=$T33)*(Sheet1!$A$2:$A$1977=L$6),(Sheet1!$E$2:$E$1977))</f>
        <v>0</v>
      </c>
      <c r="M34" s="35">
        <f>SUMPRODUCT((Sheet1!$B$1:$B$1976=$T33)*(Sheet1!$A$2:$A$1977=M$5)+(Sheet1!$B$1:$B$1976=$T33)*(Sheet1!$A$2:$A$1977=M$6),(Sheet1!$E$2:$E$1977))</f>
        <v>0</v>
      </c>
      <c r="N34" s="35">
        <f>SUMPRODUCT((Sheet1!$B$1:$B$1976=$T33)*(Sheet1!$A$2:$A$1977=N$5)+(Sheet1!$B$1:$B$1976=$T33)*(Sheet1!$A$2:$A$1977=N$6),(Sheet1!$E$2:$E$1977))</f>
        <v>0</v>
      </c>
      <c r="O34" s="35">
        <f>SUMPRODUCT((Sheet1!$B$1:$B$1976=$T33)*(Sheet1!$A$2:$A$1977=O$5)+(Sheet1!$B$1:$B$1976=$T33)*(Sheet1!$A$2:$A$1977=O$6),(Sheet1!$E$2:$E$1977))</f>
        <v>0</v>
      </c>
      <c r="P34" s="35">
        <f>SUMPRODUCT((Sheet1!$B$1:$B$1976=$T33)*(Sheet1!$A$2:$A$1977=P$5)+(Sheet1!$B$1:$B$1976=$T33)*(Sheet1!$A$2:$A$1977=P$6),(Sheet1!$E$2:$E$1977))</f>
        <v>0</v>
      </c>
      <c r="Q34" s="87"/>
      <c r="R34" s="111"/>
      <c r="S34" s="91"/>
      <c r="T34" s="93"/>
      <c r="U34" s="95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101"/>
      <c r="AN34" s="83"/>
      <c r="AO34" s="103"/>
      <c r="AP34" s="79"/>
      <c r="AQ34" s="81"/>
      <c r="AR34" s="81"/>
      <c r="AS34" s="83"/>
      <c r="AT34" s="83"/>
      <c r="AU34" s="85"/>
      <c r="AV34" s="79"/>
      <c r="AW34" s="36"/>
      <c r="AX34" s="31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</row>
    <row r="35" spans="1:71" s="33" customFormat="1" ht="24.75" thickTop="1" thickBot="1">
      <c r="A35" s="42"/>
      <c r="B35" s="43"/>
      <c r="C35" s="43"/>
      <c r="D35" s="43"/>
      <c r="E35" s="42"/>
      <c r="F35" s="43"/>
      <c r="G35" s="42"/>
      <c r="H35" s="42"/>
      <c r="I35" s="43"/>
      <c r="J35" s="43"/>
      <c r="K35" s="43"/>
      <c r="L35" s="42"/>
      <c r="M35" s="43"/>
      <c r="N35" s="43"/>
      <c r="O35" s="43"/>
      <c r="P35" s="43"/>
      <c r="Q35" s="44"/>
      <c r="R35" s="45" t="s">
        <v>20</v>
      </c>
      <c r="S35" s="46"/>
      <c r="T35" s="47"/>
      <c r="U35" s="47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8"/>
      <c r="AN35" s="49"/>
      <c r="AO35" s="50">
        <f>SUM(AO11:AO34)</f>
        <v>0</v>
      </c>
      <c r="AP35" s="51">
        <f>SUM(AP7:AP34)</f>
        <v>0</v>
      </c>
      <c r="AQ35" s="51">
        <f t="shared" ref="AQ35:AV35" si="319">SUM(AQ7:AQ34)</f>
        <v>0</v>
      </c>
      <c r="AR35" s="51">
        <f t="shared" si="319"/>
        <v>0</v>
      </c>
      <c r="AS35" s="51">
        <f t="shared" si="319"/>
        <v>0</v>
      </c>
      <c r="AT35" s="51">
        <f t="shared" si="319"/>
        <v>0</v>
      </c>
      <c r="AU35" s="51">
        <f t="shared" si="319"/>
        <v>0</v>
      </c>
      <c r="AV35" s="51">
        <f t="shared" si="319"/>
        <v>0</v>
      </c>
      <c r="AW35" s="52"/>
      <c r="AX35" s="31"/>
    </row>
    <row r="36" spans="1:71" ht="24" thickTop="1">
      <c r="G36" s="33"/>
      <c r="H36" s="33"/>
      <c r="I36" s="33"/>
      <c r="J36" s="33"/>
      <c r="R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5"/>
      <c r="AO36" s="54"/>
      <c r="AP36" s="54"/>
      <c r="AQ36" s="56"/>
      <c r="AR36" s="54"/>
      <c r="AS36" s="56"/>
      <c r="AT36" s="54"/>
      <c r="AU36" s="56"/>
      <c r="AV36" s="54"/>
    </row>
    <row r="37" spans="1:71" ht="23.25">
      <c r="G37" s="33"/>
      <c r="H37" s="33"/>
      <c r="I37" s="33"/>
      <c r="J37" s="33"/>
      <c r="R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5"/>
      <c r="AO37" s="54"/>
      <c r="AP37" s="54"/>
      <c r="AQ37" s="56"/>
      <c r="AR37" s="54"/>
      <c r="AS37" s="56"/>
      <c r="AT37" s="54"/>
      <c r="AU37" s="56"/>
      <c r="AV37" s="54"/>
    </row>
    <row r="38" spans="1:71" ht="23.25">
      <c r="G38" s="33"/>
      <c r="H38" s="33"/>
      <c r="I38" s="33"/>
      <c r="J38" s="33"/>
      <c r="R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5"/>
      <c r="AO38" s="54"/>
      <c r="AP38" s="54"/>
      <c r="AQ38" s="56"/>
      <c r="AR38" s="54"/>
      <c r="AS38" s="56"/>
      <c r="AT38" s="54"/>
      <c r="AU38" s="56"/>
      <c r="AV38" s="54"/>
    </row>
    <row r="39" spans="1:71" ht="23.25">
      <c r="G39" s="33"/>
      <c r="H39" s="33"/>
      <c r="I39" s="33"/>
      <c r="J39" s="33"/>
      <c r="R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5"/>
      <c r="AO39" s="54"/>
      <c r="AP39" s="54"/>
      <c r="AQ39" s="56"/>
      <c r="AR39" s="54"/>
      <c r="AS39" s="56"/>
      <c r="AT39" s="54"/>
      <c r="AU39" s="56"/>
      <c r="AV39" s="54"/>
    </row>
    <row r="40" spans="1:71" ht="23.25">
      <c r="G40" s="33"/>
      <c r="H40" s="33"/>
      <c r="I40" s="33"/>
      <c r="J40" s="33"/>
      <c r="R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5"/>
      <c r="AO40" s="54"/>
      <c r="AP40" s="54"/>
      <c r="AQ40" s="56"/>
      <c r="AR40" s="54"/>
      <c r="AS40" s="56"/>
      <c r="AT40" s="54"/>
      <c r="AU40" s="56"/>
      <c r="AV40" s="54"/>
    </row>
    <row r="41" spans="1:71" ht="23.25">
      <c r="G41" s="33"/>
      <c r="H41" s="33"/>
      <c r="I41" s="33"/>
      <c r="J41" s="33"/>
      <c r="R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5"/>
      <c r="AO41" s="54"/>
      <c r="AP41" s="54"/>
      <c r="AQ41" s="56"/>
      <c r="AR41" s="54"/>
      <c r="AS41" s="56"/>
      <c r="AT41" s="54"/>
      <c r="AU41" s="56"/>
      <c r="AV41" s="54"/>
    </row>
    <row r="42" spans="1:71" ht="23.25">
      <c r="G42" s="33"/>
      <c r="H42" s="33"/>
      <c r="I42" s="33"/>
      <c r="J42" s="33"/>
      <c r="R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5"/>
      <c r="AO42" s="54"/>
      <c r="AP42" s="54"/>
      <c r="AQ42" s="56"/>
      <c r="AR42" s="54"/>
      <c r="AS42" s="56"/>
      <c r="AT42" s="54"/>
      <c r="AU42" s="56"/>
      <c r="AV42" s="54"/>
    </row>
    <row r="43" spans="1:71" ht="23.25">
      <c r="G43" s="33"/>
      <c r="H43" s="33"/>
      <c r="I43" s="33"/>
      <c r="J43" s="33"/>
      <c r="R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5"/>
      <c r="AO43" s="54"/>
      <c r="AP43" s="54"/>
      <c r="AQ43" s="56"/>
      <c r="AR43" s="54"/>
      <c r="AS43" s="56"/>
      <c r="AT43" s="54"/>
      <c r="AU43" s="56"/>
      <c r="AV43" s="54"/>
    </row>
    <row r="44" spans="1:71" ht="23.25">
      <c r="G44" s="33"/>
      <c r="H44" s="33"/>
      <c r="I44" s="33"/>
      <c r="J44" s="33"/>
      <c r="R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5"/>
      <c r="AO44" s="54"/>
      <c r="AP44" s="54"/>
      <c r="AQ44" s="56"/>
      <c r="AR44" s="54"/>
      <c r="AS44" s="56"/>
      <c r="AT44" s="54"/>
      <c r="AU44" s="56"/>
      <c r="AV44" s="54"/>
    </row>
    <row r="45" spans="1:71" ht="23.25">
      <c r="G45" s="33"/>
      <c r="H45" s="33"/>
      <c r="I45" s="33"/>
      <c r="J45" s="33"/>
      <c r="R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5"/>
      <c r="AO45" s="54"/>
      <c r="AP45" s="54"/>
      <c r="AQ45" s="56"/>
      <c r="AR45" s="54"/>
      <c r="AS45" s="56"/>
      <c r="AT45" s="54"/>
      <c r="AU45" s="56"/>
      <c r="AV45" s="54"/>
    </row>
    <row r="46" spans="1:71" ht="23.25">
      <c r="G46" s="33"/>
      <c r="H46" s="33"/>
      <c r="I46" s="33"/>
      <c r="J46" s="33"/>
      <c r="R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/>
      <c r="AO46" s="54"/>
      <c r="AP46" s="54"/>
      <c r="AQ46" s="56"/>
      <c r="AR46" s="54"/>
      <c r="AS46" s="56"/>
      <c r="AT46" s="54"/>
      <c r="AU46" s="56"/>
      <c r="AV46" s="54"/>
    </row>
    <row r="47" spans="1:71" ht="23.25">
      <c r="G47" s="33"/>
      <c r="H47" s="33"/>
      <c r="I47" s="33"/>
      <c r="J47" s="33"/>
      <c r="R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5"/>
      <c r="AO47" s="54"/>
      <c r="AP47" s="54"/>
      <c r="AQ47" s="56"/>
      <c r="AR47" s="54"/>
      <c r="AS47" s="56"/>
      <c r="AT47" s="54"/>
      <c r="AU47" s="56"/>
      <c r="AV47" s="54"/>
    </row>
    <row r="48" spans="1:71" ht="23.25">
      <c r="G48" s="33"/>
      <c r="H48" s="33"/>
      <c r="I48" s="33"/>
      <c r="J48" s="33"/>
      <c r="R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5"/>
      <c r="AO48" s="54"/>
      <c r="AP48" s="54"/>
      <c r="AQ48" s="56"/>
      <c r="AR48" s="54"/>
      <c r="AS48" s="56"/>
      <c r="AT48" s="54"/>
      <c r="AU48" s="56"/>
      <c r="AV48" s="54"/>
    </row>
    <row r="49" spans="7:48" ht="23.25">
      <c r="G49" s="33"/>
      <c r="H49" s="33"/>
      <c r="I49" s="33"/>
      <c r="J49" s="33"/>
      <c r="R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5"/>
      <c r="AO49" s="54"/>
      <c r="AP49" s="54"/>
      <c r="AQ49" s="56"/>
      <c r="AR49" s="54"/>
      <c r="AS49" s="56"/>
      <c r="AT49" s="54"/>
      <c r="AU49" s="56"/>
      <c r="AV49" s="54"/>
    </row>
    <row r="50" spans="7:48" ht="23.25">
      <c r="G50" s="33"/>
      <c r="H50" s="33"/>
      <c r="I50" s="33"/>
      <c r="J50" s="33"/>
      <c r="R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5"/>
      <c r="AO50" s="54"/>
      <c r="AP50" s="54"/>
      <c r="AQ50" s="56"/>
      <c r="AR50" s="54"/>
      <c r="AS50" s="56"/>
      <c r="AT50" s="54"/>
      <c r="AU50" s="56"/>
      <c r="AV50" s="54"/>
    </row>
    <row r="51" spans="7:48" ht="23.25">
      <c r="G51" s="33"/>
      <c r="H51" s="33"/>
      <c r="I51" s="33"/>
      <c r="J51" s="33"/>
      <c r="R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5"/>
      <c r="AO51" s="54"/>
      <c r="AP51" s="54"/>
      <c r="AQ51" s="56"/>
      <c r="AR51" s="54"/>
      <c r="AS51" s="56"/>
      <c r="AT51" s="54"/>
      <c r="AU51" s="56"/>
      <c r="AV51" s="54"/>
    </row>
    <row r="52" spans="7:48" ht="23.25">
      <c r="G52" s="33"/>
      <c r="H52" s="33"/>
      <c r="I52" s="33"/>
      <c r="J52" s="33"/>
      <c r="R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5"/>
      <c r="AO52" s="54"/>
      <c r="AP52" s="54"/>
      <c r="AQ52" s="56"/>
      <c r="AR52" s="54"/>
      <c r="AS52" s="56"/>
      <c r="AT52" s="54"/>
      <c r="AU52" s="56"/>
      <c r="AV52" s="54"/>
    </row>
    <row r="53" spans="7:48" ht="23.25">
      <c r="G53" s="33"/>
      <c r="H53" s="33"/>
      <c r="I53" s="33"/>
      <c r="J53" s="33"/>
      <c r="R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/>
      <c r="AO53" s="54"/>
      <c r="AP53" s="54"/>
      <c r="AQ53" s="56"/>
      <c r="AR53" s="54"/>
      <c r="AS53" s="56"/>
      <c r="AT53" s="54"/>
      <c r="AU53" s="56"/>
      <c r="AV53" s="54"/>
    </row>
    <row r="54" spans="7:48" ht="23.25">
      <c r="G54" s="33"/>
      <c r="H54" s="33"/>
      <c r="I54" s="33"/>
      <c r="J54" s="33"/>
      <c r="R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5"/>
      <c r="AO54" s="54"/>
      <c r="AP54" s="54"/>
      <c r="AQ54" s="56"/>
      <c r="AR54" s="54"/>
      <c r="AS54" s="56"/>
      <c r="AT54" s="54"/>
      <c r="AU54" s="56"/>
      <c r="AV54" s="54"/>
    </row>
    <row r="55" spans="7:48" ht="23.25">
      <c r="G55" s="33"/>
      <c r="H55" s="33"/>
      <c r="I55" s="33"/>
      <c r="J55" s="33"/>
      <c r="R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5"/>
      <c r="AO55" s="54"/>
      <c r="AP55" s="54"/>
      <c r="AQ55" s="56"/>
      <c r="AR55" s="54"/>
      <c r="AS55" s="56"/>
      <c r="AT55" s="54"/>
      <c r="AU55" s="56"/>
      <c r="AV55" s="54"/>
    </row>
    <row r="56" spans="7:48" ht="23.25">
      <c r="G56" s="33"/>
      <c r="H56" s="33"/>
      <c r="I56" s="33"/>
      <c r="J56" s="33"/>
      <c r="R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5"/>
      <c r="AO56" s="54"/>
      <c r="AP56" s="54"/>
      <c r="AQ56" s="56"/>
      <c r="AR56" s="54"/>
      <c r="AS56" s="56"/>
      <c r="AT56" s="54"/>
      <c r="AU56" s="56"/>
      <c r="AV56" s="54"/>
    </row>
    <row r="57" spans="7:48" ht="23.25">
      <c r="G57" s="33"/>
      <c r="H57" s="33"/>
      <c r="I57" s="33"/>
      <c r="J57" s="33"/>
      <c r="R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5"/>
      <c r="AO57" s="54"/>
      <c r="AP57" s="54"/>
      <c r="AQ57" s="56"/>
      <c r="AR57" s="54"/>
      <c r="AS57" s="56"/>
      <c r="AT57" s="54"/>
      <c r="AU57" s="56"/>
      <c r="AV57" s="54"/>
    </row>
    <row r="58" spans="7:48" ht="23.25">
      <c r="G58" s="33"/>
      <c r="H58" s="33"/>
      <c r="I58" s="33"/>
      <c r="J58" s="33"/>
      <c r="R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5"/>
      <c r="AO58" s="54"/>
      <c r="AP58" s="54"/>
      <c r="AQ58" s="56"/>
      <c r="AR58" s="54"/>
      <c r="AS58" s="56"/>
      <c r="AT58" s="54"/>
      <c r="AU58" s="56"/>
      <c r="AV58" s="54"/>
    </row>
    <row r="59" spans="7:48" ht="23.25">
      <c r="G59" s="33"/>
      <c r="H59" s="33"/>
      <c r="I59" s="33"/>
      <c r="J59" s="33"/>
      <c r="R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5"/>
      <c r="AO59" s="54"/>
      <c r="AP59" s="54"/>
      <c r="AQ59" s="56"/>
      <c r="AR59" s="54"/>
      <c r="AS59" s="56"/>
      <c r="AT59" s="54"/>
      <c r="AU59" s="56"/>
      <c r="AV59" s="54"/>
    </row>
    <row r="60" spans="7:48" ht="23.25">
      <c r="G60" s="33"/>
      <c r="H60" s="33"/>
      <c r="I60" s="33"/>
      <c r="J60" s="33"/>
      <c r="R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5"/>
      <c r="AO60" s="54"/>
      <c r="AP60" s="54"/>
      <c r="AQ60" s="56"/>
      <c r="AR60" s="54"/>
      <c r="AS60" s="56"/>
      <c r="AT60" s="54"/>
      <c r="AU60" s="56"/>
      <c r="AV60" s="54"/>
    </row>
    <row r="61" spans="7:48" ht="23.25">
      <c r="G61" s="33"/>
      <c r="H61" s="33"/>
      <c r="I61" s="33"/>
      <c r="J61" s="33"/>
      <c r="R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5"/>
      <c r="AO61" s="54"/>
      <c r="AP61" s="54"/>
      <c r="AQ61" s="56"/>
      <c r="AR61" s="54"/>
      <c r="AS61" s="56"/>
      <c r="AT61" s="54"/>
      <c r="AU61" s="56"/>
      <c r="AV61" s="54"/>
    </row>
    <row r="62" spans="7:48" ht="23.25">
      <c r="G62" s="33"/>
      <c r="H62" s="33"/>
      <c r="I62" s="33"/>
      <c r="J62" s="33"/>
      <c r="R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5"/>
      <c r="AO62" s="54"/>
      <c r="AP62" s="54"/>
      <c r="AQ62" s="56"/>
      <c r="AR62" s="54"/>
      <c r="AS62" s="56"/>
      <c r="AT62" s="54"/>
      <c r="AU62" s="56"/>
      <c r="AV62" s="54"/>
    </row>
    <row r="63" spans="7:48" ht="23.25">
      <c r="G63" s="33"/>
      <c r="H63" s="33"/>
      <c r="I63" s="33"/>
      <c r="J63" s="33"/>
      <c r="R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5"/>
      <c r="AO63" s="54"/>
      <c r="AP63" s="54"/>
      <c r="AQ63" s="56"/>
      <c r="AR63" s="54"/>
      <c r="AS63" s="56"/>
      <c r="AT63" s="54"/>
      <c r="AU63" s="56"/>
      <c r="AV63" s="54"/>
    </row>
    <row r="64" spans="7:48" ht="23.25">
      <c r="G64" s="33"/>
      <c r="H64" s="33"/>
      <c r="I64" s="33"/>
      <c r="J64" s="33"/>
      <c r="R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5"/>
      <c r="AO64" s="54"/>
      <c r="AP64" s="54"/>
      <c r="AQ64" s="56"/>
      <c r="AR64" s="54"/>
      <c r="AS64" s="56"/>
      <c r="AT64" s="54"/>
      <c r="AU64" s="56"/>
      <c r="AV64" s="54"/>
    </row>
    <row r="65" spans="7:48" ht="23.25">
      <c r="G65" s="33"/>
      <c r="H65" s="33"/>
      <c r="I65" s="33"/>
      <c r="J65" s="33"/>
      <c r="R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5"/>
      <c r="AO65" s="54"/>
      <c r="AP65" s="54"/>
      <c r="AQ65" s="56"/>
      <c r="AR65" s="54"/>
      <c r="AS65" s="56"/>
      <c r="AT65" s="54"/>
      <c r="AU65" s="56"/>
      <c r="AV65" s="54"/>
    </row>
    <row r="66" spans="7:48" ht="23.25">
      <c r="G66" s="33"/>
      <c r="H66" s="33"/>
      <c r="I66" s="33"/>
      <c r="J66" s="33"/>
      <c r="R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5"/>
      <c r="AO66" s="54"/>
      <c r="AP66" s="54"/>
      <c r="AQ66" s="56"/>
      <c r="AR66" s="54"/>
      <c r="AS66" s="56"/>
      <c r="AT66" s="54"/>
      <c r="AU66" s="56"/>
      <c r="AV66" s="54"/>
    </row>
    <row r="67" spans="7:48" ht="23.25">
      <c r="G67" s="33"/>
      <c r="H67" s="33"/>
      <c r="I67" s="33"/>
      <c r="J67" s="33"/>
      <c r="R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5"/>
      <c r="AO67" s="54"/>
      <c r="AP67" s="54"/>
      <c r="AQ67" s="56"/>
      <c r="AR67" s="54"/>
      <c r="AS67" s="56"/>
      <c r="AT67" s="54"/>
      <c r="AU67" s="56"/>
      <c r="AV67" s="54"/>
    </row>
    <row r="68" spans="7:48" ht="23.25">
      <c r="G68" s="33"/>
      <c r="H68" s="33"/>
      <c r="I68" s="33"/>
      <c r="J68" s="33"/>
      <c r="R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5"/>
      <c r="AO68" s="54"/>
      <c r="AP68" s="54"/>
      <c r="AQ68" s="56"/>
      <c r="AR68" s="54"/>
      <c r="AS68" s="56"/>
      <c r="AT68" s="54"/>
      <c r="AU68" s="56"/>
      <c r="AV68" s="54"/>
    </row>
    <row r="69" spans="7:48" ht="23.25">
      <c r="G69" s="33"/>
      <c r="H69" s="33"/>
      <c r="I69" s="33"/>
      <c r="J69" s="33"/>
      <c r="R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5"/>
      <c r="AO69" s="54"/>
      <c r="AP69" s="54"/>
      <c r="AQ69" s="56"/>
      <c r="AR69" s="54"/>
      <c r="AS69" s="56"/>
      <c r="AT69" s="54"/>
      <c r="AU69" s="56"/>
      <c r="AV69" s="54"/>
    </row>
    <row r="70" spans="7:48" ht="23.25">
      <c r="G70" s="33"/>
      <c r="H70" s="33"/>
      <c r="I70" s="33"/>
      <c r="J70" s="33"/>
      <c r="R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5"/>
      <c r="AO70" s="54"/>
      <c r="AP70" s="54"/>
      <c r="AQ70" s="56"/>
      <c r="AR70" s="54"/>
      <c r="AS70" s="56"/>
      <c r="AT70" s="54"/>
      <c r="AU70" s="56"/>
      <c r="AV70" s="54"/>
    </row>
    <row r="71" spans="7:48" ht="23.25">
      <c r="G71" s="33"/>
      <c r="H71" s="33"/>
      <c r="I71" s="33"/>
      <c r="J71" s="33"/>
      <c r="R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5"/>
      <c r="AO71" s="54"/>
      <c r="AP71" s="54"/>
      <c r="AQ71" s="56"/>
      <c r="AR71" s="54"/>
      <c r="AS71" s="56"/>
      <c r="AT71" s="54"/>
      <c r="AU71" s="56"/>
      <c r="AV71" s="54"/>
    </row>
    <row r="72" spans="7:48" ht="23.25">
      <c r="G72" s="33"/>
      <c r="H72" s="33"/>
      <c r="I72" s="33"/>
      <c r="J72" s="33"/>
      <c r="R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5"/>
      <c r="AO72" s="54"/>
      <c r="AP72" s="54"/>
      <c r="AQ72" s="56"/>
      <c r="AR72" s="54"/>
      <c r="AS72" s="56"/>
      <c r="AT72" s="54"/>
      <c r="AU72" s="56"/>
      <c r="AV72" s="54"/>
    </row>
    <row r="73" spans="7:48" ht="23.25">
      <c r="G73" s="33"/>
      <c r="H73" s="33"/>
      <c r="I73" s="33"/>
      <c r="J73" s="33"/>
      <c r="R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5"/>
      <c r="AO73" s="54"/>
      <c r="AP73" s="54"/>
      <c r="AQ73" s="56"/>
      <c r="AR73" s="54"/>
      <c r="AS73" s="56"/>
      <c r="AT73" s="54"/>
      <c r="AU73" s="56"/>
      <c r="AV73" s="54"/>
    </row>
    <row r="74" spans="7:48" ht="23.25">
      <c r="G74" s="33"/>
      <c r="H74" s="33"/>
      <c r="I74" s="33"/>
      <c r="J74" s="33"/>
      <c r="R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5"/>
      <c r="AO74" s="54"/>
      <c r="AP74" s="54"/>
      <c r="AQ74" s="56"/>
      <c r="AR74" s="54"/>
      <c r="AS74" s="56"/>
      <c r="AT74" s="54"/>
      <c r="AU74" s="56"/>
      <c r="AV74" s="54"/>
    </row>
    <row r="75" spans="7:48" ht="23.25">
      <c r="G75" s="33"/>
      <c r="H75" s="33"/>
      <c r="I75" s="33"/>
      <c r="J75" s="33"/>
      <c r="R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5"/>
      <c r="AO75" s="54"/>
      <c r="AP75" s="54"/>
      <c r="AQ75" s="56"/>
      <c r="AR75" s="54"/>
      <c r="AS75" s="56"/>
      <c r="AT75" s="54"/>
      <c r="AU75" s="56"/>
      <c r="AV75" s="54"/>
    </row>
    <row r="76" spans="7:48" ht="23.25">
      <c r="G76" s="33"/>
      <c r="H76" s="33"/>
      <c r="I76" s="33"/>
      <c r="J76" s="33"/>
      <c r="R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5"/>
      <c r="AO76" s="54"/>
      <c r="AP76" s="54"/>
      <c r="AQ76" s="56"/>
      <c r="AR76" s="54"/>
      <c r="AS76" s="56"/>
      <c r="AT76" s="54"/>
      <c r="AU76" s="56"/>
      <c r="AV76" s="54"/>
    </row>
    <row r="77" spans="7:48" ht="23.25">
      <c r="G77" s="33"/>
      <c r="H77" s="33"/>
      <c r="I77" s="33"/>
      <c r="J77" s="33"/>
      <c r="R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5"/>
      <c r="AO77" s="54"/>
      <c r="AP77" s="54"/>
      <c r="AQ77" s="56"/>
      <c r="AR77" s="54"/>
      <c r="AS77" s="56"/>
      <c r="AT77" s="54"/>
      <c r="AU77" s="56"/>
      <c r="AV77" s="54"/>
    </row>
    <row r="78" spans="7:48" ht="23.25">
      <c r="G78" s="33"/>
      <c r="H78" s="33"/>
      <c r="I78" s="33"/>
      <c r="J78" s="33"/>
      <c r="R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5"/>
      <c r="AO78" s="54"/>
      <c r="AP78" s="54"/>
      <c r="AQ78" s="56"/>
      <c r="AR78" s="54"/>
      <c r="AS78" s="56"/>
      <c r="AT78" s="54"/>
      <c r="AU78" s="56"/>
      <c r="AV78" s="54"/>
    </row>
    <row r="79" spans="7:48" ht="23.25">
      <c r="G79" s="33"/>
      <c r="H79" s="33"/>
      <c r="I79" s="33"/>
      <c r="J79" s="33"/>
      <c r="R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5"/>
      <c r="AO79" s="54"/>
      <c r="AP79" s="54"/>
      <c r="AQ79" s="56"/>
      <c r="AR79" s="54"/>
      <c r="AS79" s="56"/>
      <c r="AT79" s="54"/>
      <c r="AU79" s="56"/>
      <c r="AV79" s="54"/>
    </row>
    <row r="80" spans="7:48" ht="23.25">
      <c r="G80" s="33"/>
      <c r="H80" s="33"/>
      <c r="I80" s="33"/>
      <c r="J80" s="33"/>
      <c r="R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5"/>
      <c r="AO80" s="54"/>
      <c r="AP80" s="54"/>
      <c r="AQ80" s="56"/>
      <c r="AR80" s="54"/>
      <c r="AS80" s="56"/>
      <c r="AT80" s="54"/>
      <c r="AU80" s="56"/>
      <c r="AV80" s="54"/>
    </row>
    <row r="81" spans="7:48" ht="23.25">
      <c r="G81" s="33"/>
      <c r="H81" s="33"/>
      <c r="I81" s="33"/>
      <c r="J81" s="33"/>
      <c r="R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5"/>
      <c r="AO81" s="54"/>
      <c r="AP81" s="54"/>
      <c r="AQ81" s="56"/>
      <c r="AR81" s="54"/>
      <c r="AS81" s="56"/>
      <c r="AT81" s="54"/>
      <c r="AU81" s="56"/>
      <c r="AV81" s="54"/>
    </row>
    <row r="82" spans="7:48" ht="23.25">
      <c r="G82" s="33"/>
      <c r="H82" s="33"/>
      <c r="I82" s="33"/>
      <c r="J82" s="33"/>
      <c r="R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5"/>
      <c r="AO82" s="54"/>
      <c r="AP82" s="54"/>
      <c r="AQ82" s="56"/>
      <c r="AR82" s="54"/>
      <c r="AS82" s="56"/>
      <c r="AT82" s="54"/>
      <c r="AU82" s="56"/>
      <c r="AV82" s="54"/>
    </row>
    <row r="83" spans="7:48" ht="23.25">
      <c r="G83" s="33"/>
      <c r="H83" s="33"/>
      <c r="I83" s="33"/>
      <c r="J83" s="33"/>
      <c r="R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5"/>
      <c r="AO83" s="54"/>
      <c r="AP83" s="54"/>
      <c r="AQ83" s="56"/>
      <c r="AR83" s="54"/>
      <c r="AS83" s="56"/>
      <c r="AT83" s="54"/>
      <c r="AU83" s="56"/>
      <c r="AV83" s="54"/>
    </row>
    <row r="84" spans="7:48" ht="23.25">
      <c r="G84" s="33"/>
      <c r="H84" s="33"/>
      <c r="I84" s="33"/>
      <c r="J84" s="33"/>
      <c r="R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5"/>
      <c r="AO84" s="54"/>
      <c r="AP84" s="54"/>
      <c r="AQ84" s="56"/>
      <c r="AR84" s="54"/>
      <c r="AS84" s="56"/>
      <c r="AT84" s="54"/>
      <c r="AU84" s="56"/>
      <c r="AV84" s="54"/>
    </row>
    <row r="85" spans="7:48" ht="23.25">
      <c r="G85" s="33"/>
      <c r="H85" s="33"/>
      <c r="I85" s="33"/>
      <c r="J85" s="33"/>
      <c r="R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5"/>
      <c r="AO85" s="54"/>
      <c r="AP85" s="54"/>
      <c r="AQ85" s="56"/>
      <c r="AR85" s="54"/>
      <c r="AS85" s="56"/>
      <c r="AT85" s="54"/>
      <c r="AU85" s="56"/>
      <c r="AV85" s="54"/>
    </row>
    <row r="86" spans="7:48" ht="23.25">
      <c r="G86" s="33"/>
      <c r="H86" s="33"/>
      <c r="I86" s="33"/>
      <c r="J86" s="33"/>
      <c r="R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5"/>
      <c r="AO86" s="54"/>
      <c r="AP86" s="54"/>
      <c r="AQ86" s="56"/>
      <c r="AR86" s="54"/>
      <c r="AS86" s="56"/>
      <c r="AT86" s="54"/>
      <c r="AU86" s="56"/>
      <c r="AV86" s="54"/>
    </row>
    <row r="87" spans="7:48" ht="23.25">
      <c r="G87" s="33"/>
      <c r="H87" s="33"/>
      <c r="I87" s="33"/>
      <c r="J87" s="33"/>
      <c r="R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5"/>
      <c r="AO87" s="54"/>
      <c r="AP87" s="54"/>
      <c r="AQ87" s="56"/>
      <c r="AR87" s="54"/>
      <c r="AS87" s="56"/>
      <c r="AT87" s="54"/>
      <c r="AU87" s="56"/>
      <c r="AV87" s="54"/>
    </row>
    <row r="88" spans="7:48" ht="23.25">
      <c r="G88" s="33"/>
      <c r="H88" s="33"/>
      <c r="I88" s="33"/>
      <c r="J88" s="33"/>
      <c r="R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5"/>
      <c r="AO88" s="54"/>
      <c r="AP88" s="54"/>
      <c r="AQ88" s="56"/>
      <c r="AR88" s="54"/>
      <c r="AS88" s="56"/>
      <c r="AT88" s="54"/>
      <c r="AU88" s="56"/>
      <c r="AV88" s="54"/>
    </row>
    <row r="89" spans="7:48" ht="23.25">
      <c r="G89" s="33"/>
      <c r="H89" s="33"/>
      <c r="I89" s="33"/>
      <c r="J89" s="33"/>
      <c r="R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5"/>
      <c r="AO89" s="54"/>
      <c r="AP89" s="54"/>
      <c r="AQ89" s="56"/>
      <c r="AR89" s="54"/>
      <c r="AS89" s="56"/>
      <c r="AT89" s="54"/>
      <c r="AU89" s="56"/>
      <c r="AV89" s="54"/>
    </row>
    <row r="90" spans="7:48" ht="23.25">
      <c r="G90" s="33"/>
      <c r="H90" s="33"/>
      <c r="I90" s="33"/>
      <c r="J90" s="33"/>
      <c r="R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5"/>
      <c r="AO90" s="54"/>
      <c r="AP90" s="54"/>
      <c r="AQ90" s="56"/>
      <c r="AR90" s="54"/>
      <c r="AS90" s="56"/>
      <c r="AT90" s="54"/>
      <c r="AU90" s="56"/>
      <c r="AV90" s="54"/>
    </row>
    <row r="91" spans="7:48" ht="23.25">
      <c r="G91" s="33"/>
      <c r="H91" s="33"/>
      <c r="I91" s="33"/>
      <c r="J91" s="33"/>
      <c r="R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5"/>
      <c r="AO91" s="54"/>
      <c r="AP91" s="54"/>
      <c r="AQ91" s="56"/>
      <c r="AR91" s="54"/>
      <c r="AS91" s="56"/>
      <c r="AT91" s="54"/>
      <c r="AU91" s="56"/>
      <c r="AV91" s="54"/>
    </row>
    <row r="92" spans="7:48" ht="23.25">
      <c r="G92" s="33"/>
      <c r="H92" s="33"/>
      <c r="I92" s="33"/>
      <c r="J92" s="33"/>
      <c r="R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5"/>
      <c r="AO92" s="54"/>
      <c r="AP92" s="54"/>
      <c r="AQ92" s="56"/>
      <c r="AR92" s="54"/>
      <c r="AS92" s="56"/>
      <c r="AT92" s="54"/>
      <c r="AU92" s="56"/>
      <c r="AV92" s="54"/>
    </row>
    <row r="93" spans="7:48" ht="23.25">
      <c r="G93" s="33"/>
      <c r="H93" s="33"/>
      <c r="I93" s="33"/>
      <c r="J93" s="33"/>
      <c r="R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5"/>
      <c r="AO93" s="54"/>
      <c r="AP93" s="54"/>
      <c r="AQ93" s="56"/>
      <c r="AR93" s="54"/>
      <c r="AS93" s="56"/>
      <c r="AT93" s="54"/>
      <c r="AU93" s="56"/>
      <c r="AV93" s="54"/>
    </row>
    <row r="94" spans="7:48" ht="23.25">
      <c r="G94" s="33"/>
      <c r="H94" s="33"/>
      <c r="I94" s="33"/>
      <c r="J94" s="33"/>
      <c r="R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5"/>
      <c r="AO94" s="54"/>
      <c r="AP94" s="54"/>
      <c r="AQ94" s="56"/>
      <c r="AR94" s="54"/>
      <c r="AS94" s="56"/>
      <c r="AT94" s="54"/>
      <c r="AU94" s="56"/>
      <c r="AV94" s="54"/>
    </row>
    <row r="95" spans="7:48" ht="23.25">
      <c r="G95" s="33"/>
      <c r="H95" s="33"/>
      <c r="I95" s="33"/>
      <c r="J95" s="33"/>
      <c r="R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5"/>
      <c r="AO95" s="54"/>
      <c r="AP95" s="54"/>
      <c r="AQ95" s="56"/>
      <c r="AR95" s="54"/>
      <c r="AS95" s="56"/>
      <c r="AT95" s="54"/>
      <c r="AU95" s="56"/>
      <c r="AV95" s="54"/>
    </row>
    <row r="96" spans="7:48" ht="23.25">
      <c r="G96" s="33"/>
      <c r="H96" s="33"/>
      <c r="I96" s="33"/>
      <c r="J96" s="33"/>
      <c r="R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5"/>
      <c r="AO96" s="54"/>
      <c r="AP96" s="54"/>
      <c r="AQ96" s="56"/>
      <c r="AR96" s="54"/>
      <c r="AS96" s="56"/>
      <c r="AT96" s="54"/>
      <c r="AU96" s="56"/>
      <c r="AV96" s="54"/>
    </row>
    <row r="97" spans="7:48" ht="23.25">
      <c r="G97" s="33"/>
      <c r="H97" s="33"/>
      <c r="I97" s="33"/>
      <c r="J97" s="33"/>
      <c r="R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5"/>
      <c r="AO97" s="54"/>
      <c r="AP97" s="54"/>
      <c r="AQ97" s="56"/>
      <c r="AR97" s="54"/>
      <c r="AS97" s="56"/>
      <c r="AT97" s="54"/>
      <c r="AU97" s="56"/>
      <c r="AV97" s="54"/>
    </row>
    <row r="98" spans="7:48" ht="23.25">
      <c r="G98" s="33"/>
      <c r="H98" s="33"/>
      <c r="I98" s="33"/>
      <c r="J98" s="33"/>
      <c r="R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5"/>
      <c r="AO98" s="54"/>
      <c r="AP98" s="54"/>
      <c r="AQ98" s="56"/>
      <c r="AR98" s="54"/>
      <c r="AS98" s="56"/>
      <c r="AT98" s="54"/>
      <c r="AU98" s="56"/>
      <c r="AV98" s="54"/>
    </row>
    <row r="99" spans="7:48" ht="23.25">
      <c r="G99" s="33"/>
      <c r="H99" s="33"/>
      <c r="I99" s="33"/>
      <c r="J99" s="33"/>
      <c r="R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5"/>
      <c r="AO99" s="54"/>
      <c r="AP99" s="54"/>
      <c r="AQ99" s="56"/>
      <c r="AR99" s="54"/>
      <c r="AS99" s="56"/>
      <c r="AT99" s="54"/>
      <c r="AU99" s="56"/>
      <c r="AV99" s="54"/>
    </row>
    <row r="100" spans="7:48" ht="23.25">
      <c r="G100" s="33"/>
      <c r="H100" s="33"/>
      <c r="I100" s="33"/>
      <c r="J100" s="33"/>
      <c r="R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5"/>
      <c r="AO100" s="54"/>
      <c r="AP100" s="54"/>
      <c r="AQ100" s="56"/>
      <c r="AR100" s="54"/>
      <c r="AS100" s="56"/>
      <c r="AT100" s="54"/>
      <c r="AU100" s="56"/>
      <c r="AV100" s="54"/>
    </row>
    <row r="101" spans="7:48" ht="23.25">
      <c r="G101" s="33"/>
      <c r="H101" s="33"/>
      <c r="I101" s="33"/>
      <c r="J101" s="33"/>
      <c r="R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5"/>
      <c r="AO101" s="54"/>
      <c r="AP101" s="54"/>
      <c r="AQ101" s="56"/>
      <c r="AR101" s="54"/>
      <c r="AS101" s="56"/>
      <c r="AT101" s="54"/>
      <c r="AU101" s="56"/>
      <c r="AV101" s="54"/>
    </row>
    <row r="102" spans="7:48" ht="23.25">
      <c r="G102" s="33"/>
      <c r="H102" s="33"/>
      <c r="I102" s="33"/>
      <c r="J102" s="33"/>
      <c r="R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5"/>
      <c r="AO102" s="54"/>
      <c r="AP102" s="54"/>
      <c r="AQ102" s="56"/>
      <c r="AR102" s="54"/>
      <c r="AS102" s="56"/>
      <c r="AT102" s="54"/>
      <c r="AU102" s="56"/>
      <c r="AV102" s="54"/>
    </row>
    <row r="103" spans="7:48" ht="23.25">
      <c r="G103" s="33"/>
      <c r="H103" s="33"/>
      <c r="I103" s="33"/>
      <c r="J103" s="33"/>
      <c r="R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5"/>
      <c r="AO103" s="54"/>
      <c r="AP103" s="54"/>
      <c r="AQ103" s="56"/>
      <c r="AR103" s="54"/>
      <c r="AS103" s="56"/>
      <c r="AT103" s="54"/>
      <c r="AU103" s="56"/>
      <c r="AV103" s="54"/>
    </row>
    <row r="104" spans="7:48" ht="23.25">
      <c r="G104" s="33"/>
      <c r="H104" s="33"/>
      <c r="I104" s="33"/>
      <c r="J104" s="33"/>
      <c r="R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5"/>
      <c r="AO104" s="54"/>
      <c r="AP104" s="54"/>
      <c r="AQ104" s="56"/>
      <c r="AR104" s="54"/>
      <c r="AS104" s="56"/>
      <c r="AT104" s="54"/>
      <c r="AU104" s="56"/>
      <c r="AV104" s="54"/>
    </row>
    <row r="105" spans="7:48" ht="23.25">
      <c r="G105" s="33"/>
      <c r="H105" s="33"/>
      <c r="I105" s="33"/>
      <c r="J105" s="33"/>
      <c r="R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5"/>
      <c r="AO105" s="54"/>
      <c r="AP105" s="54"/>
      <c r="AQ105" s="56"/>
      <c r="AR105" s="54"/>
      <c r="AS105" s="56"/>
      <c r="AT105" s="54"/>
      <c r="AU105" s="56"/>
      <c r="AV105" s="54"/>
    </row>
    <row r="106" spans="7:48" ht="23.25">
      <c r="G106" s="33"/>
      <c r="H106" s="33"/>
      <c r="I106" s="33"/>
      <c r="J106" s="33"/>
      <c r="R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5"/>
      <c r="AO106" s="54"/>
      <c r="AP106" s="54"/>
      <c r="AQ106" s="56"/>
      <c r="AR106" s="54"/>
      <c r="AS106" s="56"/>
      <c r="AT106" s="54"/>
      <c r="AU106" s="56"/>
      <c r="AV106" s="54"/>
    </row>
    <row r="107" spans="7:48" ht="23.25">
      <c r="G107" s="33"/>
      <c r="H107" s="33"/>
      <c r="I107" s="33"/>
      <c r="J107" s="33"/>
      <c r="R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5"/>
      <c r="AO107" s="54"/>
      <c r="AP107" s="54"/>
      <c r="AQ107" s="56"/>
      <c r="AR107" s="54"/>
      <c r="AS107" s="56"/>
      <c r="AT107" s="54"/>
      <c r="AU107" s="56"/>
      <c r="AV107" s="54"/>
    </row>
    <row r="108" spans="7:48" ht="23.25">
      <c r="G108" s="33"/>
      <c r="H108" s="33"/>
      <c r="I108" s="33"/>
      <c r="J108" s="33"/>
      <c r="R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5"/>
      <c r="AO108" s="54"/>
      <c r="AP108" s="54"/>
      <c r="AQ108" s="56"/>
      <c r="AR108" s="54"/>
      <c r="AS108" s="56"/>
      <c r="AT108" s="54"/>
      <c r="AU108" s="56"/>
      <c r="AV108" s="54"/>
    </row>
    <row r="109" spans="7:48" ht="23.25">
      <c r="G109" s="33"/>
      <c r="H109" s="33"/>
      <c r="I109" s="33"/>
      <c r="J109" s="33"/>
      <c r="R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5"/>
      <c r="AO109" s="54"/>
      <c r="AP109" s="54"/>
      <c r="AQ109" s="56"/>
      <c r="AR109" s="54"/>
      <c r="AS109" s="56"/>
      <c r="AT109" s="54"/>
      <c r="AU109" s="56"/>
      <c r="AV109" s="54"/>
    </row>
    <row r="110" spans="7:48" ht="23.25">
      <c r="G110" s="33"/>
      <c r="H110" s="33"/>
      <c r="I110" s="33"/>
      <c r="J110" s="33"/>
      <c r="R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5"/>
      <c r="AO110" s="54"/>
      <c r="AP110" s="54"/>
      <c r="AQ110" s="56"/>
      <c r="AR110" s="54"/>
      <c r="AS110" s="56"/>
      <c r="AT110" s="54"/>
      <c r="AU110" s="56"/>
      <c r="AV110" s="54"/>
    </row>
    <row r="111" spans="7:48" ht="23.25">
      <c r="G111" s="33"/>
      <c r="H111" s="33"/>
      <c r="I111" s="33"/>
      <c r="J111" s="33"/>
      <c r="R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5"/>
      <c r="AO111" s="54"/>
      <c r="AP111" s="54"/>
      <c r="AQ111" s="56"/>
      <c r="AR111" s="54"/>
      <c r="AS111" s="56"/>
      <c r="AT111" s="54"/>
      <c r="AU111" s="56"/>
      <c r="AV111" s="54"/>
    </row>
    <row r="112" spans="7:48" ht="23.25">
      <c r="G112" s="33"/>
      <c r="H112" s="33"/>
      <c r="I112" s="33"/>
      <c r="J112" s="33"/>
      <c r="R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5"/>
      <c r="AO112" s="54"/>
      <c r="AP112" s="54"/>
      <c r="AQ112" s="56"/>
      <c r="AR112" s="54"/>
      <c r="AS112" s="56"/>
      <c r="AT112" s="54"/>
      <c r="AU112" s="56"/>
      <c r="AV112" s="54"/>
    </row>
    <row r="113" spans="7:48" ht="23.25">
      <c r="G113" s="33"/>
      <c r="H113" s="33"/>
      <c r="I113" s="33"/>
      <c r="J113" s="33"/>
      <c r="R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5"/>
      <c r="AO113" s="54"/>
      <c r="AP113" s="54"/>
      <c r="AQ113" s="56"/>
      <c r="AR113" s="54"/>
      <c r="AS113" s="56"/>
      <c r="AT113" s="54"/>
      <c r="AU113" s="56"/>
      <c r="AV113" s="54"/>
    </row>
    <row r="114" spans="7:48" ht="23.25">
      <c r="G114" s="33"/>
      <c r="H114" s="33"/>
      <c r="I114" s="33"/>
      <c r="J114" s="33"/>
      <c r="R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5"/>
      <c r="AO114" s="54"/>
      <c r="AP114" s="54"/>
      <c r="AQ114" s="56"/>
      <c r="AR114" s="54"/>
      <c r="AS114" s="56"/>
      <c r="AT114" s="54"/>
      <c r="AU114" s="56"/>
      <c r="AV114" s="54"/>
    </row>
    <row r="115" spans="7:48" ht="23.25">
      <c r="G115" s="33"/>
      <c r="H115" s="33"/>
      <c r="I115" s="33"/>
      <c r="J115" s="33"/>
      <c r="R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5"/>
      <c r="AO115" s="54"/>
      <c r="AP115" s="54"/>
      <c r="AQ115" s="56"/>
      <c r="AR115" s="54"/>
      <c r="AS115" s="56"/>
      <c r="AT115" s="54"/>
      <c r="AU115" s="56"/>
      <c r="AV115" s="54"/>
    </row>
    <row r="116" spans="7:48" ht="23.25">
      <c r="G116" s="33"/>
      <c r="H116" s="33"/>
      <c r="I116" s="33"/>
      <c r="J116" s="33"/>
      <c r="R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5"/>
      <c r="AO116" s="54"/>
      <c r="AP116" s="54"/>
      <c r="AQ116" s="56"/>
      <c r="AR116" s="54"/>
      <c r="AS116" s="56"/>
      <c r="AT116" s="54"/>
      <c r="AU116" s="56"/>
      <c r="AV116" s="54"/>
    </row>
    <row r="117" spans="7:48" ht="23.25">
      <c r="G117" s="33"/>
      <c r="H117" s="33"/>
      <c r="I117" s="33"/>
      <c r="J117" s="33"/>
      <c r="R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5"/>
      <c r="AO117" s="54"/>
      <c r="AP117" s="54"/>
      <c r="AQ117" s="56"/>
      <c r="AR117" s="54"/>
      <c r="AS117" s="56"/>
      <c r="AT117" s="54"/>
      <c r="AU117" s="56"/>
      <c r="AV117" s="54"/>
    </row>
    <row r="118" spans="7:48" ht="23.25">
      <c r="G118" s="33"/>
      <c r="H118" s="33"/>
      <c r="I118" s="33"/>
      <c r="J118" s="33"/>
      <c r="R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5"/>
      <c r="AO118" s="54"/>
      <c r="AP118" s="54"/>
      <c r="AQ118" s="56"/>
      <c r="AR118" s="54"/>
      <c r="AS118" s="56"/>
      <c r="AT118" s="54"/>
      <c r="AU118" s="56"/>
      <c r="AV118" s="54"/>
    </row>
    <row r="119" spans="7:48" ht="23.25">
      <c r="G119" s="33"/>
      <c r="H119" s="33"/>
      <c r="I119" s="33"/>
      <c r="J119" s="33"/>
      <c r="R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5"/>
      <c r="AO119" s="54"/>
      <c r="AP119" s="54"/>
      <c r="AQ119" s="56"/>
      <c r="AR119" s="54"/>
      <c r="AS119" s="56"/>
      <c r="AT119" s="54"/>
      <c r="AU119" s="56"/>
      <c r="AV119" s="54"/>
    </row>
    <row r="120" spans="7:48" ht="23.25">
      <c r="G120" s="33"/>
      <c r="H120" s="33"/>
      <c r="I120" s="33"/>
      <c r="J120" s="33"/>
      <c r="R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5"/>
      <c r="AO120" s="54"/>
      <c r="AP120" s="54"/>
      <c r="AQ120" s="56"/>
      <c r="AR120" s="54"/>
      <c r="AS120" s="56"/>
      <c r="AT120" s="54"/>
      <c r="AU120" s="56"/>
      <c r="AV120" s="54"/>
    </row>
    <row r="121" spans="7:48" ht="23.25">
      <c r="G121" s="33"/>
      <c r="H121" s="33"/>
      <c r="I121" s="33"/>
      <c r="J121" s="33"/>
      <c r="R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5"/>
      <c r="AO121" s="54"/>
      <c r="AP121" s="54"/>
      <c r="AQ121" s="56"/>
      <c r="AR121" s="54"/>
      <c r="AS121" s="56"/>
      <c r="AT121" s="54"/>
      <c r="AU121" s="56"/>
      <c r="AV121" s="54"/>
    </row>
    <row r="122" spans="7:48" ht="23.25">
      <c r="G122" s="33"/>
      <c r="H122" s="33"/>
      <c r="I122" s="33"/>
      <c r="J122" s="33"/>
      <c r="R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5"/>
      <c r="AO122" s="54"/>
      <c r="AP122" s="54"/>
      <c r="AQ122" s="56"/>
      <c r="AR122" s="54"/>
      <c r="AS122" s="56"/>
      <c r="AT122" s="54"/>
      <c r="AU122" s="56"/>
      <c r="AV122" s="54"/>
    </row>
    <row r="123" spans="7:48" ht="23.25">
      <c r="G123" s="33"/>
      <c r="H123" s="33"/>
      <c r="I123" s="33"/>
      <c r="J123" s="33"/>
      <c r="R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5"/>
      <c r="AO123" s="54"/>
      <c r="AP123" s="54"/>
      <c r="AQ123" s="56"/>
      <c r="AR123" s="54"/>
      <c r="AS123" s="56"/>
      <c r="AT123" s="54"/>
      <c r="AU123" s="56"/>
      <c r="AV123" s="54"/>
    </row>
    <row r="124" spans="7:48" ht="23.25">
      <c r="G124" s="33"/>
      <c r="H124" s="33"/>
      <c r="I124" s="33"/>
      <c r="J124" s="33"/>
      <c r="R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5"/>
      <c r="AO124" s="54"/>
      <c r="AP124" s="54"/>
      <c r="AQ124" s="56"/>
      <c r="AR124" s="54"/>
      <c r="AS124" s="56"/>
      <c r="AT124" s="54"/>
      <c r="AU124" s="56"/>
      <c r="AV124" s="54"/>
    </row>
    <row r="125" spans="7:48" ht="23.25">
      <c r="G125" s="33"/>
      <c r="H125" s="33"/>
      <c r="I125" s="33"/>
      <c r="J125" s="33"/>
      <c r="R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5"/>
      <c r="AO125" s="54"/>
      <c r="AP125" s="54"/>
      <c r="AQ125" s="56"/>
      <c r="AR125" s="54"/>
      <c r="AS125" s="56"/>
      <c r="AT125" s="54"/>
      <c r="AU125" s="56"/>
      <c r="AV125" s="54"/>
    </row>
    <row r="126" spans="7:48" ht="23.25">
      <c r="G126" s="33"/>
      <c r="H126" s="33"/>
      <c r="I126" s="33"/>
      <c r="J126" s="33"/>
      <c r="R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5"/>
      <c r="AO126" s="54"/>
      <c r="AP126" s="54"/>
      <c r="AQ126" s="56"/>
      <c r="AR126" s="54"/>
      <c r="AS126" s="56"/>
      <c r="AT126" s="54"/>
      <c r="AU126" s="56"/>
      <c r="AV126" s="54"/>
    </row>
    <row r="127" spans="7:48" ht="23.25">
      <c r="G127" s="33"/>
      <c r="H127" s="33"/>
      <c r="I127" s="33"/>
      <c r="J127" s="33"/>
      <c r="R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5"/>
      <c r="AO127" s="54"/>
      <c r="AP127" s="54"/>
      <c r="AQ127" s="56"/>
      <c r="AR127" s="54"/>
      <c r="AS127" s="56"/>
      <c r="AT127" s="54"/>
      <c r="AU127" s="56"/>
      <c r="AV127" s="54"/>
    </row>
    <row r="128" spans="7:48" ht="23.25">
      <c r="G128" s="33"/>
      <c r="H128" s="33"/>
      <c r="I128" s="33"/>
      <c r="J128" s="33"/>
      <c r="R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5"/>
      <c r="AO128" s="54"/>
      <c r="AP128" s="54"/>
      <c r="AQ128" s="56"/>
      <c r="AR128" s="54"/>
      <c r="AS128" s="56"/>
      <c r="AT128" s="54"/>
      <c r="AU128" s="56"/>
      <c r="AV128" s="54"/>
    </row>
    <row r="129" spans="7:48" ht="23.25">
      <c r="G129" s="33"/>
      <c r="H129" s="33"/>
      <c r="I129" s="33"/>
      <c r="J129" s="33"/>
      <c r="R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5"/>
      <c r="AO129" s="54"/>
      <c r="AP129" s="54"/>
      <c r="AQ129" s="56"/>
      <c r="AR129" s="54"/>
      <c r="AS129" s="56"/>
      <c r="AT129" s="54"/>
      <c r="AU129" s="56"/>
      <c r="AV129" s="54"/>
    </row>
    <row r="130" spans="7:48" ht="23.25">
      <c r="G130" s="33"/>
      <c r="H130" s="33"/>
      <c r="I130" s="33"/>
      <c r="J130" s="33"/>
      <c r="R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5"/>
      <c r="AO130" s="54"/>
      <c r="AP130" s="54"/>
      <c r="AQ130" s="56"/>
      <c r="AR130" s="54"/>
      <c r="AS130" s="56"/>
      <c r="AT130" s="54"/>
      <c r="AU130" s="56"/>
      <c r="AV130" s="54"/>
    </row>
    <row r="131" spans="7:48" ht="23.25">
      <c r="G131" s="33"/>
      <c r="H131" s="33"/>
      <c r="I131" s="33"/>
      <c r="J131" s="33"/>
      <c r="R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5"/>
      <c r="AO131" s="54"/>
      <c r="AP131" s="54"/>
      <c r="AQ131" s="56"/>
      <c r="AR131" s="54"/>
      <c r="AS131" s="56"/>
      <c r="AT131" s="54"/>
      <c r="AU131" s="56"/>
      <c r="AV131" s="54"/>
    </row>
    <row r="132" spans="7:48" ht="23.25">
      <c r="G132" s="33"/>
      <c r="H132" s="33"/>
      <c r="I132" s="33"/>
      <c r="J132" s="33"/>
      <c r="R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5"/>
      <c r="AO132" s="54"/>
      <c r="AP132" s="54"/>
      <c r="AQ132" s="56"/>
      <c r="AR132" s="54"/>
      <c r="AS132" s="56"/>
      <c r="AT132" s="54"/>
      <c r="AU132" s="56"/>
      <c r="AV132" s="54"/>
    </row>
    <row r="133" spans="7:48" ht="23.25">
      <c r="G133" s="33"/>
      <c r="H133" s="33"/>
      <c r="I133" s="33"/>
      <c r="J133" s="33"/>
      <c r="R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5"/>
      <c r="AO133" s="54"/>
      <c r="AP133" s="54"/>
      <c r="AQ133" s="56"/>
      <c r="AR133" s="54"/>
      <c r="AS133" s="56"/>
      <c r="AT133" s="54"/>
      <c r="AU133" s="56"/>
      <c r="AV133" s="54"/>
    </row>
    <row r="134" spans="7:48" ht="23.25">
      <c r="G134" s="33"/>
      <c r="H134" s="33"/>
      <c r="I134" s="33"/>
      <c r="J134" s="33"/>
      <c r="R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5"/>
      <c r="AO134" s="54"/>
      <c r="AP134" s="54"/>
      <c r="AQ134" s="56"/>
      <c r="AR134" s="54"/>
      <c r="AS134" s="56"/>
      <c r="AT134" s="54"/>
      <c r="AU134" s="56"/>
      <c r="AV134" s="54"/>
    </row>
    <row r="135" spans="7:48" ht="23.25">
      <c r="G135" s="33"/>
      <c r="H135" s="33"/>
      <c r="I135" s="33"/>
      <c r="J135" s="33"/>
      <c r="R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5"/>
      <c r="AO135" s="54"/>
      <c r="AP135" s="54"/>
      <c r="AQ135" s="56"/>
      <c r="AR135" s="54"/>
      <c r="AS135" s="56"/>
      <c r="AT135" s="54"/>
      <c r="AU135" s="56"/>
      <c r="AV135" s="54"/>
    </row>
    <row r="136" spans="7:48" ht="23.25">
      <c r="G136" s="33"/>
      <c r="H136" s="33"/>
      <c r="I136" s="33"/>
      <c r="J136" s="33"/>
      <c r="R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5"/>
      <c r="AO136" s="54"/>
      <c r="AP136" s="54"/>
      <c r="AQ136" s="56"/>
      <c r="AR136" s="54"/>
      <c r="AS136" s="56"/>
      <c r="AT136" s="54"/>
      <c r="AU136" s="56"/>
      <c r="AV136" s="54"/>
    </row>
    <row r="137" spans="7:48" ht="23.25">
      <c r="G137" s="33"/>
      <c r="H137" s="33"/>
      <c r="I137" s="33"/>
      <c r="J137" s="33"/>
      <c r="R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5"/>
      <c r="AO137" s="54"/>
      <c r="AP137" s="54"/>
      <c r="AQ137" s="56"/>
      <c r="AR137" s="54"/>
      <c r="AS137" s="56"/>
      <c r="AT137" s="54"/>
      <c r="AU137" s="56"/>
      <c r="AV137" s="54"/>
    </row>
    <row r="138" spans="7:48" ht="23.25">
      <c r="G138" s="33"/>
      <c r="H138" s="33"/>
      <c r="I138" s="33"/>
      <c r="J138" s="33"/>
      <c r="R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5"/>
      <c r="AO138" s="54"/>
      <c r="AP138" s="54"/>
      <c r="AQ138" s="56"/>
      <c r="AR138" s="54"/>
      <c r="AS138" s="56"/>
      <c r="AT138" s="54"/>
      <c r="AU138" s="56"/>
      <c r="AV138" s="54"/>
    </row>
    <row r="139" spans="7:48" ht="23.25">
      <c r="G139" s="33"/>
      <c r="H139" s="33"/>
      <c r="I139" s="33"/>
      <c r="J139" s="33"/>
      <c r="R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5"/>
      <c r="AO139" s="54"/>
      <c r="AP139" s="54"/>
      <c r="AQ139" s="56"/>
      <c r="AR139" s="54"/>
      <c r="AS139" s="56"/>
      <c r="AT139" s="54"/>
      <c r="AU139" s="56"/>
      <c r="AV139" s="54"/>
    </row>
    <row r="140" spans="7:48" ht="23.25">
      <c r="G140" s="33"/>
      <c r="H140" s="33"/>
      <c r="I140" s="33"/>
      <c r="J140" s="33"/>
      <c r="R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5"/>
      <c r="AO140" s="54"/>
      <c r="AP140" s="54"/>
      <c r="AQ140" s="56"/>
      <c r="AR140" s="54"/>
      <c r="AS140" s="56"/>
      <c r="AT140" s="54"/>
      <c r="AU140" s="56"/>
      <c r="AV140" s="54"/>
    </row>
    <row r="141" spans="7:48" ht="23.25">
      <c r="G141" s="33"/>
      <c r="H141" s="33"/>
      <c r="I141" s="33"/>
      <c r="J141" s="33"/>
      <c r="R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5"/>
      <c r="AO141" s="54"/>
      <c r="AP141" s="54"/>
      <c r="AQ141" s="56"/>
      <c r="AR141" s="54"/>
      <c r="AS141" s="56"/>
      <c r="AT141" s="54"/>
      <c r="AU141" s="56"/>
      <c r="AV141" s="54"/>
    </row>
    <row r="142" spans="7:48" ht="23.25">
      <c r="G142" s="33"/>
      <c r="H142" s="33"/>
      <c r="I142" s="33"/>
      <c r="J142" s="33"/>
      <c r="R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5"/>
      <c r="AO142" s="54"/>
      <c r="AP142" s="54"/>
      <c r="AQ142" s="56"/>
      <c r="AR142" s="54"/>
      <c r="AS142" s="56"/>
      <c r="AT142" s="54"/>
      <c r="AU142" s="56"/>
      <c r="AV142" s="54"/>
    </row>
    <row r="143" spans="7:48" ht="23.25">
      <c r="G143" s="33"/>
      <c r="H143" s="33"/>
      <c r="I143" s="33"/>
      <c r="J143" s="33"/>
      <c r="R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5"/>
      <c r="AO143" s="54"/>
      <c r="AP143" s="54"/>
      <c r="AQ143" s="56"/>
      <c r="AR143" s="54"/>
      <c r="AS143" s="56"/>
      <c r="AT143" s="54"/>
      <c r="AU143" s="56"/>
      <c r="AV143" s="54"/>
    </row>
    <row r="144" spans="7:48" ht="23.25">
      <c r="G144" s="33"/>
      <c r="H144" s="33"/>
      <c r="I144" s="33"/>
      <c r="J144" s="33"/>
      <c r="R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5"/>
      <c r="AO144" s="54"/>
      <c r="AP144" s="54"/>
      <c r="AQ144" s="56"/>
      <c r="AR144" s="54"/>
      <c r="AS144" s="56"/>
      <c r="AT144" s="54"/>
      <c r="AU144" s="56"/>
      <c r="AV144" s="54"/>
    </row>
    <row r="145" spans="7:48" ht="23.25">
      <c r="G145" s="33"/>
      <c r="H145" s="33"/>
      <c r="I145" s="33"/>
      <c r="J145" s="33"/>
      <c r="R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5"/>
      <c r="AO145" s="54"/>
      <c r="AP145" s="54"/>
      <c r="AQ145" s="56"/>
      <c r="AR145" s="54"/>
      <c r="AS145" s="56"/>
      <c r="AT145" s="54"/>
      <c r="AU145" s="56"/>
      <c r="AV145" s="54"/>
    </row>
    <row r="146" spans="7:48" ht="23.25">
      <c r="G146" s="33"/>
      <c r="H146" s="33"/>
      <c r="I146" s="33"/>
      <c r="J146" s="33"/>
      <c r="R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5"/>
      <c r="AO146" s="54"/>
      <c r="AP146" s="54"/>
      <c r="AQ146" s="56"/>
      <c r="AR146" s="54"/>
      <c r="AS146" s="56"/>
      <c r="AT146" s="54"/>
      <c r="AU146" s="56"/>
      <c r="AV146" s="54"/>
    </row>
    <row r="147" spans="7:48" ht="23.25">
      <c r="G147" s="33"/>
      <c r="H147" s="33"/>
      <c r="I147" s="33"/>
      <c r="J147" s="33"/>
      <c r="R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5"/>
      <c r="AO147" s="54"/>
      <c r="AP147" s="54"/>
      <c r="AQ147" s="56"/>
      <c r="AR147" s="54"/>
      <c r="AS147" s="56"/>
      <c r="AT147" s="54"/>
      <c r="AU147" s="56"/>
      <c r="AV147" s="54"/>
    </row>
    <row r="148" spans="7:48" ht="23.25">
      <c r="G148" s="33"/>
      <c r="H148" s="33"/>
      <c r="I148" s="33"/>
      <c r="J148" s="33"/>
      <c r="R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5"/>
      <c r="AO148" s="54"/>
      <c r="AP148" s="54"/>
      <c r="AQ148" s="56"/>
      <c r="AR148" s="54"/>
      <c r="AS148" s="56"/>
      <c r="AT148" s="54"/>
      <c r="AU148" s="56"/>
      <c r="AV148" s="54"/>
    </row>
    <row r="149" spans="7:48" ht="23.25">
      <c r="G149" s="33"/>
      <c r="H149" s="33"/>
      <c r="I149" s="33"/>
      <c r="J149" s="33"/>
      <c r="R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5"/>
      <c r="AO149" s="54"/>
      <c r="AP149" s="54"/>
      <c r="AQ149" s="56"/>
      <c r="AR149" s="54"/>
      <c r="AS149" s="56"/>
      <c r="AT149" s="54"/>
      <c r="AU149" s="56"/>
      <c r="AV149" s="54"/>
    </row>
    <row r="150" spans="7:48" ht="23.25">
      <c r="G150" s="33"/>
      <c r="H150" s="33"/>
      <c r="I150" s="33"/>
      <c r="J150" s="33"/>
      <c r="R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5"/>
      <c r="AO150" s="54"/>
      <c r="AP150" s="54"/>
      <c r="AQ150" s="56"/>
      <c r="AR150" s="54"/>
      <c r="AS150" s="56"/>
      <c r="AT150" s="54"/>
      <c r="AU150" s="56"/>
      <c r="AV150" s="54"/>
    </row>
    <row r="151" spans="7:48" ht="23.25">
      <c r="G151" s="33"/>
      <c r="H151" s="33"/>
      <c r="I151" s="33"/>
      <c r="J151" s="33"/>
      <c r="R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5"/>
      <c r="AO151" s="54"/>
      <c r="AP151" s="54"/>
      <c r="AQ151" s="56"/>
      <c r="AR151" s="54"/>
      <c r="AS151" s="56"/>
      <c r="AT151" s="54"/>
      <c r="AU151" s="56"/>
      <c r="AV151" s="54"/>
    </row>
    <row r="152" spans="7:48" ht="23.25">
      <c r="G152" s="33"/>
      <c r="H152" s="33"/>
      <c r="I152" s="33"/>
      <c r="J152" s="33"/>
      <c r="R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5"/>
      <c r="AO152" s="54"/>
      <c r="AP152" s="54"/>
      <c r="AQ152" s="56"/>
      <c r="AR152" s="54"/>
      <c r="AS152" s="56"/>
      <c r="AT152" s="54"/>
      <c r="AU152" s="56"/>
      <c r="AV152" s="54"/>
    </row>
    <row r="153" spans="7:48" ht="23.25">
      <c r="G153" s="33"/>
      <c r="H153" s="33"/>
      <c r="I153" s="33"/>
      <c r="J153" s="33"/>
      <c r="R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5"/>
      <c r="AO153" s="54"/>
      <c r="AP153" s="54"/>
      <c r="AQ153" s="56"/>
      <c r="AR153" s="54"/>
      <c r="AS153" s="56"/>
      <c r="AT153" s="54"/>
      <c r="AU153" s="56"/>
      <c r="AV153" s="54"/>
    </row>
    <row r="154" spans="7:48" ht="23.25">
      <c r="G154" s="33"/>
      <c r="H154" s="33"/>
      <c r="I154" s="33"/>
      <c r="J154" s="33"/>
      <c r="R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5"/>
      <c r="AO154" s="54"/>
      <c r="AP154" s="54"/>
      <c r="AQ154" s="56"/>
      <c r="AR154" s="54"/>
      <c r="AS154" s="56"/>
      <c r="AT154" s="54"/>
      <c r="AU154" s="56"/>
      <c r="AV154" s="54"/>
    </row>
    <row r="155" spans="7:48" ht="23.25">
      <c r="G155" s="33"/>
      <c r="H155" s="33"/>
      <c r="I155" s="33"/>
      <c r="J155" s="33"/>
      <c r="R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5"/>
      <c r="AO155" s="54"/>
      <c r="AP155" s="54"/>
      <c r="AQ155" s="56"/>
      <c r="AR155" s="54"/>
      <c r="AS155" s="56"/>
      <c r="AT155" s="54"/>
      <c r="AU155" s="56"/>
      <c r="AV155" s="54"/>
    </row>
    <row r="156" spans="7:48" ht="23.25">
      <c r="G156" s="33"/>
      <c r="H156" s="33"/>
      <c r="I156" s="33"/>
      <c r="J156" s="33"/>
      <c r="R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5"/>
      <c r="AO156" s="54"/>
      <c r="AP156" s="54"/>
      <c r="AQ156" s="56"/>
      <c r="AR156" s="54"/>
      <c r="AS156" s="56"/>
      <c r="AT156" s="54"/>
      <c r="AU156" s="56"/>
      <c r="AV156" s="54"/>
    </row>
    <row r="157" spans="7:48" ht="23.25">
      <c r="G157" s="33"/>
      <c r="H157" s="33"/>
      <c r="I157" s="33"/>
      <c r="J157" s="33"/>
      <c r="R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5"/>
      <c r="AO157" s="54"/>
      <c r="AP157" s="54"/>
      <c r="AQ157" s="56"/>
      <c r="AR157" s="54"/>
      <c r="AS157" s="56"/>
      <c r="AT157" s="54"/>
      <c r="AU157" s="56"/>
      <c r="AV157" s="54"/>
    </row>
    <row r="158" spans="7:48" ht="23.25">
      <c r="G158" s="33"/>
      <c r="H158" s="33"/>
      <c r="I158" s="33"/>
      <c r="J158" s="33"/>
      <c r="R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5"/>
      <c r="AO158" s="54"/>
      <c r="AP158" s="54"/>
      <c r="AQ158" s="56"/>
      <c r="AR158" s="54"/>
      <c r="AS158" s="56"/>
      <c r="AT158" s="54"/>
      <c r="AU158" s="56"/>
      <c r="AV158" s="54"/>
    </row>
    <row r="159" spans="7:48" ht="23.25">
      <c r="G159" s="33"/>
      <c r="H159" s="33"/>
      <c r="I159" s="33"/>
      <c r="J159" s="33"/>
      <c r="R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5"/>
      <c r="AO159" s="54"/>
      <c r="AP159" s="54"/>
      <c r="AQ159" s="56"/>
      <c r="AR159" s="54"/>
      <c r="AS159" s="56"/>
      <c r="AT159" s="54"/>
      <c r="AU159" s="56"/>
      <c r="AV159" s="54"/>
    </row>
    <row r="160" spans="7:48" ht="23.25">
      <c r="G160" s="33"/>
      <c r="H160" s="33"/>
      <c r="I160" s="33"/>
      <c r="J160" s="33"/>
      <c r="R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5"/>
      <c r="AO160" s="54"/>
      <c r="AP160" s="54"/>
      <c r="AQ160" s="56"/>
      <c r="AR160" s="54"/>
      <c r="AS160" s="56"/>
      <c r="AT160" s="54"/>
      <c r="AU160" s="56"/>
      <c r="AV160" s="54"/>
    </row>
    <row r="161" spans="7:48" ht="23.25">
      <c r="G161" s="33"/>
      <c r="H161" s="33"/>
      <c r="I161" s="33"/>
      <c r="J161" s="33"/>
      <c r="R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5"/>
      <c r="AO161" s="54"/>
      <c r="AP161" s="54"/>
      <c r="AQ161" s="56"/>
      <c r="AR161" s="54"/>
      <c r="AS161" s="56"/>
      <c r="AT161" s="54"/>
      <c r="AU161" s="56"/>
      <c r="AV161" s="54"/>
    </row>
    <row r="162" spans="7:48" ht="23.25">
      <c r="G162" s="33"/>
      <c r="H162" s="33"/>
      <c r="I162" s="33"/>
      <c r="J162" s="33"/>
      <c r="R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5"/>
      <c r="AO162" s="54"/>
      <c r="AP162" s="54"/>
      <c r="AQ162" s="56"/>
      <c r="AR162" s="54"/>
      <c r="AS162" s="56"/>
      <c r="AT162" s="54"/>
      <c r="AU162" s="56"/>
      <c r="AV162" s="54"/>
    </row>
    <row r="163" spans="7:48" ht="23.25">
      <c r="G163" s="33"/>
      <c r="H163" s="33"/>
      <c r="I163" s="33"/>
      <c r="J163" s="33"/>
      <c r="R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5"/>
      <c r="AO163" s="54"/>
      <c r="AP163" s="54"/>
      <c r="AQ163" s="56"/>
      <c r="AR163" s="54"/>
      <c r="AS163" s="56"/>
      <c r="AT163" s="54"/>
      <c r="AU163" s="56"/>
      <c r="AV163" s="54"/>
    </row>
    <row r="164" spans="7:48" ht="23.25">
      <c r="G164" s="33"/>
      <c r="H164" s="33"/>
      <c r="I164" s="33"/>
      <c r="J164" s="33"/>
      <c r="R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5"/>
      <c r="AO164" s="54"/>
      <c r="AP164" s="54"/>
      <c r="AQ164" s="56"/>
      <c r="AR164" s="54"/>
      <c r="AS164" s="56"/>
      <c r="AT164" s="54"/>
      <c r="AU164" s="56"/>
      <c r="AV164" s="54"/>
    </row>
    <row r="165" spans="7:48" ht="23.25">
      <c r="G165" s="33"/>
      <c r="H165" s="33"/>
      <c r="I165" s="33"/>
      <c r="J165" s="33"/>
      <c r="R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5"/>
      <c r="AO165" s="54"/>
      <c r="AP165" s="54"/>
      <c r="AQ165" s="56"/>
      <c r="AR165" s="54"/>
      <c r="AS165" s="56"/>
      <c r="AT165" s="54"/>
      <c r="AU165" s="56"/>
      <c r="AV165" s="54"/>
    </row>
    <row r="166" spans="7:48" ht="23.25">
      <c r="G166" s="33"/>
      <c r="H166" s="33"/>
      <c r="I166" s="33"/>
      <c r="J166" s="33"/>
      <c r="R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5"/>
      <c r="AO166" s="54"/>
      <c r="AP166" s="54"/>
      <c r="AQ166" s="56"/>
      <c r="AR166" s="54"/>
      <c r="AS166" s="56"/>
      <c r="AT166" s="54"/>
      <c r="AU166" s="56"/>
      <c r="AV166" s="54"/>
    </row>
    <row r="167" spans="7:48" ht="23.25">
      <c r="G167" s="33"/>
      <c r="H167" s="33"/>
      <c r="I167" s="33"/>
      <c r="J167" s="33"/>
      <c r="R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5"/>
      <c r="AO167" s="54"/>
      <c r="AP167" s="54"/>
      <c r="AQ167" s="56"/>
      <c r="AR167" s="54"/>
      <c r="AS167" s="56"/>
      <c r="AT167" s="54"/>
      <c r="AU167" s="56"/>
      <c r="AV167" s="54"/>
    </row>
    <row r="168" spans="7:48" ht="23.25">
      <c r="G168" s="33"/>
      <c r="H168" s="33"/>
      <c r="I168" s="33"/>
      <c r="J168" s="33"/>
      <c r="R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5"/>
      <c r="AO168" s="54"/>
      <c r="AP168" s="54"/>
      <c r="AQ168" s="56"/>
      <c r="AR168" s="54"/>
      <c r="AS168" s="56"/>
      <c r="AT168" s="54"/>
      <c r="AU168" s="56"/>
      <c r="AV168" s="54"/>
    </row>
    <row r="169" spans="7:48" ht="23.25">
      <c r="G169" s="33"/>
      <c r="H169" s="33"/>
      <c r="I169" s="33"/>
      <c r="J169" s="33"/>
      <c r="R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5"/>
      <c r="AO169" s="54"/>
      <c r="AP169" s="54"/>
      <c r="AQ169" s="56"/>
      <c r="AR169" s="54"/>
      <c r="AS169" s="56"/>
      <c r="AT169" s="54"/>
      <c r="AU169" s="56"/>
      <c r="AV169" s="54"/>
    </row>
    <row r="170" spans="7:48" ht="23.25">
      <c r="G170" s="33"/>
      <c r="H170" s="33"/>
      <c r="I170" s="33"/>
      <c r="J170" s="33"/>
      <c r="R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5"/>
      <c r="AO170" s="54"/>
      <c r="AP170" s="54"/>
      <c r="AQ170" s="56"/>
      <c r="AR170" s="54"/>
      <c r="AS170" s="56"/>
      <c r="AT170" s="54"/>
      <c r="AU170" s="56"/>
      <c r="AV170" s="54"/>
    </row>
    <row r="171" spans="7:48" ht="23.25">
      <c r="G171" s="33"/>
      <c r="H171" s="33"/>
      <c r="I171" s="33"/>
      <c r="J171" s="33"/>
      <c r="R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5"/>
      <c r="AO171" s="54"/>
      <c r="AP171" s="54"/>
      <c r="AQ171" s="56"/>
      <c r="AR171" s="54"/>
      <c r="AS171" s="56"/>
      <c r="AT171" s="54"/>
      <c r="AU171" s="56"/>
      <c r="AV171" s="54"/>
    </row>
    <row r="172" spans="7:48" ht="23.25">
      <c r="G172" s="33"/>
      <c r="H172" s="33"/>
      <c r="I172" s="33"/>
      <c r="J172" s="33"/>
      <c r="R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5"/>
      <c r="AO172" s="54"/>
      <c r="AP172" s="54"/>
      <c r="AQ172" s="56"/>
      <c r="AR172" s="54"/>
      <c r="AS172" s="56"/>
      <c r="AT172" s="54"/>
      <c r="AU172" s="56"/>
      <c r="AV172" s="54"/>
    </row>
    <row r="173" spans="7:48" ht="23.25">
      <c r="G173" s="33"/>
      <c r="H173" s="33"/>
      <c r="I173" s="33"/>
      <c r="J173" s="33"/>
      <c r="R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5"/>
      <c r="AO173" s="54"/>
      <c r="AP173" s="54"/>
      <c r="AQ173" s="56"/>
      <c r="AR173" s="54"/>
      <c r="AS173" s="56"/>
      <c r="AT173" s="54"/>
      <c r="AU173" s="56"/>
      <c r="AV173" s="54"/>
    </row>
    <row r="174" spans="7:48" ht="23.25">
      <c r="G174" s="33"/>
      <c r="H174" s="33"/>
      <c r="I174" s="33"/>
      <c r="J174" s="33"/>
      <c r="R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5"/>
      <c r="AO174" s="54"/>
      <c r="AP174" s="54"/>
      <c r="AQ174" s="56"/>
      <c r="AR174" s="54"/>
      <c r="AS174" s="56"/>
      <c r="AT174" s="54"/>
      <c r="AU174" s="56"/>
      <c r="AV174" s="54"/>
    </row>
    <row r="175" spans="7:48" ht="23.25">
      <c r="G175" s="33"/>
      <c r="H175" s="33"/>
      <c r="I175" s="33"/>
      <c r="J175" s="33"/>
      <c r="R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5"/>
      <c r="AO175" s="54"/>
      <c r="AP175" s="54"/>
      <c r="AQ175" s="56"/>
      <c r="AR175" s="54"/>
      <c r="AS175" s="56"/>
      <c r="AT175" s="54"/>
      <c r="AU175" s="56"/>
      <c r="AV175" s="54"/>
    </row>
    <row r="176" spans="7:48" ht="23.25">
      <c r="G176" s="33"/>
      <c r="H176" s="33"/>
      <c r="I176" s="33"/>
      <c r="J176" s="33"/>
      <c r="R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5"/>
      <c r="AO176" s="54"/>
      <c r="AP176" s="54"/>
      <c r="AQ176" s="56"/>
      <c r="AR176" s="54"/>
      <c r="AS176" s="56"/>
      <c r="AT176" s="54"/>
      <c r="AU176" s="56"/>
      <c r="AV176" s="54"/>
    </row>
    <row r="177" spans="7:48" ht="23.25">
      <c r="G177" s="33"/>
      <c r="H177" s="33"/>
      <c r="I177" s="33"/>
      <c r="J177" s="33"/>
      <c r="R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5"/>
      <c r="AO177" s="54"/>
      <c r="AP177" s="54"/>
      <c r="AQ177" s="56"/>
      <c r="AR177" s="54"/>
      <c r="AS177" s="56"/>
      <c r="AT177" s="54"/>
      <c r="AU177" s="56"/>
      <c r="AV177" s="54"/>
    </row>
    <row r="178" spans="7:48" ht="23.25">
      <c r="G178" s="33"/>
      <c r="H178" s="33"/>
      <c r="I178" s="33"/>
      <c r="J178" s="33"/>
      <c r="R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5"/>
      <c r="AO178" s="54"/>
      <c r="AP178" s="54"/>
      <c r="AQ178" s="56"/>
      <c r="AR178" s="54"/>
      <c r="AS178" s="56"/>
      <c r="AT178" s="54"/>
      <c r="AU178" s="56"/>
      <c r="AV178" s="54"/>
    </row>
    <row r="179" spans="7:48" ht="23.25">
      <c r="G179" s="33"/>
      <c r="H179" s="33"/>
      <c r="I179" s="33"/>
      <c r="J179" s="33"/>
      <c r="R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5"/>
      <c r="AO179" s="54"/>
      <c r="AP179" s="54"/>
      <c r="AQ179" s="56"/>
      <c r="AR179" s="54"/>
      <c r="AS179" s="56"/>
      <c r="AT179" s="54"/>
      <c r="AU179" s="56"/>
      <c r="AV179" s="54"/>
    </row>
    <row r="180" spans="7:48" ht="23.25">
      <c r="G180" s="33"/>
      <c r="H180" s="33"/>
      <c r="I180" s="33"/>
      <c r="J180" s="33"/>
      <c r="R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5"/>
      <c r="AO180" s="54"/>
      <c r="AP180" s="54"/>
      <c r="AQ180" s="56"/>
      <c r="AR180" s="54"/>
      <c r="AS180" s="56"/>
      <c r="AT180" s="54"/>
      <c r="AU180" s="56"/>
      <c r="AV180" s="54"/>
    </row>
    <row r="181" spans="7:48" ht="23.25">
      <c r="G181" s="33"/>
      <c r="H181" s="33"/>
      <c r="I181" s="33"/>
      <c r="J181" s="33"/>
      <c r="R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5"/>
      <c r="AO181" s="54"/>
      <c r="AP181" s="54"/>
      <c r="AQ181" s="56"/>
      <c r="AR181" s="54"/>
      <c r="AS181" s="56"/>
      <c r="AT181" s="54"/>
      <c r="AU181" s="56"/>
      <c r="AV181" s="54"/>
    </row>
    <row r="182" spans="7:48" ht="23.25">
      <c r="G182" s="33"/>
      <c r="H182" s="33"/>
      <c r="I182" s="33"/>
      <c r="J182" s="33"/>
      <c r="R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5"/>
      <c r="AO182" s="54"/>
      <c r="AP182" s="54"/>
      <c r="AQ182" s="56"/>
      <c r="AR182" s="54"/>
      <c r="AS182" s="56"/>
      <c r="AT182" s="54"/>
      <c r="AU182" s="56"/>
      <c r="AV182" s="54"/>
    </row>
    <row r="183" spans="7:48" ht="23.25">
      <c r="G183" s="33"/>
      <c r="H183" s="33"/>
      <c r="I183" s="33"/>
      <c r="J183" s="33"/>
      <c r="R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5"/>
      <c r="AO183" s="54"/>
      <c r="AP183" s="54"/>
      <c r="AQ183" s="56"/>
      <c r="AR183" s="54"/>
      <c r="AS183" s="56"/>
      <c r="AT183" s="54"/>
      <c r="AU183" s="56"/>
      <c r="AV183" s="54"/>
    </row>
    <row r="184" spans="7:48" ht="23.25">
      <c r="G184" s="33"/>
      <c r="H184" s="33"/>
      <c r="I184" s="33"/>
      <c r="J184" s="33"/>
      <c r="R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5"/>
      <c r="AO184" s="54"/>
      <c r="AP184" s="54"/>
      <c r="AQ184" s="56"/>
      <c r="AR184" s="54"/>
      <c r="AS184" s="56"/>
      <c r="AT184" s="54"/>
      <c r="AU184" s="56"/>
      <c r="AV184" s="54"/>
    </row>
    <row r="185" spans="7:48" ht="23.25">
      <c r="G185" s="33"/>
      <c r="H185" s="33"/>
      <c r="I185" s="33"/>
      <c r="J185" s="33"/>
      <c r="R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5"/>
      <c r="AO185" s="54"/>
      <c r="AP185" s="54"/>
      <c r="AQ185" s="56"/>
      <c r="AR185" s="54"/>
      <c r="AS185" s="56"/>
      <c r="AT185" s="54"/>
      <c r="AU185" s="56"/>
      <c r="AV185" s="54"/>
    </row>
    <row r="186" spans="7:48" ht="23.25">
      <c r="G186" s="33"/>
      <c r="H186" s="33"/>
      <c r="I186" s="33"/>
      <c r="J186" s="33"/>
      <c r="R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5"/>
      <c r="AO186" s="54"/>
      <c r="AP186" s="54"/>
      <c r="AQ186" s="56"/>
      <c r="AR186" s="54"/>
      <c r="AS186" s="56"/>
      <c r="AT186" s="54"/>
      <c r="AU186" s="56"/>
      <c r="AV186" s="54"/>
    </row>
    <row r="187" spans="7:48" ht="23.25">
      <c r="G187" s="33"/>
      <c r="H187" s="33"/>
      <c r="I187" s="33"/>
      <c r="J187" s="33"/>
      <c r="R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5"/>
      <c r="AO187" s="54"/>
      <c r="AP187" s="54"/>
      <c r="AQ187" s="56"/>
      <c r="AR187" s="54"/>
      <c r="AS187" s="56"/>
      <c r="AT187" s="54"/>
      <c r="AU187" s="56"/>
      <c r="AV187" s="54"/>
    </row>
    <row r="188" spans="7:48" ht="23.25">
      <c r="G188" s="33"/>
      <c r="H188" s="33"/>
      <c r="I188" s="33"/>
      <c r="J188" s="33"/>
      <c r="R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5"/>
      <c r="AO188" s="54"/>
      <c r="AP188" s="54"/>
      <c r="AQ188" s="56"/>
      <c r="AR188" s="54"/>
      <c r="AS188" s="56"/>
      <c r="AT188" s="54"/>
      <c r="AU188" s="56"/>
      <c r="AV188" s="54"/>
    </row>
    <row r="189" spans="7:48" ht="23.25">
      <c r="G189" s="33"/>
      <c r="H189" s="33"/>
      <c r="I189" s="33"/>
      <c r="J189" s="33"/>
      <c r="R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5"/>
      <c r="AO189" s="54"/>
      <c r="AP189" s="54"/>
      <c r="AQ189" s="56"/>
      <c r="AR189" s="54"/>
      <c r="AS189" s="56"/>
      <c r="AT189" s="54"/>
      <c r="AU189" s="56"/>
      <c r="AV189" s="54"/>
    </row>
    <row r="190" spans="7:48" ht="23.25">
      <c r="G190" s="33"/>
      <c r="H190" s="33"/>
      <c r="I190" s="33"/>
      <c r="J190" s="33"/>
      <c r="R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5"/>
      <c r="AO190" s="54"/>
      <c r="AP190" s="54"/>
      <c r="AQ190" s="56"/>
      <c r="AR190" s="54"/>
      <c r="AS190" s="56"/>
      <c r="AT190" s="54"/>
      <c r="AU190" s="56"/>
      <c r="AV190" s="54"/>
    </row>
    <row r="191" spans="7:48" ht="23.25">
      <c r="G191" s="33"/>
      <c r="H191" s="33"/>
      <c r="I191" s="33"/>
      <c r="J191" s="33"/>
      <c r="R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5"/>
      <c r="AO191" s="54"/>
      <c r="AP191" s="54"/>
      <c r="AQ191" s="56"/>
      <c r="AR191" s="54"/>
      <c r="AS191" s="56"/>
      <c r="AT191" s="54"/>
      <c r="AU191" s="56"/>
      <c r="AV191" s="54"/>
    </row>
    <row r="192" spans="7:48" ht="23.25">
      <c r="G192" s="33"/>
      <c r="H192" s="33"/>
      <c r="I192" s="33"/>
      <c r="J192" s="33"/>
      <c r="R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5"/>
      <c r="AO192" s="54"/>
      <c r="AP192" s="54"/>
      <c r="AQ192" s="56"/>
      <c r="AR192" s="54"/>
      <c r="AS192" s="56"/>
      <c r="AT192" s="54"/>
      <c r="AU192" s="56"/>
      <c r="AV192" s="54"/>
    </row>
    <row r="193" spans="7:48" ht="23.25">
      <c r="G193" s="33"/>
      <c r="H193" s="33"/>
      <c r="I193" s="33"/>
      <c r="J193" s="33"/>
      <c r="R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5"/>
      <c r="AO193" s="54"/>
      <c r="AP193" s="54"/>
      <c r="AQ193" s="56"/>
      <c r="AR193" s="54"/>
      <c r="AS193" s="56"/>
      <c r="AT193" s="54"/>
      <c r="AU193" s="56"/>
      <c r="AV193" s="54"/>
    </row>
    <row r="194" spans="7:48" ht="23.25">
      <c r="G194" s="33"/>
      <c r="H194" s="33"/>
      <c r="I194" s="33"/>
      <c r="J194" s="33"/>
      <c r="R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5"/>
      <c r="AO194" s="54"/>
      <c r="AP194" s="54"/>
      <c r="AQ194" s="56"/>
      <c r="AR194" s="54"/>
      <c r="AS194" s="56"/>
      <c r="AT194" s="54"/>
      <c r="AU194" s="56"/>
      <c r="AV194" s="54"/>
    </row>
    <row r="195" spans="7:48" ht="23.25">
      <c r="G195" s="33"/>
      <c r="H195" s="33"/>
      <c r="I195" s="33"/>
      <c r="J195" s="33"/>
      <c r="R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5"/>
      <c r="AO195" s="54"/>
      <c r="AP195" s="54"/>
      <c r="AQ195" s="56"/>
      <c r="AR195" s="54"/>
      <c r="AS195" s="56"/>
      <c r="AT195" s="54"/>
      <c r="AU195" s="56"/>
      <c r="AV195" s="54"/>
    </row>
    <row r="196" spans="7:48" ht="23.25">
      <c r="G196" s="33"/>
      <c r="H196" s="33"/>
      <c r="I196" s="33"/>
      <c r="J196" s="33"/>
      <c r="R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5"/>
      <c r="AO196" s="54"/>
      <c r="AP196" s="54"/>
      <c r="AQ196" s="56"/>
      <c r="AR196" s="54"/>
      <c r="AS196" s="56"/>
      <c r="AT196" s="54"/>
      <c r="AU196" s="56"/>
      <c r="AV196" s="54"/>
    </row>
    <row r="197" spans="7:48" ht="23.25">
      <c r="G197" s="33"/>
      <c r="H197" s="33"/>
      <c r="I197" s="33"/>
      <c r="J197" s="33"/>
      <c r="R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5"/>
      <c r="AO197" s="54"/>
      <c r="AP197" s="54"/>
      <c r="AQ197" s="56"/>
      <c r="AR197" s="54"/>
      <c r="AS197" s="56"/>
      <c r="AT197" s="54"/>
      <c r="AU197" s="56"/>
      <c r="AV197" s="54"/>
    </row>
    <row r="198" spans="7:48" ht="23.25">
      <c r="G198" s="33"/>
      <c r="H198" s="33"/>
      <c r="I198" s="33"/>
      <c r="J198" s="33"/>
      <c r="R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5"/>
      <c r="AO198" s="54"/>
      <c r="AP198" s="54"/>
      <c r="AQ198" s="56"/>
      <c r="AR198" s="54"/>
      <c r="AS198" s="56"/>
      <c r="AT198" s="54"/>
      <c r="AU198" s="56"/>
      <c r="AV198" s="54"/>
    </row>
    <row r="199" spans="7:48" ht="23.25">
      <c r="G199" s="33"/>
      <c r="H199" s="33"/>
      <c r="I199" s="33"/>
      <c r="J199" s="33"/>
      <c r="R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5"/>
      <c r="AO199" s="54"/>
      <c r="AP199" s="54"/>
      <c r="AQ199" s="56"/>
      <c r="AR199" s="54"/>
      <c r="AS199" s="56"/>
      <c r="AT199" s="54"/>
      <c r="AU199" s="56"/>
      <c r="AV199" s="54"/>
    </row>
    <row r="200" spans="7:48" ht="23.25">
      <c r="G200" s="33"/>
      <c r="H200" s="33"/>
      <c r="I200" s="33"/>
      <c r="J200" s="33"/>
      <c r="R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5"/>
      <c r="AO200" s="54"/>
      <c r="AP200" s="54"/>
      <c r="AQ200" s="56"/>
      <c r="AR200" s="54"/>
      <c r="AS200" s="56"/>
      <c r="AT200" s="54"/>
      <c r="AU200" s="56"/>
      <c r="AV200" s="54"/>
    </row>
    <row r="201" spans="7:48" ht="23.25">
      <c r="G201" s="33"/>
      <c r="H201" s="33"/>
      <c r="I201" s="33"/>
      <c r="J201" s="33"/>
      <c r="R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5"/>
      <c r="AO201" s="54"/>
      <c r="AP201" s="54"/>
      <c r="AQ201" s="56"/>
      <c r="AR201" s="54"/>
      <c r="AS201" s="56"/>
      <c r="AT201" s="54"/>
      <c r="AU201" s="56"/>
      <c r="AV201" s="54"/>
    </row>
    <row r="202" spans="7:48" ht="23.25">
      <c r="G202" s="33"/>
      <c r="H202" s="33"/>
      <c r="I202" s="33"/>
      <c r="J202" s="33"/>
      <c r="R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5"/>
      <c r="AO202" s="54"/>
      <c r="AP202" s="54"/>
      <c r="AQ202" s="56"/>
      <c r="AR202" s="54"/>
      <c r="AS202" s="56"/>
      <c r="AT202" s="54"/>
      <c r="AU202" s="56"/>
      <c r="AV202" s="54"/>
    </row>
    <row r="203" spans="7:48" ht="23.25">
      <c r="G203" s="33"/>
      <c r="H203" s="33"/>
      <c r="I203" s="33"/>
      <c r="J203" s="33"/>
      <c r="R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5"/>
      <c r="AO203" s="54"/>
      <c r="AP203" s="54"/>
      <c r="AQ203" s="56"/>
      <c r="AR203" s="54"/>
      <c r="AS203" s="56"/>
      <c r="AT203" s="54"/>
      <c r="AU203" s="56"/>
      <c r="AV203" s="54"/>
    </row>
    <row r="204" spans="7:48" ht="23.25">
      <c r="G204" s="33"/>
      <c r="H204" s="33"/>
      <c r="I204" s="33"/>
      <c r="J204" s="33"/>
      <c r="R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5"/>
      <c r="AO204" s="54"/>
      <c r="AP204" s="54"/>
      <c r="AQ204" s="56"/>
      <c r="AR204" s="54"/>
      <c r="AS204" s="56"/>
      <c r="AT204" s="54"/>
      <c r="AU204" s="56"/>
      <c r="AV204" s="54"/>
    </row>
    <row r="205" spans="7:48" ht="23.25">
      <c r="G205" s="33"/>
      <c r="H205" s="33"/>
      <c r="I205" s="33"/>
      <c r="J205" s="33"/>
      <c r="R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5"/>
      <c r="AO205" s="54"/>
      <c r="AP205" s="54"/>
      <c r="AQ205" s="56"/>
      <c r="AR205" s="54"/>
      <c r="AS205" s="56"/>
      <c r="AT205" s="54"/>
      <c r="AU205" s="56"/>
      <c r="AV205" s="54"/>
    </row>
    <row r="206" spans="7:48" ht="23.25">
      <c r="G206" s="33"/>
      <c r="H206" s="33"/>
      <c r="I206" s="33"/>
      <c r="J206" s="33"/>
      <c r="R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5"/>
      <c r="AO206" s="54"/>
      <c r="AP206" s="54"/>
      <c r="AQ206" s="56"/>
      <c r="AR206" s="54"/>
      <c r="AS206" s="56"/>
      <c r="AT206" s="54"/>
      <c r="AU206" s="56"/>
      <c r="AV206" s="54"/>
    </row>
    <row r="207" spans="7:48" ht="23.25">
      <c r="G207" s="33"/>
      <c r="H207" s="33"/>
      <c r="I207" s="33"/>
      <c r="J207" s="33"/>
      <c r="R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5"/>
      <c r="AO207" s="54"/>
      <c r="AP207" s="54"/>
      <c r="AQ207" s="56"/>
      <c r="AR207" s="54"/>
      <c r="AS207" s="56"/>
      <c r="AT207" s="54"/>
      <c r="AU207" s="56"/>
      <c r="AV207" s="54"/>
    </row>
    <row r="208" spans="7:48" ht="23.25">
      <c r="G208" s="33"/>
      <c r="H208" s="33"/>
      <c r="I208" s="33"/>
      <c r="J208" s="33"/>
      <c r="R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5"/>
      <c r="AO208" s="54"/>
      <c r="AP208" s="54"/>
      <c r="AQ208" s="56"/>
      <c r="AR208" s="54"/>
      <c r="AS208" s="56"/>
      <c r="AT208" s="54"/>
      <c r="AU208" s="56"/>
      <c r="AV208" s="54"/>
    </row>
    <row r="209" spans="7:48" ht="23.25">
      <c r="G209" s="33"/>
      <c r="H209" s="33"/>
      <c r="I209" s="33"/>
      <c r="J209" s="33"/>
      <c r="R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5"/>
      <c r="AO209" s="54"/>
      <c r="AP209" s="54"/>
      <c r="AQ209" s="56"/>
      <c r="AR209" s="54"/>
      <c r="AS209" s="56"/>
      <c r="AT209" s="54"/>
      <c r="AU209" s="56"/>
      <c r="AV209" s="54"/>
    </row>
    <row r="210" spans="7:48" ht="23.25">
      <c r="G210" s="33"/>
      <c r="H210" s="33"/>
      <c r="I210" s="33"/>
      <c r="J210" s="33"/>
      <c r="R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5"/>
      <c r="AO210" s="54"/>
      <c r="AP210" s="54"/>
      <c r="AQ210" s="56"/>
      <c r="AR210" s="54"/>
      <c r="AS210" s="56"/>
      <c r="AT210" s="54"/>
      <c r="AU210" s="56"/>
      <c r="AV210" s="54"/>
    </row>
    <row r="211" spans="7:48" ht="23.25">
      <c r="G211" s="33"/>
      <c r="H211" s="33"/>
      <c r="I211" s="33"/>
      <c r="J211" s="33"/>
      <c r="R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5"/>
      <c r="AO211" s="54"/>
      <c r="AP211" s="54"/>
      <c r="AQ211" s="56"/>
      <c r="AR211" s="54"/>
      <c r="AS211" s="56"/>
      <c r="AT211" s="54"/>
      <c r="AU211" s="56"/>
      <c r="AV211" s="54"/>
    </row>
    <row r="212" spans="7:48" ht="23.25">
      <c r="G212" s="33"/>
      <c r="H212" s="33"/>
      <c r="I212" s="33"/>
      <c r="J212" s="33"/>
      <c r="R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5"/>
      <c r="AO212" s="54"/>
      <c r="AP212" s="54"/>
      <c r="AQ212" s="56"/>
      <c r="AR212" s="54"/>
      <c r="AS212" s="56"/>
      <c r="AT212" s="54"/>
      <c r="AU212" s="56"/>
      <c r="AV212" s="54"/>
    </row>
    <row r="213" spans="7:48" ht="23.25">
      <c r="G213" s="33"/>
      <c r="H213" s="33"/>
      <c r="I213" s="33"/>
      <c r="J213" s="33"/>
      <c r="R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5"/>
      <c r="AO213" s="54"/>
      <c r="AP213" s="54"/>
      <c r="AQ213" s="56"/>
      <c r="AR213" s="54"/>
      <c r="AS213" s="56"/>
      <c r="AT213" s="54"/>
      <c r="AU213" s="56"/>
      <c r="AV213" s="54"/>
    </row>
    <row r="214" spans="7:48" ht="23.25">
      <c r="G214" s="33"/>
      <c r="H214" s="33"/>
      <c r="I214" s="33"/>
      <c r="J214" s="33"/>
      <c r="R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5"/>
      <c r="AO214" s="54"/>
      <c r="AP214" s="54"/>
      <c r="AQ214" s="56"/>
      <c r="AR214" s="54"/>
      <c r="AS214" s="56"/>
      <c r="AT214" s="54"/>
      <c r="AU214" s="56"/>
      <c r="AV214" s="54"/>
    </row>
    <row r="215" spans="7:48" ht="23.25">
      <c r="G215" s="33"/>
      <c r="H215" s="33"/>
      <c r="I215" s="33"/>
      <c r="J215" s="33"/>
      <c r="R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5"/>
      <c r="AO215" s="54"/>
      <c r="AP215" s="54"/>
      <c r="AQ215" s="56"/>
      <c r="AR215" s="54"/>
      <c r="AS215" s="56"/>
      <c r="AT215" s="54"/>
      <c r="AU215" s="56"/>
      <c r="AV215" s="54"/>
    </row>
    <row r="216" spans="7:48" ht="23.25">
      <c r="G216" s="33"/>
      <c r="H216" s="33"/>
      <c r="I216" s="33"/>
      <c r="J216" s="33"/>
      <c r="R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5"/>
      <c r="AO216" s="54"/>
      <c r="AP216" s="54"/>
      <c r="AQ216" s="56"/>
      <c r="AR216" s="54"/>
      <c r="AS216" s="56"/>
      <c r="AT216" s="54"/>
      <c r="AU216" s="56"/>
      <c r="AV216" s="54"/>
    </row>
    <row r="217" spans="7:48" ht="23.25">
      <c r="G217" s="33"/>
      <c r="H217" s="33"/>
      <c r="I217" s="33"/>
      <c r="J217" s="33"/>
      <c r="R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5"/>
      <c r="AO217" s="54"/>
      <c r="AP217" s="54"/>
      <c r="AQ217" s="56"/>
      <c r="AR217" s="54"/>
      <c r="AS217" s="56"/>
      <c r="AT217" s="54"/>
      <c r="AU217" s="56"/>
      <c r="AV217" s="54"/>
    </row>
    <row r="218" spans="7:48" ht="23.25">
      <c r="G218" s="33"/>
      <c r="H218" s="33"/>
      <c r="I218" s="33"/>
      <c r="J218" s="33"/>
      <c r="R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5"/>
      <c r="AO218" s="54"/>
      <c r="AP218" s="54"/>
      <c r="AQ218" s="56"/>
      <c r="AR218" s="54"/>
      <c r="AS218" s="56"/>
      <c r="AT218" s="54"/>
      <c r="AU218" s="56"/>
      <c r="AV218" s="54"/>
    </row>
    <row r="219" spans="7:48" ht="23.25">
      <c r="G219" s="33"/>
      <c r="H219" s="33"/>
      <c r="I219" s="33"/>
      <c r="J219" s="33"/>
      <c r="R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5"/>
      <c r="AO219" s="54"/>
      <c r="AP219" s="54"/>
      <c r="AQ219" s="56"/>
      <c r="AR219" s="54"/>
      <c r="AS219" s="56"/>
      <c r="AT219" s="54"/>
      <c r="AU219" s="56"/>
      <c r="AV219" s="54"/>
    </row>
    <row r="220" spans="7:48" ht="23.25">
      <c r="G220" s="33"/>
      <c r="H220" s="33"/>
      <c r="I220" s="33"/>
      <c r="J220" s="33"/>
      <c r="R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5"/>
      <c r="AO220" s="54"/>
      <c r="AP220" s="54"/>
      <c r="AQ220" s="56"/>
      <c r="AR220" s="54"/>
      <c r="AS220" s="56"/>
      <c r="AT220" s="54"/>
      <c r="AU220" s="56"/>
      <c r="AV220" s="54"/>
    </row>
    <row r="221" spans="7:48" ht="23.25">
      <c r="G221" s="33"/>
      <c r="H221" s="33"/>
      <c r="I221" s="33"/>
      <c r="J221" s="33"/>
      <c r="R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5"/>
      <c r="AO221" s="54"/>
      <c r="AP221" s="54"/>
      <c r="AQ221" s="56"/>
      <c r="AR221" s="54"/>
      <c r="AS221" s="56"/>
      <c r="AT221" s="54"/>
      <c r="AU221" s="56"/>
      <c r="AV221" s="54"/>
    </row>
    <row r="222" spans="7:48" ht="23.25">
      <c r="G222" s="33"/>
      <c r="H222" s="33"/>
      <c r="I222" s="33"/>
      <c r="J222" s="33"/>
      <c r="R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5"/>
      <c r="AO222" s="54"/>
      <c r="AP222" s="54"/>
      <c r="AQ222" s="56"/>
      <c r="AR222" s="54"/>
      <c r="AS222" s="56"/>
      <c r="AT222" s="54"/>
      <c r="AU222" s="56"/>
      <c r="AV222" s="54"/>
    </row>
    <row r="223" spans="7:48" ht="23.25">
      <c r="G223" s="33"/>
      <c r="H223" s="33"/>
      <c r="I223" s="33"/>
      <c r="J223" s="33"/>
      <c r="R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5"/>
      <c r="AO223" s="54"/>
      <c r="AP223" s="54"/>
      <c r="AQ223" s="56"/>
      <c r="AR223" s="54"/>
      <c r="AS223" s="56"/>
      <c r="AT223" s="54"/>
      <c r="AU223" s="56"/>
      <c r="AV223" s="54"/>
    </row>
    <row r="224" spans="7:48" ht="23.25">
      <c r="G224" s="33"/>
      <c r="H224" s="33"/>
      <c r="I224" s="33"/>
      <c r="J224" s="33"/>
      <c r="R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5"/>
      <c r="AO224" s="54"/>
      <c r="AP224" s="54"/>
      <c r="AQ224" s="56"/>
      <c r="AR224" s="54"/>
      <c r="AS224" s="56"/>
      <c r="AT224" s="54"/>
      <c r="AU224" s="56"/>
      <c r="AV224" s="54"/>
    </row>
    <row r="225" spans="7:48" ht="23.25">
      <c r="G225" s="33"/>
      <c r="H225" s="33"/>
      <c r="I225" s="33"/>
      <c r="J225" s="33"/>
      <c r="R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5"/>
      <c r="AO225" s="54"/>
      <c r="AP225" s="54"/>
      <c r="AQ225" s="56"/>
      <c r="AR225" s="54"/>
      <c r="AS225" s="56"/>
      <c r="AT225" s="54"/>
      <c r="AU225" s="56"/>
      <c r="AV225" s="54"/>
    </row>
    <row r="226" spans="7:48" ht="23.25">
      <c r="G226" s="33"/>
      <c r="H226" s="33"/>
      <c r="I226" s="33"/>
      <c r="J226" s="33"/>
      <c r="R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5"/>
      <c r="AO226" s="54"/>
      <c r="AP226" s="54"/>
      <c r="AQ226" s="56"/>
      <c r="AR226" s="54"/>
      <c r="AS226" s="56"/>
      <c r="AT226" s="54"/>
      <c r="AU226" s="56"/>
      <c r="AV226" s="54"/>
    </row>
    <row r="227" spans="7:48" ht="23.25">
      <c r="G227" s="33"/>
      <c r="H227" s="33"/>
      <c r="I227" s="33"/>
      <c r="J227" s="33"/>
      <c r="R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5"/>
      <c r="AO227" s="54"/>
      <c r="AP227" s="54"/>
      <c r="AQ227" s="56"/>
      <c r="AR227" s="54"/>
      <c r="AS227" s="56"/>
      <c r="AT227" s="54"/>
      <c r="AU227" s="56"/>
      <c r="AV227" s="54"/>
    </row>
    <row r="228" spans="7:48" ht="23.25">
      <c r="G228" s="33"/>
      <c r="H228" s="33"/>
      <c r="I228" s="33"/>
      <c r="J228" s="33"/>
      <c r="R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5"/>
      <c r="AO228" s="54"/>
      <c r="AP228" s="54"/>
      <c r="AQ228" s="56"/>
      <c r="AR228" s="54"/>
      <c r="AS228" s="56"/>
      <c r="AT228" s="54"/>
      <c r="AU228" s="56"/>
      <c r="AV228" s="54"/>
    </row>
    <row r="229" spans="7:48" ht="23.25">
      <c r="G229" s="33"/>
      <c r="H229" s="33"/>
      <c r="I229" s="33"/>
      <c r="J229" s="33"/>
      <c r="R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5"/>
      <c r="AO229" s="54"/>
      <c r="AP229" s="54"/>
      <c r="AQ229" s="56"/>
      <c r="AR229" s="54"/>
      <c r="AS229" s="56"/>
      <c r="AT229" s="54"/>
      <c r="AU229" s="56"/>
      <c r="AV229" s="54"/>
    </row>
    <row r="230" spans="7:48" ht="23.25">
      <c r="G230" s="33"/>
      <c r="H230" s="33"/>
      <c r="I230" s="33"/>
      <c r="J230" s="33"/>
      <c r="R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5"/>
      <c r="AO230" s="54"/>
      <c r="AP230" s="54"/>
      <c r="AQ230" s="56"/>
      <c r="AR230" s="54"/>
      <c r="AS230" s="56"/>
      <c r="AT230" s="54"/>
      <c r="AU230" s="56"/>
      <c r="AV230" s="54"/>
    </row>
    <row r="231" spans="7:48" ht="23.25">
      <c r="G231" s="33"/>
      <c r="H231" s="33"/>
      <c r="I231" s="33"/>
      <c r="J231" s="33"/>
      <c r="R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5"/>
      <c r="AO231" s="54"/>
      <c r="AP231" s="54"/>
      <c r="AQ231" s="56"/>
      <c r="AR231" s="54"/>
      <c r="AS231" s="56"/>
      <c r="AT231" s="54"/>
      <c r="AU231" s="56"/>
      <c r="AV231" s="54"/>
    </row>
    <row r="232" spans="7:48" ht="23.25">
      <c r="G232" s="33"/>
      <c r="H232" s="33"/>
      <c r="I232" s="33"/>
      <c r="J232" s="33"/>
      <c r="R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5"/>
      <c r="AO232" s="54"/>
      <c r="AP232" s="54"/>
      <c r="AQ232" s="56"/>
      <c r="AR232" s="54"/>
      <c r="AS232" s="56"/>
      <c r="AT232" s="54"/>
      <c r="AU232" s="56"/>
      <c r="AV232" s="54"/>
    </row>
    <row r="233" spans="7:48" ht="23.25">
      <c r="G233" s="33"/>
      <c r="H233" s="33"/>
      <c r="I233" s="33"/>
      <c r="J233" s="33"/>
      <c r="R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5"/>
      <c r="AO233" s="54"/>
      <c r="AP233" s="54"/>
      <c r="AQ233" s="56"/>
      <c r="AR233" s="54"/>
      <c r="AS233" s="56"/>
      <c r="AT233" s="54"/>
      <c r="AU233" s="56"/>
      <c r="AV233" s="54"/>
    </row>
    <row r="234" spans="7:48" ht="23.25">
      <c r="G234" s="33"/>
      <c r="H234" s="33"/>
      <c r="I234" s="33"/>
      <c r="J234" s="33"/>
      <c r="R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5"/>
      <c r="AO234" s="54"/>
      <c r="AP234" s="54"/>
      <c r="AQ234" s="56"/>
      <c r="AR234" s="54"/>
      <c r="AS234" s="56"/>
      <c r="AT234" s="54"/>
      <c r="AU234" s="56"/>
      <c r="AV234" s="54"/>
    </row>
    <row r="235" spans="7:48" ht="23.25">
      <c r="G235" s="33"/>
      <c r="H235" s="33"/>
      <c r="I235" s="33"/>
      <c r="J235" s="33"/>
      <c r="R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5"/>
      <c r="AO235" s="54"/>
      <c r="AP235" s="54"/>
      <c r="AQ235" s="56"/>
      <c r="AR235" s="54"/>
      <c r="AS235" s="56"/>
      <c r="AT235" s="54"/>
      <c r="AU235" s="56"/>
      <c r="AV235" s="54"/>
    </row>
    <row r="236" spans="7:48" ht="23.25">
      <c r="G236" s="33"/>
      <c r="H236" s="33"/>
      <c r="I236" s="33"/>
      <c r="J236" s="33"/>
      <c r="R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5"/>
      <c r="AO236" s="54"/>
      <c r="AP236" s="54"/>
      <c r="AQ236" s="56"/>
      <c r="AR236" s="54"/>
      <c r="AS236" s="56"/>
      <c r="AT236" s="54"/>
      <c r="AU236" s="56"/>
      <c r="AV236" s="54"/>
    </row>
    <row r="237" spans="7:48" ht="23.25">
      <c r="G237" s="33"/>
      <c r="H237" s="33"/>
      <c r="I237" s="33"/>
      <c r="J237" s="33"/>
      <c r="R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5"/>
      <c r="AO237" s="54"/>
      <c r="AP237" s="54"/>
      <c r="AQ237" s="56"/>
      <c r="AR237" s="54"/>
      <c r="AS237" s="56"/>
      <c r="AT237" s="54"/>
      <c r="AU237" s="56"/>
      <c r="AV237" s="54"/>
    </row>
    <row r="238" spans="7:48" ht="23.25">
      <c r="G238" s="33"/>
      <c r="H238" s="33"/>
      <c r="I238" s="33"/>
      <c r="J238" s="33"/>
      <c r="R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5"/>
      <c r="AO238" s="54"/>
      <c r="AP238" s="54"/>
      <c r="AQ238" s="56"/>
      <c r="AR238" s="54"/>
      <c r="AS238" s="56"/>
      <c r="AT238" s="54"/>
      <c r="AU238" s="56"/>
      <c r="AV238" s="54"/>
    </row>
    <row r="239" spans="7:48" ht="23.25">
      <c r="G239" s="33"/>
      <c r="H239" s="33"/>
      <c r="I239" s="33"/>
      <c r="J239" s="33"/>
      <c r="R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5"/>
      <c r="AO239" s="54"/>
      <c r="AP239" s="54"/>
      <c r="AQ239" s="56"/>
      <c r="AR239" s="54"/>
      <c r="AS239" s="56"/>
      <c r="AT239" s="54"/>
      <c r="AU239" s="56"/>
      <c r="AV239" s="54"/>
    </row>
    <row r="240" spans="7:48" ht="23.25">
      <c r="G240" s="33"/>
      <c r="H240" s="33"/>
      <c r="I240" s="33"/>
      <c r="J240" s="33"/>
      <c r="R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5"/>
      <c r="AO240" s="54"/>
      <c r="AP240" s="54"/>
      <c r="AQ240" s="56"/>
      <c r="AR240" s="54"/>
      <c r="AS240" s="56"/>
      <c r="AT240" s="54"/>
      <c r="AU240" s="56"/>
      <c r="AV240" s="54"/>
    </row>
    <row r="241" spans="7:48" ht="23.25">
      <c r="G241" s="33"/>
      <c r="H241" s="33"/>
      <c r="I241" s="33"/>
      <c r="J241" s="33"/>
      <c r="R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5"/>
      <c r="AO241" s="54"/>
      <c r="AP241" s="54"/>
      <c r="AQ241" s="56"/>
      <c r="AR241" s="54"/>
      <c r="AS241" s="56"/>
      <c r="AT241" s="54"/>
      <c r="AU241" s="56"/>
      <c r="AV241" s="54"/>
    </row>
    <row r="242" spans="7:48" ht="23.25">
      <c r="G242" s="33"/>
      <c r="H242" s="33"/>
      <c r="I242" s="33"/>
      <c r="J242" s="33"/>
      <c r="R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5"/>
      <c r="AO242" s="54"/>
      <c r="AP242" s="54"/>
      <c r="AQ242" s="56"/>
      <c r="AR242" s="54"/>
      <c r="AS242" s="56"/>
      <c r="AT242" s="54"/>
      <c r="AU242" s="56"/>
      <c r="AV242" s="54"/>
    </row>
    <row r="243" spans="7:48" ht="23.25">
      <c r="G243" s="33"/>
      <c r="H243" s="33"/>
      <c r="I243" s="33"/>
      <c r="J243" s="33"/>
      <c r="R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5"/>
      <c r="AO243" s="54"/>
      <c r="AP243" s="54"/>
      <c r="AQ243" s="56"/>
      <c r="AR243" s="54"/>
      <c r="AS243" s="56"/>
      <c r="AT243" s="54"/>
      <c r="AU243" s="56"/>
      <c r="AV243" s="54"/>
    </row>
    <row r="244" spans="7:48" ht="23.25">
      <c r="G244" s="33"/>
      <c r="H244" s="33"/>
      <c r="I244" s="33"/>
      <c r="J244" s="33"/>
      <c r="R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5"/>
      <c r="AO244" s="54"/>
      <c r="AP244" s="54"/>
      <c r="AQ244" s="56"/>
      <c r="AR244" s="54"/>
      <c r="AS244" s="56"/>
      <c r="AT244" s="54"/>
      <c r="AU244" s="56"/>
      <c r="AV244" s="54"/>
    </row>
    <row r="245" spans="7:48" ht="23.25">
      <c r="G245" s="33"/>
      <c r="H245" s="33"/>
      <c r="I245" s="33"/>
      <c r="J245" s="33"/>
      <c r="R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5"/>
      <c r="AO245" s="54"/>
      <c r="AP245" s="54"/>
      <c r="AQ245" s="56"/>
      <c r="AR245" s="54"/>
      <c r="AS245" s="56"/>
      <c r="AT245" s="54"/>
      <c r="AU245" s="56"/>
      <c r="AV245" s="54"/>
    </row>
    <row r="246" spans="7:48" ht="23.25">
      <c r="G246" s="33"/>
      <c r="H246" s="33"/>
      <c r="I246" s="33"/>
      <c r="J246" s="33"/>
      <c r="R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5"/>
      <c r="AO246" s="54"/>
      <c r="AP246" s="54"/>
      <c r="AQ246" s="56"/>
      <c r="AR246" s="54"/>
      <c r="AS246" s="56"/>
      <c r="AT246" s="54"/>
      <c r="AU246" s="56"/>
      <c r="AV246" s="54"/>
    </row>
    <row r="247" spans="7:48" ht="23.25">
      <c r="G247" s="33"/>
      <c r="H247" s="33"/>
      <c r="I247" s="33"/>
      <c r="J247" s="33"/>
      <c r="R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5"/>
      <c r="AO247" s="54"/>
      <c r="AP247" s="54"/>
      <c r="AQ247" s="56"/>
      <c r="AR247" s="54"/>
      <c r="AS247" s="56"/>
      <c r="AT247" s="54"/>
      <c r="AU247" s="56"/>
      <c r="AV247" s="54"/>
    </row>
    <row r="248" spans="7:48" ht="23.25">
      <c r="G248" s="33"/>
      <c r="H248" s="33"/>
      <c r="I248" s="33"/>
      <c r="J248" s="33"/>
      <c r="R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5"/>
      <c r="AO248" s="54"/>
      <c r="AP248" s="54"/>
      <c r="AQ248" s="56"/>
      <c r="AR248" s="54"/>
      <c r="AS248" s="56"/>
      <c r="AT248" s="54"/>
      <c r="AU248" s="56"/>
      <c r="AV248" s="54"/>
    </row>
    <row r="249" spans="7:48" ht="23.25">
      <c r="G249" s="33"/>
      <c r="H249" s="33"/>
      <c r="I249" s="33"/>
      <c r="J249" s="33"/>
      <c r="R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5"/>
      <c r="AO249" s="54"/>
      <c r="AP249" s="54"/>
      <c r="AQ249" s="56"/>
      <c r="AR249" s="54"/>
      <c r="AS249" s="56"/>
      <c r="AT249" s="54"/>
      <c r="AU249" s="56"/>
      <c r="AV249" s="54"/>
    </row>
    <row r="250" spans="7:48" ht="23.25">
      <c r="G250" s="33"/>
      <c r="H250" s="33"/>
      <c r="I250" s="33"/>
      <c r="J250" s="33"/>
      <c r="R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5"/>
      <c r="AO250" s="54"/>
      <c r="AP250" s="54"/>
      <c r="AQ250" s="56"/>
      <c r="AR250" s="54"/>
      <c r="AS250" s="56"/>
      <c r="AT250" s="54"/>
      <c r="AU250" s="56"/>
      <c r="AV250" s="54"/>
    </row>
    <row r="251" spans="7:48" ht="23.25">
      <c r="G251" s="33"/>
      <c r="H251" s="33"/>
      <c r="I251" s="33"/>
      <c r="J251" s="33"/>
      <c r="R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5"/>
      <c r="AO251" s="54"/>
      <c r="AP251" s="54"/>
      <c r="AQ251" s="56"/>
      <c r="AR251" s="54"/>
      <c r="AS251" s="56"/>
      <c r="AT251" s="54"/>
      <c r="AU251" s="56"/>
      <c r="AV251" s="54"/>
    </row>
    <row r="252" spans="7:48" ht="23.25">
      <c r="G252" s="33"/>
      <c r="H252" s="33"/>
      <c r="I252" s="33"/>
      <c r="J252" s="33"/>
      <c r="R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5"/>
      <c r="AO252" s="54"/>
      <c r="AP252" s="54"/>
      <c r="AQ252" s="56"/>
      <c r="AR252" s="54"/>
      <c r="AS252" s="56"/>
      <c r="AT252" s="54"/>
      <c r="AU252" s="56"/>
      <c r="AV252" s="54"/>
    </row>
    <row r="253" spans="7:48" ht="23.25">
      <c r="G253" s="33"/>
      <c r="H253" s="33"/>
      <c r="I253" s="33"/>
      <c r="J253" s="33"/>
      <c r="R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5"/>
      <c r="AO253" s="54"/>
      <c r="AP253" s="54"/>
      <c r="AQ253" s="56"/>
      <c r="AR253" s="54"/>
      <c r="AS253" s="56"/>
      <c r="AT253" s="54"/>
      <c r="AU253" s="56"/>
      <c r="AV253" s="54"/>
    </row>
    <row r="254" spans="7:48" ht="23.25">
      <c r="G254" s="33"/>
      <c r="H254" s="33"/>
      <c r="I254" s="33"/>
      <c r="J254" s="33"/>
      <c r="R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5"/>
      <c r="AO254" s="54"/>
      <c r="AP254" s="54"/>
      <c r="AQ254" s="56"/>
      <c r="AR254" s="54"/>
      <c r="AS254" s="56"/>
      <c r="AT254" s="54"/>
      <c r="AU254" s="56"/>
      <c r="AV254" s="54"/>
    </row>
    <row r="255" spans="7:48" ht="23.25">
      <c r="G255" s="33"/>
      <c r="H255" s="33"/>
      <c r="I255" s="33"/>
      <c r="J255" s="33"/>
      <c r="R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5"/>
      <c r="AO255" s="54"/>
      <c r="AP255" s="54"/>
      <c r="AQ255" s="56"/>
      <c r="AR255" s="54"/>
      <c r="AS255" s="56"/>
      <c r="AT255" s="54"/>
      <c r="AU255" s="56"/>
      <c r="AV255" s="54"/>
    </row>
    <row r="256" spans="7:48" ht="23.25">
      <c r="G256" s="33"/>
      <c r="H256" s="33"/>
      <c r="I256" s="33"/>
      <c r="J256" s="33"/>
      <c r="R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5"/>
      <c r="AO256" s="54"/>
      <c r="AP256" s="54"/>
      <c r="AQ256" s="56"/>
      <c r="AR256" s="54"/>
      <c r="AS256" s="56"/>
      <c r="AT256" s="54"/>
      <c r="AU256" s="56"/>
      <c r="AV256" s="54"/>
    </row>
    <row r="257" spans="7:48" ht="23.25">
      <c r="G257" s="33"/>
      <c r="H257" s="33"/>
      <c r="I257" s="33"/>
      <c r="J257" s="33"/>
      <c r="R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5"/>
      <c r="AO257" s="54"/>
      <c r="AP257" s="54"/>
      <c r="AQ257" s="56"/>
      <c r="AR257" s="54"/>
      <c r="AS257" s="56"/>
      <c r="AT257" s="54"/>
      <c r="AU257" s="56"/>
      <c r="AV257" s="54"/>
    </row>
    <row r="258" spans="7:48" ht="23.25">
      <c r="G258" s="33"/>
      <c r="H258" s="33"/>
      <c r="I258" s="33"/>
      <c r="J258" s="33"/>
      <c r="R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5"/>
      <c r="AO258" s="54"/>
      <c r="AP258" s="54"/>
      <c r="AQ258" s="56"/>
      <c r="AR258" s="54"/>
      <c r="AS258" s="56"/>
      <c r="AT258" s="54"/>
      <c r="AU258" s="56"/>
      <c r="AV258" s="54"/>
    </row>
    <row r="259" spans="7:48" ht="23.25">
      <c r="G259" s="33"/>
      <c r="H259" s="33"/>
      <c r="I259" s="33"/>
      <c r="J259" s="33"/>
      <c r="R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5"/>
      <c r="AO259" s="54"/>
      <c r="AP259" s="54"/>
      <c r="AQ259" s="56"/>
      <c r="AR259" s="54"/>
      <c r="AS259" s="56"/>
      <c r="AT259" s="54"/>
      <c r="AU259" s="56"/>
      <c r="AV259" s="54"/>
    </row>
    <row r="260" spans="7:48" ht="23.25">
      <c r="G260" s="33"/>
      <c r="H260" s="33"/>
      <c r="I260" s="33"/>
      <c r="J260" s="33"/>
      <c r="R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5"/>
      <c r="AO260" s="54"/>
      <c r="AP260" s="54"/>
      <c r="AQ260" s="56"/>
      <c r="AR260" s="54"/>
      <c r="AS260" s="56"/>
      <c r="AT260" s="54"/>
      <c r="AU260" s="56"/>
      <c r="AV260" s="54"/>
    </row>
    <row r="261" spans="7:48" ht="23.25">
      <c r="G261" s="33"/>
      <c r="H261" s="33"/>
      <c r="I261" s="33"/>
      <c r="J261" s="33"/>
      <c r="R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5"/>
      <c r="AO261" s="54"/>
      <c r="AP261" s="54"/>
      <c r="AQ261" s="56"/>
      <c r="AR261" s="54"/>
      <c r="AS261" s="56"/>
      <c r="AT261" s="54"/>
      <c r="AU261" s="56"/>
      <c r="AV261" s="54"/>
    </row>
    <row r="262" spans="7:48" ht="23.25">
      <c r="G262" s="33"/>
      <c r="H262" s="33"/>
      <c r="I262" s="33"/>
      <c r="J262" s="33"/>
      <c r="R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5"/>
      <c r="AO262" s="54"/>
      <c r="AP262" s="54"/>
      <c r="AQ262" s="56"/>
      <c r="AR262" s="54"/>
      <c r="AS262" s="56"/>
      <c r="AT262" s="54"/>
      <c r="AU262" s="56"/>
      <c r="AV262" s="54"/>
    </row>
    <row r="263" spans="7:48" ht="23.25">
      <c r="G263" s="33"/>
      <c r="H263" s="33"/>
      <c r="I263" s="33"/>
      <c r="J263" s="33"/>
      <c r="R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5"/>
      <c r="AO263" s="54"/>
      <c r="AP263" s="54"/>
      <c r="AQ263" s="56"/>
      <c r="AR263" s="54"/>
      <c r="AS263" s="56"/>
      <c r="AT263" s="54"/>
      <c r="AU263" s="56"/>
      <c r="AV263" s="54"/>
    </row>
    <row r="264" spans="7:48" ht="23.25">
      <c r="G264" s="33"/>
      <c r="H264" s="33"/>
      <c r="I264" s="33"/>
      <c r="J264" s="33"/>
      <c r="R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5"/>
      <c r="AO264" s="54"/>
      <c r="AP264" s="54"/>
      <c r="AQ264" s="56"/>
      <c r="AR264" s="54"/>
      <c r="AS264" s="56"/>
      <c r="AT264" s="54"/>
      <c r="AU264" s="56"/>
      <c r="AV264" s="54"/>
    </row>
    <row r="265" spans="7:48" ht="23.25">
      <c r="G265" s="33"/>
      <c r="H265" s="33"/>
      <c r="I265" s="33"/>
      <c r="J265" s="33"/>
      <c r="R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5"/>
      <c r="AO265" s="54"/>
      <c r="AP265" s="54"/>
      <c r="AQ265" s="56"/>
      <c r="AR265" s="54"/>
      <c r="AS265" s="56"/>
      <c r="AT265" s="54"/>
      <c r="AU265" s="56"/>
      <c r="AV265" s="54"/>
    </row>
    <row r="266" spans="7:48" ht="23.25">
      <c r="G266" s="33"/>
      <c r="H266" s="33"/>
      <c r="I266" s="33"/>
      <c r="J266" s="33"/>
      <c r="R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5"/>
      <c r="AO266" s="54"/>
      <c r="AP266" s="54"/>
      <c r="AQ266" s="56"/>
      <c r="AR266" s="54"/>
      <c r="AS266" s="56"/>
      <c r="AT266" s="54"/>
      <c r="AU266" s="56"/>
      <c r="AV266" s="54"/>
    </row>
    <row r="267" spans="7:48" ht="23.25">
      <c r="G267" s="33"/>
      <c r="H267" s="33"/>
      <c r="I267" s="33"/>
      <c r="J267" s="33"/>
      <c r="R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5"/>
      <c r="AO267" s="54"/>
      <c r="AP267" s="54"/>
      <c r="AQ267" s="56"/>
      <c r="AR267" s="54"/>
      <c r="AS267" s="56"/>
      <c r="AT267" s="54"/>
      <c r="AU267" s="56"/>
      <c r="AV267" s="54"/>
    </row>
    <row r="268" spans="7:48" ht="23.25">
      <c r="G268" s="33"/>
      <c r="H268" s="33"/>
      <c r="I268" s="33"/>
      <c r="J268" s="33"/>
      <c r="R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5"/>
      <c r="AO268" s="54"/>
      <c r="AP268" s="54"/>
      <c r="AQ268" s="56"/>
      <c r="AR268" s="54"/>
      <c r="AS268" s="56"/>
      <c r="AT268" s="54"/>
      <c r="AU268" s="56"/>
      <c r="AV268" s="54"/>
    </row>
    <row r="269" spans="7:48" ht="23.25">
      <c r="G269" s="33"/>
      <c r="H269" s="33"/>
      <c r="I269" s="33"/>
      <c r="J269" s="33"/>
      <c r="R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5"/>
      <c r="AO269" s="54"/>
      <c r="AP269" s="54"/>
      <c r="AQ269" s="56"/>
      <c r="AR269" s="54"/>
      <c r="AS269" s="56"/>
      <c r="AT269" s="54"/>
      <c r="AU269" s="56"/>
      <c r="AV269" s="54"/>
    </row>
    <row r="270" spans="7:48" ht="23.25">
      <c r="G270" s="33"/>
      <c r="H270" s="33"/>
      <c r="I270" s="33"/>
      <c r="J270" s="33"/>
      <c r="R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5"/>
      <c r="AO270" s="54"/>
      <c r="AP270" s="54"/>
      <c r="AQ270" s="56"/>
      <c r="AR270" s="54"/>
      <c r="AS270" s="56"/>
      <c r="AT270" s="54"/>
      <c r="AU270" s="56"/>
      <c r="AV270" s="54"/>
    </row>
    <row r="271" spans="7:48" ht="23.25">
      <c r="G271" s="33"/>
      <c r="H271" s="33"/>
      <c r="I271" s="33"/>
      <c r="J271" s="33"/>
      <c r="R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5"/>
      <c r="AO271" s="54"/>
      <c r="AP271" s="54"/>
      <c r="AQ271" s="56"/>
      <c r="AR271" s="54"/>
      <c r="AS271" s="56"/>
      <c r="AT271" s="54"/>
      <c r="AU271" s="56"/>
      <c r="AV271" s="54"/>
    </row>
    <row r="272" spans="7:48" ht="23.25">
      <c r="G272" s="33"/>
      <c r="H272" s="33"/>
      <c r="I272" s="33"/>
      <c r="J272" s="33"/>
      <c r="R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5"/>
      <c r="AO272" s="54"/>
      <c r="AP272" s="54"/>
      <c r="AQ272" s="56"/>
      <c r="AR272" s="54"/>
      <c r="AS272" s="56"/>
      <c r="AT272" s="54"/>
      <c r="AU272" s="56"/>
      <c r="AV272" s="54"/>
    </row>
    <row r="273" spans="7:48" ht="23.25">
      <c r="G273" s="33"/>
      <c r="H273" s="33"/>
      <c r="I273" s="33"/>
      <c r="J273" s="33"/>
      <c r="R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5"/>
      <c r="AO273" s="54"/>
      <c r="AP273" s="54"/>
      <c r="AQ273" s="56"/>
      <c r="AR273" s="54"/>
      <c r="AS273" s="56"/>
      <c r="AT273" s="54"/>
      <c r="AU273" s="56"/>
      <c r="AV273" s="54"/>
    </row>
    <row r="274" spans="7:48" ht="23.25">
      <c r="G274" s="33"/>
      <c r="H274" s="33"/>
      <c r="I274" s="33"/>
      <c r="J274" s="33"/>
      <c r="R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5"/>
      <c r="AO274" s="54"/>
      <c r="AP274" s="54"/>
      <c r="AQ274" s="56"/>
      <c r="AR274" s="54"/>
      <c r="AS274" s="56"/>
      <c r="AT274" s="54"/>
      <c r="AU274" s="56"/>
      <c r="AV274" s="54"/>
    </row>
    <row r="275" spans="7:48" ht="23.25">
      <c r="G275" s="33"/>
      <c r="H275" s="33"/>
      <c r="I275" s="33"/>
      <c r="J275" s="33"/>
      <c r="R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5"/>
      <c r="AO275" s="54"/>
      <c r="AP275" s="54"/>
      <c r="AQ275" s="56"/>
      <c r="AR275" s="54"/>
      <c r="AS275" s="56"/>
      <c r="AT275" s="54"/>
      <c r="AU275" s="56"/>
      <c r="AV275" s="54"/>
    </row>
    <row r="276" spans="7:48" ht="23.25">
      <c r="G276" s="33"/>
      <c r="H276" s="33"/>
      <c r="I276" s="33"/>
      <c r="J276" s="33"/>
      <c r="R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5"/>
      <c r="AO276" s="54"/>
      <c r="AP276" s="54"/>
      <c r="AQ276" s="56"/>
      <c r="AR276" s="54"/>
      <c r="AS276" s="56"/>
      <c r="AT276" s="54"/>
      <c r="AU276" s="56"/>
      <c r="AV276" s="54"/>
    </row>
    <row r="277" spans="7:48" ht="23.25">
      <c r="G277" s="33"/>
      <c r="H277" s="33"/>
      <c r="I277" s="33"/>
      <c r="J277" s="33"/>
      <c r="R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5"/>
      <c r="AO277" s="54"/>
      <c r="AP277" s="54"/>
      <c r="AQ277" s="56"/>
      <c r="AR277" s="54"/>
      <c r="AS277" s="56"/>
      <c r="AT277" s="54"/>
      <c r="AU277" s="56"/>
      <c r="AV277" s="54"/>
    </row>
    <row r="278" spans="7:48" ht="23.25">
      <c r="G278" s="33"/>
      <c r="H278" s="33"/>
      <c r="I278" s="33"/>
      <c r="J278" s="33"/>
      <c r="R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5"/>
      <c r="AO278" s="54"/>
      <c r="AP278" s="54"/>
      <c r="AQ278" s="56"/>
      <c r="AR278" s="54"/>
      <c r="AS278" s="56"/>
      <c r="AT278" s="54"/>
      <c r="AU278" s="56"/>
      <c r="AV278" s="54"/>
    </row>
    <row r="279" spans="7:48" ht="23.25">
      <c r="G279" s="33"/>
      <c r="H279" s="33"/>
      <c r="I279" s="33"/>
      <c r="J279" s="33"/>
      <c r="R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5"/>
      <c r="AO279" s="54"/>
      <c r="AP279" s="54"/>
      <c r="AQ279" s="56"/>
      <c r="AR279" s="54"/>
      <c r="AS279" s="56"/>
      <c r="AT279" s="54"/>
      <c r="AU279" s="56"/>
      <c r="AV279" s="54"/>
    </row>
    <row r="280" spans="7:48" ht="23.25">
      <c r="G280" s="33"/>
      <c r="H280" s="33"/>
      <c r="I280" s="33"/>
      <c r="J280" s="33"/>
      <c r="R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5"/>
      <c r="AO280" s="54"/>
      <c r="AP280" s="54"/>
      <c r="AQ280" s="56"/>
      <c r="AR280" s="54"/>
      <c r="AS280" s="56"/>
      <c r="AT280" s="54"/>
      <c r="AU280" s="56"/>
      <c r="AV280" s="54"/>
    </row>
    <row r="281" spans="7:48" ht="23.25">
      <c r="G281" s="33"/>
      <c r="H281" s="33"/>
      <c r="I281" s="33"/>
      <c r="J281" s="33"/>
      <c r="R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5"/>
      <c r="AO281" s="54"/>
      <c r="AP281" s="54"/>
      <c r="AQ281" s="56"/>
      <c r="AR281" s="54"/>
      <c r="AS281" s="56"/>
      <c r="AT281" s="54"/>
      <c r="AU281" s="56"/>
      <c r="AV281" s="54"/>
    </row>
    <row r="282" spans="7:48" ht="23.25">
      <c r="G282" s="33"/>
      <c r="H282" s="33"/>
      <c r="I282" s="33"/>
      <c r="J282" s="33"/>
      <c r="R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5"/>
      <c r="AO282" s="54"/>
      <c r="AP282" s="54"/>
      <c r="AQ282" s="56"/>
      <c r="AR282" s="54"/>
      <c r="AS282" s="56"/>
      <c r="AT282" s="54"/>
      <c r="AU282" s="56"/>
      <c r="AV282" s="54"/>
    </row>
    <row r="283" spans="7:48" ht="23.25">
      <c r="G283" s="33"/>
      <c r="H283" s="33"/>
      <c r="I283" s="33"/>
      <c r="J283" s="33"/>
      <c r="R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5"/>
      <c r="AO283" s="54"/>
      <c r="AP283" s="54"/>
      <c r="AQ283" s="56"/>
      <c r="AR283" s="54"/>
      <c r="AS283" s="56"/>
      <c r="AT283" s="54"/>
      <c r="AU283" s="56"/>
      <c r="AV283" s="54"/>
    </row>
    <row r="284" spans="7:48" ht="23.25">
      <c r="G284" s="33"/>
      <c r="H284" s="33"/>
      <c r="I284" s="33"/>
      <c r="J284" s="33"/>
      <c r="R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5"/>
      <c r="AO284" s="54"/>
      <c r="AP284" s="54"/>
      <c r="AQ284" s="56"/>
      <c r="AR284" s="54"/>
      <c r="AS284" s="56"/>
      <c r="AT284" s="54"/>
      <c r="AU284" s="56"/>
      <c r="AV284" s="54"/>
    </row>
    <row r="285" spans="7:48" ht="23.25">
      <c r="G285" s="33"/>
      <c r="H285" s="33"/>
      <c r="I285" s="33"/>
      <c r="J285" s="33"/>
      <c r="R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5"/>
      <c r="AO285" s="54"/>
      <c r="AP285" s="54"/>
      <c r="AQ285" s="56"/>
      <c r="AR285" s="54"/>
      <c r="AS285" s="56"/>
      <c r="AT285" s="54"/>
      <c r="AU285" s="56"/>
      <c r="AV285" s="54"/>
    </row>
    <row r="286" spans="7:48" ht="23.25">
      <c r="G286" s="33"/>
      <c r="H286" s="33"/>
      <c r="I286" s="33"/>
      <c r="J286" s="33"/>
      <c r="R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5"/>
      <c r="AO286" s="54"/>
      <c r="AP286" s="54"/>
      <c r="AQ286" s="56"/>
      <c r="AR286" s="54"/>
      <c r="AS286" s="56"/>
      <c r="AT286" s="54"/>
      <c r="AU286" s="56"/>
      <c r="AV286" s="54"/>
    </row>
    <row r="287" spans="7:48" ht="23.25">
      <c r="G287" s="33"/>
      <c r="H287" s="33"/>
      <c r="I287" s="33"/>
      <c r="J287" s="33"/>
      <c r="R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5"/>
      <c r="AO287" s="54"/>
      <c r="AP287" s="54"/>
      <c r="AQ287" s="56"/>
      <c r="AR287" s="54"/>
      <c r="AS287" s="56"/>
      <c r="AT287" s="54"/>
      <c r="AU287" s="56"/>
      <c r="AV287" s="54"/>
    </row>
    <row r="288" spans="7:48" ht="23.25">
      <c r="G288" s="33"/>
      <c r="H288" s="33"/>
      <c r="I288" s="33"/>
      <c r="J288" s="33"/>
      <c r="R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5"/>
      <c r="AO288" s="54"/>
      <c r="AP288" s="54"/>
      <c r="AQ288" s="56"/>
      <c r="AR288" s="54"/>
      <c r="AS288" s="56"/>
      <c r="AT288" s="54"/>
      <c r="AU288" s="56"/>
      <c r="AV288" s="54"/>
    </row>
    <row r="289" spans="7:48" ht="23.25">
      <c r="G289" s="33"/>
      <c r="H289" s="33"/>
      <c r="I289" s="33"/>
      <c r="J289" s="33"/>
      <c r="R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5"/>
      <c r="AO289" s="54"/>
      <c r="AP289" s="54"/>
      <c r="AQ289" s="56"/>
      <c r="AR289" s="54"/>
      <c r="AS289" s="56"/>
      <c r="AT289" s="54"/>
      <c r="AU289" s="56"/>
      <c r="AV289" s="54"/>
    </row>
    <row r="290" spans="7:48" ht="23.25">
      <c r="G290" s="33"/>
      <c r="H290" s="33"/>
      <c r="I290" s="33"/>
      <c r="J290" s="33"/>
      <c r="R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5"/>
      <c r="AO290" s="54"/>
      <c r="AP290" s="54"/>
      <c r="AQ290" s="56"/>
      <c r="AR290" s="54"/>
      <c r="AS290" s="56"/>
      <c r="AT290" s="54"/>
      <c r="AU290" s="56"/>
      <c r="AV290" s="54"/>
    </row>
    <row r="291" spans="7:48" ht="23.25">
      <c r="G291" s="33"/>
      <c r="H291" s="33"/>
      <c r="I291" s="33"/>
      <c r="J291" s="33"/>
      <c r="R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5"/>
      <c r="AO291" s="54"/>
      <c r="AP291" s="54"/>
      <c r="AQ291" s="56"/>
      <c r="AR291" s="54"/>
      <c r="AS291" s="56"/>
      <c r="AT291" s="54"/>
      <c r="AU291" s="56"/>
      <c r="AV291" s="54"/>
    </row>
    <row r="292" spans="7:48" ht="23.25">
      <c r="G292" s="33"/>
      <c r="H292" s="33"/>
      <c r="I292" s="33"/>
      <c r="J292" s="33"/>
      <c r="R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5"/>
      <c r="AO292" s="54"/>
      <c r="AP292" s="54"/>
      <c r="AQ292" s="56"/>
      <c r="AR292" s="54"/>
      <c r="AS292" s="56"/>
      <c r="AT292" s="54"/>
      <c r="AU292" s="56"/>
      <c r="AV292" s="54"/>
    </row>
    <row r="293" spans="7:48" ht="23.25">
      <c r="G293" s="33"/>
      <c r="H293" s="33"/>
      <c r="I293" s="33"/>
      <c r="J293" s="33"/>
      <c r="R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5"/>
      <c r="AO293" s="54"/>
      <c r="AP293" s="54"/>
      <c r="AQ293" s="56"/>
      <c r="AR293" s="54"/>
      <c r="AS293" s="56"/>
      <c r="AT293" s="54"/>
      <c r="AU293" s="56"/>
      <c r="AV293" s="54"/>
    </row>
    <row r="294" spans="7:48" ht="23.25">
      <c r="G294" s="33"/>
      <c r="H294" s="33"/>
      <c r="I294" s="33"/>
      <c r="J294" s="33"/>
      <c r="R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5"/>
      <c r="AO294" s="54"/>
      <c r="AP294" s="54"/>
      <c r="AQ294" s="56"/>
      <c r="AR294" s="54"/>
      <c r="AS294" s="56"/>
      <c r="AT294" s="54"/>
      <c r="AU294" s="56"/>
      <c r="AV294" s="54"/>
    </row>
    <row r="295" spans="7:48" ht="23.25">
      <c r="G295" s="33"/>
      <c r="H295" s="33"/>
      <c r="I295" s="33"/>
      <c r="J295" s="33"/>
      <c r="R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5"/>
      <c r="AO295" s="54"/>
      <c r="AP295" s="54"/>
      <c r="AQ295" s="56"/>
      <c r="AR295" s="54"/>
      <c r="AS295" s="56"/>
      <c r="AT295" s="54"/>
      <c r="AU295" s="56"/>
      <c r="AV295" s="54"/>
    </row>
    <row r="296" spans="7:48" ht="23.25">
      <c r="G296" s="33"/>
      <c r="H296" s="33"/>
      <c r="I296" s="33"/>
      <c r="J296" s="33"/>
      <c r="R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5"/>
      <c r="AO296" s="54"/>
      <c r="AP296" s="54"/>
      <c r="AQ296" s="56"/>
      <c r="AR296" s="54"/>
      <c r="AS296" s="56"/>
      <c r="AT296" s="54"/>
      <c r="AU296" s="56"/>
      <c r="AV296" s="54"/>
    </row>
    <row r="297" spans="7:48" ht="23.25">
      <c r="G297" s="33"/>
      <c r="H297" s="33"/>
      <c r="I297" s="33"/>
      <c r="J297" s="33"/>
      <c r="R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5"/>
      <c r="AO297" s="54"/>
      <c r="AP297" s="54"/>
      <c r="AQ297" s="56"/>
      <c r="AR297" s="54"/>
      <c r="AS297" s="56"/>
      <c r="AT297" s="54"/>
      <c r="AU297" s="56"/>
      <c r="AV297" s="54"/>
    </row>
    <row r="298" spans="7:48" ht="23.25">
      <c r="G298" s="33"/>
      <c r="H298" s="33"/>
      <c r="I298" s="33"/>
      <c r="J298" s="33"/>
      <c r="R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5"/>
      <c r="AO298" s="54"/>
      <c r="AP298" s="54"/>
      <c r="AQ298" s="56"/>
      <c r="AR298" s="54"/>
      <c r="AS298" s="56"/>
      <c r="AT298" s="54"/>
      <c r="AU298" s="56"/>
      <c r="AV298" s="54"/>
    </row>
    <row r="299" spans="7:48" ht="23.25">
      <c r="G299" s="33"/>
      <c r="H299" s="33"/>
      <c r="I299" s="33"/>
      <c r="J299" s="33"/>
      <c r="R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5"/>
      <c r="AO299" s="54"/>
      <c r="AP299" s="54"/>
      <c r="AQ299" s="56"/>
      <c r="AR299" s="54"/>
      <c r="AS299" s="56"/>
      <c r="AT299" s="54"/>
      <c r="AU299" s="56"/>
      <c r="AV299" s="54"/>
    </row>
    <row r="300" spans="7:48" ht="23.25">
      <c r="G300" s="33"/>
      <c r="H300" s="33"/>
      <c r="I300" s="33"/>
      <c r="J300" s="33"/>
      <c r="R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5"/>
      <c r="AO300" s="54"/>
      <c r="AP300" s="54"/>
      <c r="AQ300" s="56"/>
      <c r="AR300" s="54"/>
      <c r="AS300" s="56"/>
      <c r="AT300" s="54"/>
      <c r="AU300" s="56"/>
      <c r="AV300" s="54"/>
    </row>
    <row r="301" spans="7:48" ht="23.25">
      <c r="G301" s="33"/>
      <c r="H301" s="33"/>
      <c r="I301" s="33"/>
      <c r="J301" s="33"/>
      <c r="R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5"/>
      <c r="AO301" s="54"/>
      <c r="AP301" s="54"/>
      <c r="AQ301" s="56"/>
      <c r="AR301" s="54"/>
      <c r="AS301" s="56"/>
      <c r="AT301" s="54"/>
      <c r="AU301" s="56"/>
      <c r="AV301" s="54"/>
    </row>
    <row r="302" spans="7:48" ht="23.25">
      <c r="G302" s="33"/>
      <c r="H302" s="33"/>
      <c r="I302" s="33"/>
      <c r="J302" s="33"/>
      <c r="R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5"/>
      <c r="AO302" s="54"/>
      <c r="AP302" s="54"/>
      <c r="AQ302" s="56"/>
      <c r="AR302" s="54"/>
      <c r="AS302" s="56"/>
      <c r="AT302" s="54"/>
      <c r="AU302" s="56"/>
      <c r="AV302" s="54"/>
    </row>
    <row r="303" spans="7:48" ht="23.25">
      <c r="G303" s="33"/>
      <c r="H303" s="33"/>
      <c r="I303" s="33"/>
      <c r="J303" s="33"/>
      <c r="R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5"/>
      <c r="AO303" s="54"/>
      <c r="AP303" s="54"/>
      <c r="AQ303" s="56"/>
      <c r="AR303" s="54"/>
      <c r="AS303" s="56"/>
      <c r="AT303" s="54"/>
      <c r="AU303" s="56"/>
      <c r="AV303" s="54"/>
    </row>
    <row r="304" spans="7:48" ht="23.25">
      <c r="G304" s="33"/>
      <c r="H304" s="33"/>
      <c r="I304" s="33"/>
      <c r="J304" s="33"/>
      <c r="R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5"/>
      <c r="AO304" s="54"/>
      <c r="AP304" s="54"/>
      <c r="AQ304" s="56"/>
      <c r="AR304" s="54"/>
      <c r="AS304" s="56"/>
      <c r="AT304" s="54"/>
      <c r="AU304" s="56"/>
      <c r="AV304" s="54"/>
    </row>
    <row r="305" spans="7:48" ht="23.25">
      <c r="G305" s="33"/>
      <c r="H305" s="33"/>
      <c r="I305" s="33"/>
      <c r="J305" s="33"/>
      <c r="R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5"/>
      <c r="AO305" s="54"/>
      <c r="AP305" s="54"/>
      <c r="AQ305" s="56"/>
      <c r="AR305" s="54"/>
      <c r="AS305" s="56"/>
      <c r="AT305" s="54"/>
      <c r="AU305" s="56"/>
      <c r="AV305" s="54"/>
    </row>
    <row r="306" spans="7:48" ht="23.25">
      <c r="G306" s="33"/>
      <c r="H306" s="33"/>
      <c r="I306" s="33"/>
      <c r="J306" s="33"/>
      <c r="R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5"/>
      <c r="AO306" s="54"/>
      <c r="AP306" s="54"/>
      <c r="AQ306" s="56"/>
      <c r="AR306" s="54"/>
      <c r="AS306" s="56"/>
      <c r="AT306" s="54"/>
      <c r="AU306" s="56"/>
      <c r="AV306" s="54"/>
    </row>
    <row r="307" spans="7:48" ht="23.25">
      <c r="G307" s="33"/>
      <c r="H307" s="33"/>
      <c r="I307" s="33"/>
      <c r="J307" s="33"/>
      <c r="R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5"/>
      <c r="AO307" s="54"/>
      <c r="AP307" s="54"/>
      <c r="AQ307" s="56"/>
      <c r="AR307" s="54"/>
      <c r="AS307" s="56"/>
      <c r="AT307" s="54"/>
      <c r="AU307" s="56"/>
      <c r="AV307" s="54"/>
    </row>
    <row r="308" spans="7:48" ht="23.25">
      <c r="G308" s="33"/>
      <c r="H308" s="33"/>
      <c r="I308" s="33"/>
      <c r="J308" s="33"/>
      <c r="R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5"/>
      <c r="AO308" s="54"/>
      <c r="AP308" s="54"/>
      <c r="AQ308" s="56"/>
      <c r="AR308" s="54"/>
      <c r="AS308" s="56"/>
      <c r="AT308" s="54"/>
      <c r="AU308" s="56"/>
      <c r="AV308" s="54"/>
    </row>
    <row r="309" spans="7:48" ht="23.25">
      <c r="G309" s="33"/>
      <c r="H309" s="33"/>
      <c r="I309" s="33"/>
      <c r="J309" s="33"/>
      <c r="R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5"/>
      <c r="AO309" s="54"/>
      <c r="AP309" s="54"/>
      <c r="AQ309" s="56"/>
      <c r="AR309" s="54"/>
      <c r="AS309" s="56"/>
      <c r="AT309" s="54"/>
      <c r="AU309" s="56"/>
      <c r="AV309" s="54"/>
    </row>
    <row r="310" spans="7:48" ht="23.25">
      <c r="G310" s="33"/>
      <c r="H310" s="33"/>
      <c r="I310" s="33"/>
      <c r="J310" s="33"/>
      <c r="R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5"/>
      <c r="AO310" s="54"/>
      <c r="AP310" s="54"/>
      <c r="AQ310" s="56"/>
      <c r="AR310" s="54"/>
      <c r="AS310" s="56"/>
      <c r="AT310" s="54"/>
      <c r="AU310" s="56"/>
      <c r="AV310" s="54"/>
    </row>
    <row r="311" spans="7:48" ht="23.25">
      <c r="G311" s="33"/>
      <c r="H311" s="33"/>
      <c r="I311" s="33"/>
      <c r="J311" s="33"/>
      <c r="R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5"/>
      <c r="AO311" s="54"/>
      <c r="AP311" s="54"/>
      <c r="AQ311" s="56"/>
      <c r="AR311" s="54"/>
      <c r="AS311" s="56"/>
      <c r="AT311" s="54"/>
      <c r="AU311" s="56"/>
      <c r="AV311" s="54"/>
    </row>
    <row r="312" spans="7:48" ht="23.25">
      <c r="G312" s="33"/>
      <c r="H312" s="33"/>
      <c r="I312" s="33"/>
      <c r="J312" s="33"/>
      <c r="R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5"/>
      <c r="AO312" s="54"/>
      <c r="AP312" s="54"/>
      <c r="AQ312" s="56"/>
      <c r="AR312" s="54"/>
      <c r="AS312" s="56"/>
      <c r="AT312" s="54"/>
      <c r="AU312" s="56"/>
      <c r="AV312" s="54"/>
    </row>
    <row r="313" spans="7:48" ht="23.25">
      <c r="G313" s="33"/>
      <c r="H313" s="33"/>
      <c r="I313" s="33"/>
      <c r="J313" s="33"/>
      <c r="R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5"/>
      <c r="AO313" s="54"/>
      <c r="AP313" s="54"/>
      <c r="AQ313" s="56"/>
      <c r="AR313" s="54"/>
      <c r="AS313" s="56"/>
      <c r="AT313" s="54"/>
      <c r="AU313" s="56"/>
      <c r="AV313" s="54"/>
    </row>
    <row r="314" spans="7:48" ht="23.25">
      <c r="G314" s="33"/>
      <c r="H314" s="33"/>
      <c r="I314" s="33"/>
      <c r="J314" s="33"/>
      <c r="R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5"/>
      <c r="AO314" s="54"/>
      <c r="AP314" s="54"/>
      <c r="AQ314" s="56"/>
      <c r="AR314" s="54"/>
      <c r="AS314" s="56"/>
      <c r="AT314" s="54"/>
      <c r="AU314" s="56"/>
      <c r="AV314" s="54"/>
    </row>
    <row r="315" spans="7:48" ht="23.25">
      <c r="G315" s="33"/>
      <c r="H315" s="33"/>
      <c r="I315" s="33"/>
      <c r="J315" s="33"/>
      <c r="R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5"/>
      <c r="AO315" s="54"/>
      <c r="AP315" s="54"/>
      <c r="AQ315" s="56"/>
      <c r="AR315" s="54"/>
      <c r="AS315" s="56"/>
      <c r="AT315" s="54"/>
      <c r="AU315" s="56"/>
      <c r="AV315" s="54"/>
    </row>
    <row r="316" spans="7:48" ht="23.25">
      <c r="G316" s="33"/>
      <c r="H316" s="33"/>
      <c r="I316" s="33"/>
      <c r="J316" s="33"/>
      <c r="R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5"/>
      <c r="AO316" s="54"/>
      <c r="AP316" s="54"/>
      <c r="AQ316" s="56"/>
      <c r="AR316" s="54"/>
      <c r="AS316" s="56"/>
      <c r="AT316" s="54"/>
      <c r="AU316" s="56"/>
      <c r="AV316" s="54"/>
    </row>
    <row r="317" spans="7:48" ht="23.25">
      <c r="G317" s="33"/>
      <c r="H317" s="33"/>
      <c r="I317" s="33"/>
      <c r="J317" s="33"/>
      <c r="R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5"/>
      <c r="AO317" s="54"/>
      <c r="AP317" s="54"/>
      <c r="AQ317" s="56"/>
      <c r="AR317" s="54"/>
      <c r="AS317" s="56"/>
      <c r="AT317" s="54"/>
      <c r="AU317" s="56"/>
      <c r="AV317" s="54"/>
    </row>
    <row r="318" spans="7:48" ht="23.25">
      <c r="G318" s="33"/>
      <c r="H318" s="33"/>
      <c r="I318" s="33"/>
      <c r="J318" s="33"/>
      <c r="R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5"/>
      <c r="AO318" s="54"/>
      <c r="AP318" s="54"/>
      <c r="AQ318" s="56"/>
      <c r="AR318" s="54"/>
      <c r="AS318" s="56"/>
      <c r="AT318" s="54"/>
      <c r="AU318" s="56"/>
      <c r="AV318" s="54"/>
    </row>
    <row r="319" spans="7:48" ht="23.25">
      <c r="G319" s="33"/>
      <c r="H319" s="33"/>
      <c r="I319" s="33"/>
      <c r="J319" s="33"/>
      <c r="R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5"/>
      <c r="AO319" s="54"/>
      <c r="AP319" s="54"/>
      <c r="AQ319" s="56"/>
      <c r="AR319" s="54"/>
      <c r="AS319" s="56"/>
      <c r="AT319" s="54"/>
      <c r="AU319" s="56"/>
      <c r="AV319" s="54"/>
    </row>
    <row r="320" spans="7:48" ht="23.25">
      <c r="G320" s="33"/>
      <c r="H320" s="33"/>
      <c r="I320" s="33"/>
      <c r="J320" s="33"/>
      <c r="R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5"/>
      <c r="AO320" s="54"/>
      <c r="AP320" s="54"/>
      <c r="AQ320" s="56"/>
      <c r="AR320" s="54"/>
      <c r="AS320" s="56"/>
      <c r="AT320" s="54"/>
      <c r="AU320" s="56"/>
      <c r="AV320" s="54"/>
    </row>
    <row r="321" spans="7:48" ht="23.25">
      <c r="G321" s="33"/>
      <c r="H321" s="33"/>
      <c r="I321" s="33"/>
      <c r="J321" s="33"/>
      <c r="R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5"/>
      <c r="AO321" s="54"/>
      <c r="AP321" s="54"/>
      <c r="AQ321" s="56"/>
      <c r="AR321" s="54"/>
      <c r="AS321" s="56"/>
      <c r="AT321" s="54"/>
      <c r="AU321" s="56"/>
      <c r="AV321" s="54"/>
    </row>
    <row r="322" spans="7:48" ht="23.25">
      <c r="G322" s="33"/>
      <c r="H322" s="33"/>
      <c r="I322" s="33"/>
      <c r="J322" s="33"/>
      <c r="R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5"/>
      <c r="AO322" s="54"/>
      <c r="AP322" s="54"/>
      <c r="AQ322" s="56"/>
      <c r="AR322" s="54"/>
      <c r="AS322" s="56"/>
      <c r="AT322" s="54"/>
      <c r="AU322" s="56"/>
      <c r="AV322" s="54"/>
    </row>
    <row r="323" spans="7:48" ht="23.25">
      <c r="G323" s="33"/>
      <c r="H323" s="33"/>
      <c r="I323" s="33"/>
      <c r="J323" s="33"/>
      <c r="R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5"/>
      <c r="AO323" s="54"/>
      <c r="AP323" s="54"/>
      <c r="AQ323" s="56"/>
      <c r="AR323" s="54"/>
      <c r="AS323" s="56"/>
      <c r="AT323" s="54"/>
      <c r="AU323" s="56"/>
      <c r="AV323" s="54"/>
    </row>
    <row r="324" spans="7:48" ht="23.25">
      <c r="G324" s="33"/>
      <c r="H324" s="33"/>
      <c r="I324" s="33"/>
      <c r="J324" s="33"/>
      <c r="R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5"/>
      <c r="AO324" s="54"/>
      <c r="AP324" s="54"/>
      <c r="AQ324" s="56"/>
      <c r="AR324" s="54"/>
      <c r="AS324" s="56"/>
      <c r="AT324" s="54"/>
      <c r="AU324" s="56"/>
      <c r="AV324" s="54"/>
    </row>
    <row r="325" spans="7:48" ht="23.25">
      <c r="G325" s="33"/>
      <c r="H325" s="33"/>
      <c r="I325" s="33"/>
      <c r="J325" s="33"/>
      <c r="R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5"/>
      <c r="AO325" s="54"/>
      <c r="AP325" s="54"/>
      <c r="AQ325" s="56"/>
      <c r="AR325" s="54"/>
      <c r="AS325" s="56"/>
      <c r="AT325" s="54"/>
      <c r="AU325" s="56"/>
      <c r="AV325" s="54"/>
    </row>
    <row r="326" spans="7:48" ht="23.25">
      <c r="G326" s="33"/>
      <c r="H326" s="33"/>
      <c r="I326" s="33"/>
      <c r="J326" s="33"/>
      <c r="R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5"/>
      <c r="AO326" s="54"/>
      <c r="AP326" s="54"/>
      <c r="AQ326" s="56"/>
      <c r="AR326" s="54"/>
      <c r="AS326" s="56"/>
      <c r="AT326" s="54"/>
      <c r="AU326" s="56"/>
      <c r="AV326" s="54"/>
    </row>
    <row r="327" spans="7:48" ht="23.25">
      <c r="G327" s="33"/>
      <c r="H327" s="33"/>
      <c r="I327" s="33"/>
      <c r="J327" s="33"/>
      <c r="R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5"/>
      <c r="AO327" s="54"/>
      <c r="AP327" s="54"/>
      <c r="AQ327" s="56"/>
      <c r="AR327" s="54"/>
      <c r="AS327" s="56"/>
      <c r="AT327" s="54"/>
      <c r="AU327" s="56"/>
      <c r="AV327" s="54"/>
    </row>
    <row r="328" spans="7:48" ht="23.25">
      <c r="G328" s="33"/>
      <c r="H328" s="33"/>
      <c r="I328" s="33"/>
      <c r="J328" s="33"/>
      <c r="R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5"/>
      <c r="AO328" s="54"/>
      <c r="AP328" s="54"/>
      <c r="AQ328" s="56"/>
      <c r="AR328" s="54"/>
      <c r="AS328" s="56"/>
      <c r="AT328" s="54"/>
      <c r="AU328" s="56"/>
      <c r="AV328" s="54"/>
    </row>
    <row r="329" spans="7:48" ht="23.25">
      <c r="G329" s="33"/>
      <c r="H329" s="33"/>
      <c r="I329" s="33"/>
      <c r="J329" s="33"/>
      <c r="R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5"/>
      <c r="AO329" s="54"/>
      <c r="AP329" s="54"/>
      <c r="AQ329" s="56"/>
      <c r="AR329" s="54"/>
      <c r="AS329" s="56"/>
      <c r="AT329" s="54"/>
      <c r="AU329" s="56"/>
      <c r="AV329" s="54"/>
    </row>
    <row r="330" spans="7:48" ht="23.25">
      <c r="G330" s="33"/>
      <c r="H330" s="33"/>
      <c r="I330" s="33"/>
      <c r="J330" s="33"/>
      <c r="R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5"/>
      <c r="AO330" s="54"/>
      <c r="AP330" s="54"/>
      <c r="AQ330" s="56"/>
      <c r="AR330" s="54"/>
      <c r="AS330" s="56"/>
      <c r="AT330" s="54"/>
      <c r="AU330" s="56"/>
      <c r="AV330" s="54"/>
    </row>
    <row r="331" spans="7:48" ht="23.25">
      <c r="G331" s="33"/>
      <c r="H331" s="33"/>
      <c r="I331" s="33"/>
      <c r="J331" s="33"/>
      <c r="R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5"/>
      <c r="AO331" s="54"/>
      <c r="AP331" s="54"/>
      <c r="AQ331" s="56"/>
      <c r="AR331" s="54"/>
      <c r="AS331" s="56"/>
      <c r="AT331" s="54"/>
      <c r="AU331" s="56"/>
      <c r="AV331" s="54"/>
    </row>
    <row r="332" spans="7:48" ht="23.25">
      <c r="G332" s="33"/>
      <c r="H332" s="33"/>
      <c r="I332" s="33"/>
      <c r="J332" s="33"/>
      <c r="R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5"/>
      <c r="AO332" s="54"/>
      <c r="AP332" s="54"/>
      <c r="AQ332" s="56"/>
      <c r="AR332" s="54"/>
      <c r="AS332" s="56"/>
      <c r="AT332" s="54"/>
      <c r="AU332" s="56"/>
      <c r="AV332" s="54"/>
    </row>
    <row r="333" spans="7:48" ht="23.25">
      <c r="G333" s="33"/>
      <c r="H333" s="33"/>
      <c r="I333" s="33"/>
      <c r="J333" s="33"/>
      <c r="R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5"/>
      <c r="AO333" s="54"/>
      <c r="AP333" s="54"/>
      <c r="AQ333" s="56"/>
      <c r="AR333" s="54"/>
      <c r="AS333" s="56"/>
      <c r="AT333" s="54"/>
      <c r="AU333" s="56"/>
      <c r="AV333" s="54"/>
    </row>
    <row r="334" spans="7:48" ht="23.25">
      <c r="G334" s="33"/>
      <c r="H334" s="33"/>
      <c r="I334" s="33"/>
      <c r="J334" s="33"/>
      <c r="R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5"/>
      <c r="AO334" s="54"/>
      <c r="AP334" s="54"/>
      <c r="AQ334" s="56"/>
      <c r="AR334" s="54"/>
      <c r="AS334" s="56"/>
      <c r="AT334" s="54"/>
      <c r="AU334" s="56"/>
      <c r="AV334" s="54"/>
    </row>
    <row r="335" spans="7:48" ht="23.25">
      <c r="G335" s="33"/>
      <c r="H335" s="33"/>
      <c r="I335" s="33"/>
      <c r="J335" s="33"/>
      <c r="R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5"/>
      <c r="AO335" s="54"/>
      <c r="AP335" s="54"/>
      <c r="AQ335" s="56"/>
      <c r="AR335" s="54"/>
      <c r="AS335" s="56"/>
      <c r="AT335" s="54"/>
      <c r="AU335" s="56"/>
      <c r="AV335" s="54"/>
    </row>
    <row r="336" spans="7:48" ht="23.25">
      <c r="G336" s="33"/>
      <c r="H336" s="33"/>
      <c r="I336" s="33"/>
      <c r="J336" s="33"/>
      <c r="R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5"/>
      <c r="AO336" s="54"/>
      <c r="AP336" s="54"/>
      <c r="AQ336" s="56"/>
      <c r="AR336" s="54"/>
      <c r="AS336" s="56"/>
      <c r="AT336" s="54"/>
      <c r="AU336" s="56"/>
      <c r="AV336" s="54"/>
    </row>
    <row r="337" spans="7:48" ht="23.25">
      <c r="G337" s="33"/>
      <c r="H337" s="33"/>
      <c r="I337" s="33"/>
      <c r="J337" s="33"/>
      <c r="R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5"/>
      <c r="AO337" s="54"/>
      <c r="AP337" s="54"/>
      <c r="AQ337" s="56"/>
      <c r="AR337" s="54"/>
      <c r="AS337" s="56"/>
      <c r="AT337" s="54"/>
      <c r="AU337" s="56"/>
      <c r="AV337" s="54"/>
    </row>
    <row r="338" spans="7:48" ht="23.25">
      <c r="G338" s="33"/>
      <c r="H338" s="33"/>
      <c r="I338" s="33"/>
      <c r="J338" s="33"/>
      <c r="R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5"/>
      <c r="AO338" s="54"/>
      <c r="AP338" s="54"/>
      <c r="AQ338" s="56"/>
      <c r="AR338" s="54"/>
      <c r="AS338" s="56"/>
      <c r="AT338" s="54"/>
      <c r="AU338" s="56"/>
      <c r="AV338" s="54"/>
    </row>
    <row r="339" spans="7:48" ht="23.25">
      <c r="G339" s="33"/>
      <c r="H339" s="33"/>
      <c r="I339" s="33"/>
      <c r="J339" s="33"/>
      <c r="R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5"/>
      <c r="AO339" s="54"/>
      <c r="AP339" s="54"/>
      <c r="AQ339" s="56"/>
      <c r="AR339" s="54"/>
      <c r="AS339" s="56"/>
      <c r="AT339" s="54"/>
      <c r="AU339" s="56"/>
      <c r="AV339" s="54"/>
    </row>
    <row r="340" spans="7:48" ht="23.25">
      <c r="G340" s="33"/>
      <c r="H340" s="33"/>
      <c r="I340" s="33"/>
      <c r="J340" s="33"/>
      <c r="R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5"/>
      <c r="AO340" s="54"/>
      <c r="AP340" s="54"/>
      <c r="AQ340" s="56"/>
      <c r="AR340" s="54"/>
      <c r="AS340" s="56"/>
      <c r="AT340" s="54"/>
      <c r="AU340" s="56"/>
      <c r="AV340" s="54"/>
    </row>
    <row r="341" spans="7:48" ht="23.25">
      <c r="G341" s="33"/>
      <c r="H341" s="33"/>
      <c r="I341" s="33"/>
      <c r="J341" s="33"/>
      <c r="R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5"/>
      <c r="AO341" s="54"/>
      <c r="AP341" s="54"/>
      <c r="AQ341" s="56"/>
      <c r="AR341" s="54"/>
      <c r="AS341" s="56"/>
      <c r="AT341" s="54"/>
      <c r="AU341" s="56"/>
      <c r="AV341" s="54"/>
    </row>
    <row r="342" spans="7:48" ht="23.25">
      <c r="G342" s="33"/>
      <c r="H342" s="33"/>
      <c r="I342" s="33"/>
      <c r="J342" s="33"/>
      <c r="R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5"/>
      <c r="AO342" s="54"/>
      <c r="AP342" s="54"/>
      <c r="AQ342" s="56"/>
      <c r="AR342" s="54"/>
      <c r="AS342" s="56"/>
      <c r="AT342" s="54"/>
      <c r="AU342" s="56"/>
      <c r="AV342" s="54"/>
    </row>
    <row r="343" spans="7:48" ht="23.25">
      <c r="G343" s="33"/>
      <c r="H343" s="33"/>
      <c r="I343" s="33"/>
      <c r="J343" s="33"/>
      <c r="R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5"/>
      <c r="AO343" s="54"/>
      <c r="AP343" s="54"/>
      <c r="AQ343" s="56"/>
      <c r="AR343" s="54"/>
      <c r="AS343" s="56"/>
      <c r="AT343" s="54"/>
      <c r="AU343" s="56"/>
      <c r="AV343" s="54"/>
    </row>
    <row r="344" spans="7:48" ht="23.25">
      <c r="G344" s="33"/>
      <c r="H344" s="33"/>
      <c r="I344" s="33"/>
      <c r="J344" s="33"/>
      <c r="R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5"/>
      <c r="AO344" s="54"/>
      <c r="AP344" s="54"/>
      <c r="AQ344" s="56"/>
      <c r="AR344" s="54"/>
      <c r="AS344" s="56"/>
      <c r="AT344" s="54"/>
      <c r="AU344" s="56"/>
      <c r="AV344" s="54"/>
    </row>
    <row r="345" spans="7:48" ht="23.25">
      <c r="G345" s="33"/>
      <c r="H345" s="33"/>
      <c r="I345" s="33"/>
      <c r="J345" s="33"/>
      <c r="R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5"/>
      <c r="AO345" s="54"/>
      <c r="AP345" s="54"/>
      <c r="AQ345" s="56"/>
      <c r="AR345" s="54"/>
      <c r="AS345" s="56"/>
      <c r="AT345" s="54"/>
      <c r="AU345" s="56"/>
      <c r="AV345" s="54"/>
    </row>
    <row r="346" spans="7:48" ht="23.25">
      <c r="G346" s="33"/>
      <c r="H346" s="33"/>
      <c r="I346" s="33"/>
      <c r="J346" s="33"/>
      <c r="R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5"/>
      <c r="AO346" s="54"/>
      <c r="AP346" s="54"/>
      <c r="AQ346" s="56"/>
      <c r="AR346" s="54"/>
      <c r="AS346" s="56"/>
      <c r="AT346" s="54"/>
      <c r="AU346" s="56"/>
      <c r="AV346" s="54"/>
    </row>
    <row r="347" spans="7:48" ht="23.25">
      <c r="G347" s="33"/>
      <c r="H347" s="33"/>
      <c r="I347" s="33"/>
      <c r="J347" s="33"/>
      <c r="R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5"/>
      <c r="AO347" s="54"/>
      <c r="AP347" s="54"/>
      <c r="AQ347" s="56"/>
      <c r="AR347" s="54"/>
      <c r="AS347" s="56"/>
      <c r="AT347" s="54"/>
      <c r="AU347" s="56"/>
      <c r="AV347" s="54"/>
    </row>
    <row r="348" spans="7:48" ht="23.25">
      <c r="G348" s="33"/>
      <c r="H348" s="33"/>
      <c r="I348" s="33"/>
      <c r="J348" s="33"/>
      <c r="R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5"/>
      <c r="AO348" s="54"/>
      <c r="AP348" s="54"/>
      <c r="AQ348" s="56"/>
      <c r="AR348" s="54"/>
      <c r="AS348" s="56"/>
      <c r="AT348" s="54"/>
      <c r="AU348" s="56"/>
      <c r="AV348" s="54"/>
    </row>
    <row r="349" spans="7:48" ht="23.25">
      <c r="G349" s="33"/>
      <c r="H349" s="33"/>
      <c r="I349" s="33"/>
      <c r="J349" s="33"/>
      <c r="R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5"/>
      <c r="AO349" s="54"/>
      <c r="AP349" s="54"/>
      <c r="AQ349" s="56"/>
      <c r="AR349" s="54"/>
      <c r="AS349" s="56"/>
      <c r="AT349" s="54"/>
      <c r="AU349" s="56"/>
      <c r="AV349" s="54"/>
    </row>
    <row r="350" spans="7:48" ht="23.25">
      <c r="G350" s="33"/>
      <c r="H350" s="33"/>
      <c r="I350" s="33"/>
      <c r="J350" s="33"/>
      <c r="R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5"/>
      <c r="AO350" s="54"/>
      <c r="AP350" s="54"/>
      <c r="AQ350" s="56"/>
      <c r="AR350" s="54"/>
      <c r="AS350" s="56"/>
      <c r="AT350" s="54"/>
      <c r="AU350" s="56"/>
      <c r="AV350" s="54"/>
    </row>
    <row r="351" spans="7:48" ht="23.25">
      <c r="G351" s="33"/>
      <c r="H351" s="33"/>
      <c r="I351" s="33"/>
      <c r="J351" s="33"/>
      <c r="R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5"/>
      <c r="AO351" s="54"/>
      <c r="AP351" s="54"/>
      <c r="AQ351" s="56"/>
      <c r="AR351" s="54"/>
      <c r="AS351" s="56"/>
      <c r="AT351" s="54"/>
      <c r="AU351" s="56"/>
      <c r="AV351" s="54"/>
    </row>
    <row r="352" spans="7:48" ht="23.25">
      <c r="G352" s="33"/>
      <c r="H352" s="33"/>
      <c r="I352" s="33"/>
      <c r="J352" s="33"/>
      <c r="R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5"/>
      <c r="AO352" s="54"/>
      <c r="AP352" s="54"/>
      <c r="AQ352" s="56"/>
      <c r="AR352" s="54"/>
      <c r="AS352" s="56"/>
      <c r="AT352" s="54"/>
      <c r="AU352" s="56"/>
      <c r="AV352" s="54"/>
    </row>
    <row r="353" spans="7:48" ht="23.25">
      <c r="G353" s="33"/>
      <c r="H353" s="33"/>
      <c r="I353" s="33"/>
      <c r="J353" s="33"/>
      <c r="R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5"/>
      <c r="AO353" s="54"/>
      <c r="AP353" s="54"/>
      <c r="AQ353" s="56"/>
      <c r="AR353" s="54"/>
      <c r="AS353" s="56"/>
      <c r="AT353" s="54"/>
      <c r="AU353" s="56"/>
      <c r="AV353" s="54"/>
    </row>
    <row r="354" spans="7:48" ht="23.25">
      <c r="G354" s="33"/>
      <c r="H354" s="33"/>
      <c r="I354" s="33"/>
      <c r="J354" s="33"/>
      <c r="R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5"/>
      <c r="AO354" s="54"/>
      <c r="AP354" s="54"/>
      <c r="AQ354" s="56"/>
      <c r="AR354" s="54"/>
      <c r="AS354" s="56"/>
      <c r="AT354" s="54"/>
      <c r="AU354" s="56"/>
      <c r="AV354" s="54"/>
    </row>
    <row r="355" spans="7:48" ht="23.25">
      <c r="G355" s="33"/>
      <c r="H355" s="33"/>
      <c r="I355" s="33"/>
      <c r="J355" s="33"/>
      <c r="R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5"/>
      <c r="AO355" s="54"/>
      <c r="AP355" s="54"/>
      <c r="AQ355" s="56"/>
      <c r="AR355" s="54"/>
      <c r="AS355" s="56"/>
      <c r="AT355" s="54"/>
      <c r="AU355" s="56"/>
      <c r="AV355" s="54"/>
    </row>
    <row r="356" spans="7:48" ht="23.25">
      <c r="G356" s="33"/>
      <c r="H356" s="33"/>
      <c r="I356" s="33"/>
      <c r="J356" s="33"/>
      <c r="R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5"/>
      <c r="AO356" s="54"/>
      <c r="AP356" s="54"/>
      <c r="AQ356" s="56"/>
      <c r="AR356" s="54"/>
      <c r="AS356" s="56"/>
      <c r="AT356" s="54"/>
      <c r="AU356" s="56"/>
      <c r="AV356" s="54"/>
    </row>
    <row r="357" spans="7:48" ht="23.25">
      <c r="G357" s="33"/>
      <c r="H357" s="33"/>
      <c r="I357" s="33"/>
      <c r="J357" s="33"/>
      <c r="R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5"/>
      <c r="AO357" s="54"/>
      <c r="AP357" s="54"/>
      <c r="AQ357" s="56"/>
      <c r="AR357" s="54"/>
      <c r="AS357" s="56"/>
      <c r="AT357" s="54"/>
      <c r="AU357" s="56"/>
      <c r="AV357" s="54"/>
    </row>
    <row r="358" spans="7:48" ht="23.25">
      <c r="G358" s="33"/>
      <c r="H358" s="33"/>
      <c r="I358" s="33"/>
      <c r="J358" s="33"/>
      <c r="R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5"/>
      <c r="AO358" s="54"/>
      <c r="AP358" s="54"/>
      <c r="AQ358" s="56"/>
      <c r="AR358" s="54"/>
      <c r="AS358" s="56"/>
      <c r="AT358" s="54"/>
      <c r="AU358" s="56"/>
      <c r="AV358" s="54"/>
    </row>
    <row r="359" spans="7:48" ht="23.25">
      <c r="G359" s="33"/>
      <c r="H359" s="33"/>
      <c r="I359" s="33"/>
      <c r="J359" s="33"/>
      <c r="R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5"/>
      <c r="AO359" s="54"/>
      <c r="AP359" s="54"/>
      <c r="AQ359" s="56"/>
      <c r="AR359" s="54"/>
      <c r="AS359" s="56"/>
      <c r="AT359" s="54"/>
      <c r="AU359" s="56"/>
      <c r="AV359" s="54"/>
    </row>
    <row r="360" spans="7:48" ht="23.25">
      <c r="G360" s="33"/>
      <c r="H360" s="33"/>
      <c r="I360" s="33"/>
      <c r="J360" s="33"/>
      <c r="R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5"/>
      <c r="AO360" s="54"/>
      <c r="AP360" s="54"/>
      <c r="AQ360" s="56"/>
      <c r="AR360" s="54"/>
      <c r="AS360" s="56"/>
      <c r="AT360" s="54"/>
      <c r="AU360" s="56"/>
      <c r="AV360" s="54"/>
    </row>
    <row r="361" spans="7:48" ht="23.25">
      <c r="G361" s="33"/>
      <c r="H361" s="33"/>
      <c r="I361" s="33"/>
      <c r="J361" s="33"/>
      <c r="R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5"/>
      <c r="AO361" s="54"/>
      <c r="AP361" s="54"/>
      <c r="AQ361" s="56"/>
      <c r="AR361" s="54"/>
      <c r="AS361" s="56"/>
      <c r="AT361" s="54"/>
      <c r="AU361" s="56"/>
      <c r="AV361" s="54"/>
    </row>
    <row r="362" spans="7:48" ht="23.25">
      <c r="G362" s="33"/>
      <c r="H362" s="33"/>
      <c r="I362" s="33"/>
      <c r="J362" s="33"/>
      <c r="R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5"/>
      <c r="AO362" s="54"/>
      <c r="AP362" s="54"/>
      <c r="AQ362" s="56"/>
      <c r="AR362" s="54"/>
      <c r="AS362" s="56"/>
      <c r="AT362" s="54"/>
      <c r="AU362" s="56"/>
      <c r="AV362" s="54"/>
    </row>
    <row r="363" spans="7:48" ht="23.25">
      <c r="G363" s="33"/>
      <c r="H363" s="33"/>
      <c r="I363" s="33"/>
      <c r="J363" s="33"/>
      <c r="R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5"/>
      <c r="AO363" s="54"/>
      <c r="AP363" s="54"/>
      <c r="AQ363" s="56"/>
      <c r="AR363" s="54"/>
      <c r="AS363" s="56"/>
      <c r="AT363" s="54"/>
      <c r="AU363" s="56"/>
      <c r="AV363" s="54"/>
    </row>
    <row r="364" spans="7:48" ht="23.25">
      <c r="G364" s="33"/>
      <c r="H364" s="33"/>
      <c r="I364" s="33"/>
      <c r="J364" s="33"/>
      <c r="R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5"/>
      <c r="AO364" s="54"/>
      <c r="AP364" s="54"/>
      <c r="AQ364" s="56"/>
      <c r="AR364" s="54"/>
      <c r="AS364" s="56"/>
      <c r="AT364" s="54"/>
      <c r="AU364" s="56"/>
      <c r="AV364" s="54"/>
    </row>
    <row r="365" spans="7:48" ht="23.25">
      <c r="G365" s="33"/>
      <c r="H365" s="33"/>
      <c r="I365" s="33"/>
      <c r="J365" s="33"/>
      <c r="R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5"/>
      <c r="AO365" s="54"/>
      <c r="AP365" s="54"/>
      <c r="AQ365" s="56"/>
      <c r="AR365" s="54"/>
      <c r="AS365" s="56"/>
      <c r="AT365" s="54"/>
      <c r="AU365" s="56"/>
      <c r="AV365" s="54"/>
    </row>
    <row r="366" spans="7:48" ht="23.25">
      <c r="G366" s="33"/>
      <c r="H366" s="33"/>
      <c r="I366" s="33"/>
      <c r="J366" s="33"/>
      <c r="R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5"/>
      <c r="AO366" s="54"/>
      <c r="AP366" s="54"/>
      <c r="AQ366" s="56"/>
      <c r="AR366" s="54"/>
      <c r="AS366" s="56"/>
      <c r="AT366" s="54"/>
      <c r="AU366" s="56"/>
      <c r="AV366" s="54"/>
    </row>
    <row r="367" spans="7:48" ht="23.25">
      <c r="G367" s="33"/>
      <c r="H367" s="33"/>
      <c r="I367" s="33"/>
      <c r="J367" s="33"/>
      <c r="R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5"/>
      <c r="AO367" s="54"/>
      <c r="AP367" s="54"/>
      <c r="AQ367" s="56"/>
      <c r="AR367" s="54"/>
      <c r="AS367" s="56"/>
      <c r="AT367" s="54"/>
      <c r="AU367" s="56"/>
      <c r="AV367" s="54"/>
    </row>
    <row r="368" spans="7:48" ht="23.25">
      <c r="G368" s="33"/>
      <c r="H368" s="33"/>
      <c r="I368" s="33"/>
      <c r="J368" s="33"/>
      <c r="R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5"/>
      <c r="AO368" s="54"/>
      <c r="AP368" s="54"/>
      <c r="AQ368" s="56"/>
      <c r="AR368" s="54"/>
      <c r="AS368" s="56"/>
      <c r="AT368" s="54"/>
      <c r="AU368" s="56"/>
      <c r="AV368" s="54"/>
    </row>
    <row r="369" spans="7:48" ht="23.25">
      <c r="G369" s="33"/>
      <c r="H369" s="33"/>
      <c r="I369" s="33"/>
      <c r="J369" s="33"/>
      <c r="R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5"/>
      <c r="AO369" s="54"/>
      <c r="AP369" s="54"/>
      <c r="AQ369" s="56"/>
      <c r="AR369" s="54"/>
      <c r="AS369" s="56"/>
      <c r="AT369" s="54"/>
      <c r="AU369" s="56"/>
      <c r="AV369" s="54"/>
    </row>
    <row r="370" spans="7:48" ht="23.25">
      <c r="G370" s="33"/>
      <c r="H370" s="33"/>
      <c r="I370" s="33"/>
      <c r="J370" s="33"/>
      <c r="R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5"/>
      <c r="AO370" s="54"/>
      <c r="AP370" s="54"/>
      <c r="AQ370" s="56"/>
      <c r="AR370" s="54"/>
      <c r="AS370" s="56"/>
      <c r="AT370" s="54"/>
      <c r="AU370" s="56"/>
      <c r="AV370" s="54"/>
    </row>
    <row r="371" spans="7:48" ht="23.25">
      <c r="G371" s="33"/>
      <c r="H371" s="33"/>
      <c r="I371" s="33"/>
      <c r="J371" s="33"/>
      <c r="R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5"/>
      <c r="AO371" s="54"/>
      <c r="AP371" s="54"/>
      <c r="AQ371" s="56"/>
      <c r="AR371" s="54"/>
      <c r="AS371" s="56"/>
      <c r="AT371" s="54"/>
      <c r="AU371" s="56"/>
      <c r="AV371" s="54"/>
    </row>
    <row r="372" spans="7:48" ht="23.25">
      <c r="G372" s="33"/>
      <c r="H372" s="33"/>
      <c r="I372" s="33"/>
      <c r="J372" s="33"/>
      <c r="R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5"/>
      <c r="AO372" s="54"/>
      <c r="AP372" s="54"/>
      <c r="AQ372" s="56"/>
      <c r="AR372" s="54"/>
      <c r="AS372" s="56"/>
      <c r="AT372" s="54"/>
      <c r="AU372" s="56"/>
      <c r="AV372" s="54"/>
    </row>
    <row r="373" spans="7:48" ht="23.25">
      <c r="G373" s="33"/>
      <c r="H373" s="33"/>
      <c r="I373" s="33"/>
      <c r="J373" s="33"/>
      <c r="R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5"/>
      <c r="AO373" s="54"/>
      <c r="AP373" s="54"/>
      <c r="AQ373" s="56"/>
      <c r="AR373" s="54"/>
      <c r="AS373" s="56"/>
      <c r="AT373" s="54"/>
      <c r="AU373" s="56"/>
      <c r="AV373" s="54"/>
    </row>
    <row r="374" spans="7:48" ht="23.25">
      <c r="G374" s="33"/>
      <c r="H374" s="33"/>
      <c r="I374" s="33"/>
      <c r="J374" s="33"/>
      <c r="R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5"/>
      <c r="AO374" s="54"/>
      <c r="AP374" s="54"/>
      <c r="AQ374" s="56"/>
      <c r="AR374" s="54"/>
      <c r="AS374" s="56"/>
      <c r="AT374" s="54"/>
      <c r="AU374" s="56"/>
      <c r="AV374" s="54"/>
    </row>
    <row r="375" spans="7:48" ht="23.25">
      <c r="G375" s="33"/>
      <c r="H375" s="33"/>
      <c r="I375" s="33"/>
      <c r="J375" s="33"/>
      <c r="R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5"/>
      <c r="AO375" s="54"/>
      <c r="AP375" s="54"/>
      <c r="AQ375" s="56"/>
      <c r="AR375" s="54"/>
      <c r="AS375" s="56"/>
      <c r="AT375" s="54"/>
      <c r="AU375" s="56"/>
      <c r="AV375" s="54"/>
    </row>
    <row r="376" spans="7:48" ht="23.25">
      <c r="G376" s="33"/>
      <c r="H376" s="33"/>
      <c r="I376" s="33"/>
      <c r="J376" s="33"/>
      <c r="R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5"/>
      <c r="AO376" s="54"/>
      <c r="AP376" s="54"/>
      <c r="AQ376" s="56"/>
      <c r="AR376" s="54"/>
      <c r="AS376" s="56"/>
      <c r="AT376" s="54"/>
      <c r="AU376" s="56"/>
      <c r="AV376" s="54"/>
    </row>
    <row r="377" spans="7:48" ht="23.25">
      <c r="G377" s="33"/>
      <c r="H377" s="33"/>
      <c r="I377" s="33"/>
      <c r="J377" s="33"/>
      <c r="R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5"/>
      <c r="AO377" s="54"/>
      <c r="AP377" s="54"/>
      <c r="AQ377" s="56"/>
      <c r="AR377" s="54"/>
      <c r="AS377" s="56"/>
      <c r="AT377" s="54"/>
      <c r="AU377" s="56"/>
      <c r="AV377" s="54"/>
    </row>
    <row r="378" spans="7:48" ht="23.25">
      <c r="G378" s="33"/>
      <c r="H378" s="33"/>
      <c r="I378" s="33"/>
      <c r="J378" s="33"/>
      <c r="R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5"/>
      <c r="AO378" s="54"/>
      <c r="AP378" s="54"/>
      <c r="AQ378" s="56"/>
      <c r="AR378" s="54"/>
      <c r="AS378" s="56"/>
      <c r="AT378" s="54"/>
      <c r="AU378" s="56"/>
      <c r="AV378" s="54"/>
    </row>
    <row r="379" spans="7:48" ht="23.25">
      <c r="G379" s="33"/>
      <c r="H379" s="33"/>
      <c r="I379" s="33"/>
      <c r="J379" s="33"/>
      <c r="R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5"/>
      <c r="AO379" s="54"/>
      <c r="AP379" s="54"/>
      <c r="AQ379" s="56"/>
      <c r="AR379" s="54"/>
      <c r="AS379" s="56"/>
      <c r="AT379" s="54"/>
      <c r="AU379" s="56"/>
      <c r="AV379" s="54"/>
    </row>
    <row r="380" spans="7:48" ht="23.25">
      <c r="G380" s="33"/>
      <c r="H380" s="33"/>
      <c r="I380" s="33"/>
      <c r="J380" s="33"/>
      <c r="R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5"/>
      <c r="AO380" s="54"/>
      <c r="AP380" s="54"/>
      <c r="AQ380" s="56"/>
      <c r="AR380" s="54"/>
      <c r="AS380" s="56"/>
      <c r="AT380" s="54"/>
      <c r="AU380" s="56"/>
      <c r="AV380" s="54"/>
    </row>
    <row r="381" spans="7:48" ht="23.25">
      <c r="G381" s="33"/>
      <c r="H381" s="33"/>
      <c r="I381" s="33"/>
      <c r="J381" s="33"/>
      <c r="R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5"/>
      <c r="AO381" s="54"/>
      <c r="AP381" s="54"/>
      <c r="AQ381" s="56"/>
      <c r="AR381" s="54"/>
      <c r="AS381" s="56"/>
      <c r="AT381" s="54"/>
      <c r="AU381" s="56"/>
      <c r="AV381" s="54"/>
    </row>
    <row r="382" spans="7:48" ht="23.25">
      <c r="G382" s="33"/>
      <c r="H382" s="33"/>
      <c r="I382" s="33"/>
      <c r="J382" s="33"/>
      <c r="R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5"/>
      <c r="AO382" s="54"/>
      <c r="AP382" s="54"/>
      <c r="AQ382" s="56"/>
      <c r="AR382" s="54"/>
      <c r="AS382" s="56"/>
      <c r="AT382" s="54"/>
      <c r="AU382" s="56"/>
      <c r="AV382" s="54"/>
    </row>
    <row r="383" spans="7:48" ht="23.25">
      <c r="G383" s="33"/>
      <c r="H383" s="33"/>
      <c r="I383" s="33"/>
      <c r="J383" s="33"/>
      <c r="R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5"/>
      <c r="AO383" s="54"/>
      <c r="AP383" s="54"/>
      <c r="AQ383" s="56"/>
      <c r="AR383" s="54"/>
      <c r="AS383" s="56"/>
      <c r="AT383" s="54"/>
      <c r="AU383" s="56"/>
      <c r="AV383" s="54"/>
    </row>
    <row r="384" spans="7:48" ht="23.25">
      <c r="G384" s="33"/>
      <c r="H384" s="33"/>
      <c r="I384" s="33"/>
      <c r="J384" s="33"/>
      <c r="R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5"/>
      <c r="AO384" s="54"/>
      <c r="AP384" s="54"/>
      <c r="AQ384" s="56"/>
      <c r="AR384" s="54"/>
      <c r="AS384" s="56"/>
      <c r="AT384" s="54"/>
      <c r="AU384" s="56"/>
      <c r="AV384" s="54"/>
    </row>
    <row r="385" spans="7:48" ht="23.25">
      <c r="G385" s="33"/>
      <c r="H385" s="33"/>
      <c r="I385" s="33"/>
      <c r="J385" s="33"/>
      <c r="R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5"/>
      <c r="AO385" s="54"/>
      <c r="AP385" s="54"/>
      <c r="AQ385" s="56"/>
      <c r="AR385" s="54"/>
      <c r="AS385" s="56"/>
      <c r="AT385" s="54"/>
      <c r="AU385" s="56"/>
      <c r="AV385" s="54"/>
    </row>
    <row r="386" spans="7:48" ht="23.25">
      <c r="G386" s="33"/>
      <c r="H386" s="33"/>
      <c r="I386" s="33"/>
      <c r="J386" s="33"/>
      <c r="R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5"/>
      <c r="AO386" s="54"/>
      <c r="AP386" s="54"/>
      <c r="AQ386" s="56"/>
      <c r="AR386" s="54"/>
      <c r="AS386" s="56"/>
      <c r="AT386" s="54"/>
      <c r="AU386" s="56"/>
      <c r="AV386" s="54"/>
    </row>
    <row r="387" spans="7:48" ht="23.25">
      <c r="G387" s="33"/>
      <c r="H387" s="33"/>
      <c r="I387" s="33"/>
      <c r="J387" s="33"/>
      <c r="R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5"/>
      <c r="AO387" s="54"/>
      <c r="AP387" s="54"/>
      <c r="AQ387" s="56"/>
      <c r="AR387" s="54"/>
      <c r="AS387" s="56"/>
      <c r="AT387" s="54"/>
      <c r="AU387" s="56"/>
      <c r="AV387" s="54"/>
    </row>
    <row r="388" spans="7:48" ht="23.25">
      <c r="G388" s="33"/>
      <c r="H388" s="33"/>
      <c r="I388" s="33"/>
      <c r="J388" s="33"/>
      <c r="R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5"/>
      <c r="AO388" s="54"/>
      <c r="AP388" s="54"/>
      <c r="AQ388" s="56"/>
      <c r="AR388" s="54"/>
      <c r="AS388" s="56"/>
      <c r="AT388" s="54"/>
      <c r="AU388" s="56"/>
      <c r="AV388" s="54"/>
    </row>
    <row r="389" spans="7:48" ht="23.25">
      <c r="G389" s="33"/>
      <c r="H389" s="33"/>
      <c r="I389" s="33"/>
      <c r="J389" s="33"/>
      <c r="R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5"/>
      <c r="AO389" s="54"/>
      <c r="AP389" s="54"/>
      <c r="AQ389" s="56"/>
      <c r="AR389" s="54"/>
      <c r="AS389" s="56"/>
      <c r="AT389" s="54"/>
      <c r="AU389" s="56"/>
      <c r="AV389" s="54"/>
    </row>
    <row r="390" spans="7:48" ht="23.25">
      <c r="G390" s="33"/>
      <c r="H390" s="33"/>
      <c r="I390" s="33"/>
      <c r="J390" s="33"/>
      <c r="R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5"/>
      <c r="AO390" s="54"/>
      <c r="AP390" s="54"/>
      <c r="AQ390" s="56"/>
      <c r="AR390" s="54"/>
      <c r="AS390" s="56"/>
      <c r="AT390" s="54"/>
      <c r="AU390" s="56"/>
      <c r="AV390" s="54"/>
    </row>
    <row r="391" spans="7:48" ht="23.25">
      <c r="G391" s="33"/>
      <c r="H391" s="33"/>
      <c r="I391" s="33"/>
      <c r="J391" s="33"/>
      <c r="R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5"/>
      <c r="AO391" s="54"/>
      <c r="AP391" s="54"/>
      <c r="AQ391" s="56"/>
      <c r="AR391" s="54"/>
      <c r="AS391" s="56"/>
      <c r="AT391" s="54"/>
      <c r="AU391" s="56"/>
      <c r="AV391" s="54"/>
    </row>
    <row r="392" spans="7:48" ht="23.25">
      <c r="G392" s="33"/>
      <c r="H392" s="33"/>
      <c r="I392" s="33"/>
      <c r="J392" s="33"/>
      <c r="R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5"/>
      <c r="AO392" s="54"/>
      <c r="AP392" s="54"/>
      <c r="AQ392" s="56"/>
      <c r="AR392" s="54"/>
      <c r="AS392" s="56"/>
      <c r="AT392" s="54"/>
      <c r="AU392" s="56"/>
      <c r="AV392" s="54"/>
    </row>
    <row r="393" spans="7:48" ht="23.25">
      <c r="G393" s="33"/>
      <c r="H393" s="33"/>
      <c r="I393" s="33"/>
      <c r="J393" s="33"/>
      <c r="R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5"/>
      <c r="AO393" s="54"/>
      <c r="AP393" s="54"/>
      <c r="AQ393" s="56"/>
      <c r="AR393" s="54"/>
      <c r="AS393" s="56"/>
      <c r="AT393" s="54"/>
      <c r="AU393" s="56"/>
      <c r="AV393" s="54"/>
    </row>
    <row r="394" spans="7:48" ht="23.25">
      <c r="G394" s="33"/>
      <c r="H394" s="33"/>
      <c r="I394" s="33"/>
      <c r="J394" s="33"/>
      <c r="R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5"/>
      <c r="AO394" s="54"/>
      <c r="AP394" s="54"/>
      <c r="AQ394" s="56"/>
      <c r="AR394" s="54"/>
      <c r="AS394" s="56"/>
      <c r="AT394" s="54"/>
      <c r="AU394" s="56"/>
      <c r="AV394" s="54"/>
    </row>
    <row r="395" spans="7:48" ht="23.25">
      <c r="G395" s="33"/>
      <c r="H395" s="33"/>
      <c r="I395" s="33"/>
      <c r="J395" s="33"/>
      <c r="R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5"/>
      <c r="AO395" s="54"/>
      <c r="AP395" s="54"/>
      <c r="AQ395" s="56"/>
      <c r="AR395" s="54"/>
      <c r="AS395" s="56"/>
      <c r="AT395" s="54"/>
      <c r="AU395" s="56"/>
      <c r="AV395" s="54"/>
    </row>
    <row r="396" spans="7:48" ht="23.25">
      <c r="G396" s="33"/>
      <c r="H396" s="33"/>
      <c r="I396" s="33"/>
      <c r="J396" s="33"/>
      <c r="R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5"/>
      <c r="AO396" s="54"/>
      <c r="AP396" s="54"/>
      <c r="AQ396" s="56"/>
      <c r="AR396" s="54"/>
      <c r="AS396" s="56"/>
      <c r="AT396" s="54"/>
      <c r="AU396" s="56"/>
      <c r="AV396" s="54"/>
    </row>
    <row r="397" spans="7:48" ht="23.25">
      <c r="G397" s="33"/>
      <c r="H397" s="33"/>
      <c r="I397" s="33"/>
      <c r="J397" s="33"/>
      <c r="R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5"/>
      <c r="AO397" s="54"/>
      <c r="AP397" s="54"/>
      <c r="AQ397" s="56"/>
      <c r="AR397" s="54"/>
      <c r="AS397" s="56"/>
      <c r="AT397" s="54"/>
      <c r="AU397" s="56"/>
      <c r="AV397" s="54"/>
    </row>
    <row r="398" spans="7:48" ht="23.25">
      <c r="G398" s="33"/>
      <c r="H398" s="33"/>
      <c r="I398" s="33"/>
      <c r="J398" s="33"/>
      <c r="R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5"/>
      <c r="AO398" s="54"/>
      <c r="AP398" s="54"/>
      <c r="AQ398" s="56"/>
      <c r="AR398" s="54"/>
      <c r="AS398" s="56"/>
      <c r="AT398" s="54"/>
      <c r="AU398" s="56"/>
      <c r="AV398" s="54"/>
    </row>
    <row r="399" spans="7:48" ht="23.25">
      <c r="G399" s="33"/>
      <c r="H399" s="33"/>
      <c r="I399" s="33"/>
      <c r="J399" s="33"/>
      <c r="R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5"/>
      <c r="AO399" s="54"/>
      <c r="AP399" s="54"/>
      <c r="AQ399" s="56"/>
      <c r="AR399" s="54"/>
      <c r="AS399" s="56"/>
      <c r="AT399" s="54"/>
      <c r="AU399" s="56"/>
      <c r="AV399" s="54"/>
    </row>
    <row r="400" spans="7:48" ht="23.25">
      <c r="G400" s="33"/>
      <c r="H400" s="33"/>
      <c r="I400" s="33"/>
      <c r="J400" s="33"/>
      <c r="R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5"/>
      <c r="AO400" s="54"/>
      <c r="AP400" s="54"/>
      <c r="AQ400" s="56"/>
      <c r="AR400" s="54"/>
      <c r="AS400" s="56"/>
      <c r="AT400" s="54"/>
      <c r="AU400" s="56"/>
      <c r="AV400" s="54"/>
    </row>
    <row r="401" spans="7:48" ht="23.25">
      <c r="G401" s="33"/>
      <c r="H401" s="33"/>
      <c r="I401" s="33"/>
      <c r="J401" s="33"/>
      <c r="R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5"/>
      <c r="AO401" s="54"/>
      <c r="AP401" s="54"/>
      <c r="AQ401" s="56"/>
      <c r="AR401" s="54"/>
      <c r="AS401" s="56"/>
      <c r="AT401" s="54"/>
      <c r="AU401" s="56"/>
      <c r="AV401" s="54"/>
    </row>
    <row r="402" spans="7:48" ht="23.25">
      <c r="G402" s="33"/>
      <c r="H402" s="33"/>
      <c r="I402" s="33"/>
      <c r="J402" s="33"/>
      <c r="R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5"/>
      <c r="AO402" s="54"/>
      <c r="AP402" s="54"/>
      <c r="AQ402" s="56"/>
      <c r="AR402" s="54"/>
      <c r="AS402" s="56"/>
      <c r="AT402" s="54"/>
      <c r="AU402" s="56"/>
      <c r="AV402" s="54"/>
    </row>
    <row r="403" spans="7:48" ht="23.25">
      <c r="G403" s="33"/>
      <c r="H403" s="33"/>
      <c r="I403" s="33"/>
      <c r="J403" s="33"/>
      <c r="R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5"/>
      <c r="AO403" s="54"/>
      <c r="AP403" s="54"/>
      <c r="AQ403" s="56"/>
      <c r="AR403" s="54"/>
      <c r="AS403" s="56"/>
      <c r="AT403" s="54"/>
      <c r="AU403" s="56"/>
      <c r="AV403" s="54"/>
    </row>
    <row r="404" spans="7:48" ht="23.25">
      <c r="G404" s="33"/>
      <c r="H404" s="33"/>
      <c r="I404" s="33"/>
      <c r="J404" s="33"/>
      <c r="R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5"/>
      <c r="AO404" s="54"/>
      <c r="AP404" s="54"/>
      <c r="AQ404" s="56"/>
      <c r="AR404" s="54"/>
      <c r="AS404" s="56"/>
      <c r="AT404" s="54"/>
      <c r="AU404" s="56"/>
      <c r="AV404" s="54"/>
    </row>
    <row r="405" spans="7:48" ht="23.25">
      <c r="G405" s="33"/>
      <c r="H405" s="33"/>
      <c r="I405" s="33"/>
      <c r="J405" s="33"/>
      <c r="R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5"/>
      <c r="AO405" s="54"/>
      <c r="AP405" s="54"/>
      <c r="AQ405" s="56"/>
      <c r="AR405" s="54"/>
      <c r="AS405" s="56"/>
      <c r="AT405" s="54"/>
      <c r="AU405" s="56"/>
      <c r="AV405" s="54"/>
    </row>
    <row r="406" spans="7:48" ht="23.25">
      <c r="G406" s="33"/>
      <c r="H406" s="33"/>
      <c r="I406" s="33"/>
      <c r="J406" s="33"/>
      <c r="R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5"/>
      <c r="AO406" s="54"/>
      <c r="AP406" s="54"/>
      <c r="AQ406" s="56"/>
      <c r="AR406" s="54"/>
      <c r="AS406" s="56"/>
      <c r="AT406" s="54"/>
      <c r="AU406" s="56"/>
      <c r="AV406" s="54"/>
    </row>
    <row r="407" spans="7:48" ht="23.25">
      <c r="G407" s="33"/>
      <c r="H407" s="33"/>
      <c r="I407" s="33"/>
      <c r="J407" s="33"/>
      <c r="R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5"/>
      <c r="AO407" s="54"/>
      <c r="AP407" s="54"/>
      <c r="AQ407" s="56"/>
      <c r="AR407" s="54"/>
      <c r="AS407" s="56"/>
      <c r="AT407" s="54"/>
      <c r="AU407" s="56"/>
      <c r="AV407" s="54"/>
    </row>
    <row r="408" spans="7:48" ht="23.25">
      <c r="G408" s="33"/>
      <c r="H408" s="33"/>
      <c r="I408" s="33"/>
      <c r="J408" s="33"/>
      <c r="R408" s="54"/>
      <c r="S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5"/>
      <c r="AO408" s="54"/>
      <c r="AP408" s="54"/>
      <c r="AQ408" s="56"/>
      <c r="AR408" s="54"/>
      <c r="AS408" s="56"/>
      <c r="AT408" s="54"/>
      <c r="AU408" s="56"/>
      <c r="AV408" s="54"/>
    </row>
    <row r="409" spans="7:48" ht="23.25">
      <c r="G409" s="33"/>
      <c r="H409" s="33"/>
      <c r="I409" s="33"/>
      <c r="J409" s="33"/>
      <c r="R409" s="54"/>
      <c r="S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5"/>
      <c r="AO409" s="54"/>
      <c r="AP409" s="54"/>
      <c r="AQ409" s="56"/>
      <c r="AR409" s="54"/>
      <c r="AS409" s="56"/>
      <c r="AT409" s="54"/>
      <c r="AU409" s="56"/>
      <c r="AV409" s="54"/>
    </row>
    <row r="410" spans="7:48" ht="23.25">
      <c r="G410" s="33"/>
      <c r="H410" s="33"/>
      <c r="I410" s="33"/>
      <c r="J410" s="33"/>
      <c r="R410" s="54"/>
      <c r="S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5"/>
      <c r="AO410" s="54"/>
      <c r="AP410" s="54"/>
      <c r="AQ410" s="56"/>
      <c r="AR410" s="54"/>
      <c r="AS410" s="56"/>
      <c r="AT410" s="54"/>
      <c r="AU410" s="56"/>
      <c r="AV410" s="54"/>
    </row>
    <row r="411" spans="7:48" ht="23.25">
      <c r="G411" s="33"/>
      <c r="H411" s="33"/>
      <c r="I411" s="33"/>
      <c r="J411" s="33"/>
      <c r="R411" s="54"/>
      <c r="S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5"/>
      <c r="AO411" s="54"/>
      <c r="AP411" s="54"/>
      <c r="AQ411" s="56"/>
      <c r="AR411" s="54"/>
      <c r="AS411" s="56"/>
      <c r="AT411" s="54"/>
      <c r="AU411" s="56"/>
      <c r="AV411" s="54"/>
    </row>
    <row r="412" spans="7:48" ht="23.25">
      <c r="G412" s="33"/>
      <c r="H412" s="33"/>
      <c r="I412" s="33"/>
      <c r="J412" s="33"/>
      <c r="R412" s="54"/>
      <c r="S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5"/>
      <c r="AO412" s="54"/>
      <c r="AP412" s="54"/>
      <c r="AQ412" s="56"/>
      <c r="AR412" s="54"/>
      <c r="AS412" s="56"/>
      <c r="AT412" s="54"/>
      <c r="AU412" s="56"/>
      <c r="AV412" s="54"/>
    </row>
    <row r="413" spans="7:48" ht="23.25">
      <c r="G413" s="33"/>
      <c r="H413" s="33"/>
      <c r="I413" s="33"/>
      <c r="J413" s="33"/>
      <c r="R413" s="54"/>
      <c r="S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5"/>
      <c r="AO413" s="54"/>
      <c r="AP413" s="54"/>
      <c r="AQ413" s="56"/>
      <c r="AR413" s="54"/>
      <c r="AS413" s="56"/>
      <c r="AT413" s="54"/>
      <c r="AU413" s="56"/>
      <c r="AV413" s="54"/>
    </row>
    <row r="414" spans="7:48" ht="23.25">
      <c r="G414" s="33"/>
      <c r="H414" s="33"/>
      <c r="I414" s="33"/>
      <c r="J414" s="33"/>
      <c r="R414" s="54"/>
      <c r="S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5"/>
      <c r="AO414" s="54"/>
      <c r="AP414" s="54"/>
      <c r="AQ414" s="56"/>
      <c r="AR414" s="54"/>
      <c r="AS414" s="56"/>
      <c r="AT414" s="54"/>
      <c r="AU414" s="56"/>
      <c r="AV414" s="54"/>
    </row>
    <row r="415" spans="7:48" ht="23.25">
      <c r="G415" s="33"/>
      <c r="H415" s="33"/>
      <c r="I415" s="33"/>
      <c r="J415" s="33"/>
      <c r="R415" s="54"/>
      <c r="S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5"/>
      <c r="AO415" s="54"/>
      <c r="AP415" s="54"/>
      <c r="AQ415" s="56"/>
      <c r="AR415" s="54"/>
      <c r="AS415" s="56"/>
      <c r="AT415" s="54"/>
      <c r="AU415" s="56"/>
      <c r="AV415" s="54"/>
    </row>
    <row r="416" spans="7:48" ht="23.25">
      <c r="G416" s="33"/>
      <c r="H416" s="33"/>
      <c r="I416" s="33"/>
      <c r="J416" s="33"/>
      <c r="R416" s="54"/>
      <c r="S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5"/>
      <c r="AO416" s="54"/>
      <c r="AP416" s="54"/>
      <c r="AQ416" s="56"/>
      <c r="AR416" s="54"/>
      <c r="AS416" s="56"/>
      <c r="AT416" s="54"/>
      <c r="AU416" s="56"/>
      <c r="AV416" s="54"/>
    </row>
    <row r="417" spans="7:48" ht="23.25">
      <c r="G417" s="33"/>
      <c r="H417" s="33"/>
      <c r="I417" s="33"/>
      <c r="J417" s="33"/>
      <c r="R417" s="54"/>
      <c r="S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5"/>
      <c r="AO417" s="54"/>
      <c r="AP417" s="54"/>
      <c r="AQ417" s="56"/>
      <c r="AR417" s="54"/>
      <c r="AS417" s="56"/>
      <c r="AT417" s="54"/>
      <c r="AU417" s="56"/>
      <c r="AV417" s="54"/>
    </row>
    <row r="418" spans="7:48" ht="23.25">
      <c r="G418" s="33"/>
      <c r="H418" s="33"/>
      <c r="I418" s="33"/>
      <c r="J418" s="33"/>
      <c r="R418" s="54"/>
      <c r="S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5"/>
      <c r="AO418" s="54"/>
      <c r="AP418" s="54"/>
      <c r="AQ418" s="56"/>
      <c r="AR418" s="54"/>
      <c r="AS418" s="56"/>
      <c r="AT418" s="54"/>
      <c r="AU418" s="56"/>
      <c r="AV418" s="54"/>
    </row>
    <row r="419" spans="7:48" ht="23.25">
      <c r="G419" s="33"/>
      <c r="H419" s="33"/>
      <c r="I419" s="33"/>
      <c r="J419" s="33"/>
      <c r="R419" s="54"/>
      <c r="S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5"/>
      <c r="AO419" s="54"/>
      <c r="AP419" s="54"/>
      <c r="AQ419" s="56"/>
      <c r="AR419" s="54"/>
      <c r="AS419" s="56"/>
      <c r="AT419" s="54"/>
      <c r="AU419" s="56"/>
      <c r="AV419" s="54"/>
    </row>
    <row r="420" spans="7:48" ht="23.25">
      <c r="G420" s="33"/>
      <c r="H420" s="33"/>
      <c r="I420" s="33"/>
      <c r="J420" s="33"/>
      <c r="R420" s="54"/>
      <c r="S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5"/>
      <c r="AO420" s="54"/>
      <c r="AP420" s="54"/>
      <c r="AQ420" s="56"/>
      <c r="AR420" s="54"/>
      <c r="AS420" s="56"/>
      <c r="AT420" s="54"/>
      <c r="AU420" s="56"/>
      <c r="AV420" s="54"/>
    </row>
    <row r="421" spans="7:48" ht="23.25">
      <c r="G421" s="33"/>
      <c r="H421" s="33"/>
      <c r="I421" s="33"/>
      <c r="J421" s="33"/>
      <c r="R421" s="54"/>
      <c r="S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5"/>
      <c r="AO421" s="54"/>
      <c r="AP421" s="54"/>
      <c r="AQ421" s="56"/>
      <c r="AR421" s="54"/>
      <c r="AS421" s="56"/>
      <c r="AT421" s="54"/>
      <c r="AU421" s="56"/>
      <c r="AV421" s="54"/>
    </row>
    <row r="422" spans="7:48" ht="23.25">
      <c r="G422" s="33"/>
      <c r="H422" s="33"/>
      <c r="I422" s="33"/>
      <c r="J422" s="33"/>
      <c r="R422" s="54"/>
      <c r="S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5"/>
      <c r="AO422" s="54"/>
      <c r="AP422" s="54"/>
      <c r="AQ422" s="56"/>
      <c r="AR422" s="54"/>
      <c r="AS422" s="56"/>
      <c r="AT422" s="54"/>
      <c r="AU422" s="56"/>
      <c r="AV422" s="54"/>
    </row>
    <row r="423" spans="7:48" ht="23.25">
      <c r="G423" s="33"/>
      <c r="H423" s="33"/>
      <c r="I423" s="33"/>
      <c r="J423" s="33"/>
      <c r="R423" s="54"/>
      <c r="S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5"/>
      <c r="AO423" s="54"/>
      <c r="AP423" s="54"/>
      <c r="AQ423" s="56"/>
      <c r="AR423" s="54"/>
      <c r="AS423" s="56"/>
      <c r="AT423" s="54"/>
      <c r="AU423" s="56"/>
      <c r="AV423" s="54"/>
    </row>
    <row r="424" spans="7:48" ht="23.25">
      <c r="G424" s="33"/>
      <c r="H424" s="33"/>
      <c r="I424" s="33"/>
      <c r="J424" s="33"/>
      <c r="R424" s="54"/>
      <c r="S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5"/>
      <c r="AO424" s="54"/>
      <c r="AP424" s="54"/>
      <c r="AQ424" s="56"/>
      <c r="AR424" s="54"/>
      <c r="AS424" s="56"/>
      <c r="AT424" s="54"/>
      <c r="AU424" s="56"/>
      <c r="AV424" s="54"/>
    </row>
    <row r="425" spans="7:48" ht="23.25">
      <c r="G425" s="33"/>
      <c r="H425" s="33"/>
      <c r="I425" s="33"/>
      <c r="J425" s="33"/>
      <c r="R425" s="54"/>
      <c r="S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5"/>
      <c r="AO425" s="54"/>
      <c r="AP425" s="54"/>
      <c r="AQ425" s="56"/>
      <c r="AR425" s="54"/>
      <c r="AS425" s="56"/>
      <c r="AT425" s="54"/>
      <c r="AU425" s="56"/>
      <c r="AV425" s="54"/>
    </row>
    <row r="426" spans="7:48" ht="23.25">
      <c r="G426" s="33"/>
      <c r="H426" s="33"/>
      <c r="I426" s="33"/>
      <c r="J426" s="33"/>
      <c r="R426" s="54"/>
      <c r="S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5"/>
      <c r="AO426" s="54"/>
      <c r="AP426" s="54"/>
      <c r="AQ426" s="56"/>
      <c r="AR426" s="54"/>
      <c r="AS426" s="56"/>
      <c r="AT426" s="54"/>
      <c r="AU426" s="56"/>
      <c r="AV426" s="54"/>
    </row>
    <row r="427" spans="7:48" ht="23.25">
      <c r="G427" s="33"/>
      <c r="H427" s="33"/>
      <c r="I427" s="33"/>
      <c r="J427" s="33"/>
      <c r="R427" s="54"/>
      <c r="S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5"/>
      <c r="AO427" s="54"/>
      <c r="AP427" s="54"/>
      <c r="AQ427" s="56"/>
      <c r="AR427" s="54"/>
      <c r="AS427" s="56"/>
      <c r="AT427" s="54"/>
      <c r="AU427" s="56"/>
      <c r="AV427" s="54"/>
    </row>
    <row r="428" spans="7:48" ht="23.25">
      <c r="G428" s="33"/>
      <c r="H428" s="33"/>
      <c r="I428" s="33"/>
      <c r="J428" s="33"/>
      <c r="R428" s="54"/>
      <c r="S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5"/>
      <c r="AO428" s="54"/>
      <c r="AP428" s="54"/>
      <c r="AQ428" s="56"/>
      <c r="AR428" s="54"/>
      <c r="AS428" s="56"/>
      <c r="AT428" s="54"/>
      <c r="AU428" s="56"/>
      <c r="AV428" s="54"/>
    </row>
    <row r="429" spans="7:48" ht="23.25">
      <c r="G429" s="33"/>
      <c r="H429" s="33"/>
      <c r="I429" s="33"/>
      <c r="J429" s="33"/>
      <c r="R429" s="54"/>
      <c r="S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5"/>
      <c r="AO429" s="54"/>
      <c r="AP429" s="54"/>
      <c r="AQ429" s="56"/>
      <c r="AR429" s="54"/>
      <c r="AS429" s="56"/>
      <c r="AT429" s="54"/>
      <c r="AU429" s="56"/>
      <c r="AV429" s="54"/>
    </row>
    <row r="430" spans="7:48" ht="23.25">
      <c r="G430" s="33"/>
      <c r="H430" s="33"/>
      <c r="I430" s="33"/>
      <c r="J430" s="33"/>
      <c r="R430" s="54"/>
      <c r="S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5"/>
      <c r="AO430" s="54"/>
      <c r="AP430" s="54"/>
      <c r="AQ430" s="56"/>
      <c r="AR430" s="54"/>
      <c r="AS430" s="56"/>
      <c r="AT430" s="54"/>
      <c r="AU430" s="56"/>
      <c r="AV430" s="54"/>
    </row>
    <row r="431" spans="7:48" ht="23.25">
      <c r="G431" s="33"/>
      <c r="H431" s="33"/>
      <c r="I431" s="33"/>
      <c r="J431" s="33"/>
      <c r="R431" s="54"/>
      <c r="S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5"/>
      <c r="AO431" s="54"/>
      <c r="AP431" s="54"/>
      <c r="AQ431" s="56"/>
      <c r="AR431" s="54"/>
      <c r="AS431" s="56"/>
      <c r="AT431" s="54"/>
      <c r="AU431" s="56"/>
      <c r="AV431" s="54"/>
    </row>
    <row r="432" spans="7:48" ht="23.25">
      <c r="G432" s="33"/>
      <c r="H432" s="33"/>
      <c r="I432" s="33"/>
      <c r="J432" s="33"/>
      <c r="R432" s="54"/>
      <c r="S432" s="54"/>
    </row>
    <row r="433" spans="7:19" ht="23.25">
      <c r="G433" s="33"/>
      <c r="H433" s="33"/>
      <c r="I433" s="33"/>
      <c r="J433" s="33"/>
      <c r="R433" s="54"/>
      <c r="S433" s="54"/>
    </row>
    <row r="434" spans="7:19" ht="23.25">
      <c r="G434" s="33"/>
      <c r="H434" s="33"/>
      <c r="I434" s="33"/>
      <c r="J434" s="33"/>
      <c r="R434" s="54"/>
      <c r="S434" s="54"/>
    </row>
    <row r="435" spans="7:19" ht="23.25">
      <c r="G435" s="33"/>
      <c r="H435" s="33"/>
      <c r="I435" s="33"/>
      <c r="J435" s="33"/>
      <c r="R435" s="54"/>
      <c r="S435" s="54"/>
    </row>
    <row r="436" spans="7:19" ht="23.25">
      <c r="G436" s="33"/>
      <c r="H436" s="33"/>
      <c r="I436" s="33"/>
      <c r="J436" s="33"/>
      <c r="R436" s="54"/>
      <c r="S436" s="54"/>
    </row>
    <row r="437" spans="7:19" ht="23.25">
      <c r="G437" s="33"/>
      <c r="H437" s="33"/>
      <c r="I437" s="33"/>
      <c r="J437" s="33"/>
      <c r="R437" s="54"/>
      <c r="S437" s="54"/>
    </row>
    <row r="438" spans="7:19" ht="23.25">
      <c r="G438" s="33"/>
      <c r="H438" s="33"/>
      <c r="I438" s="33"/>
      <c r="J438" s="33"/>
      <c r="R438" s="54"/>
      <c r="S438" s="54"/>
    </row>
    <row r="439" spans="7:19" ht="23.25">
      <c r="G439" s="33"/>
      <c r="H439" s="33"/>
      <c r="I439" s="33"/>
      <c r="J439" s="33"/>
      <c r="R439" s="54"/>
      <c r="S439" s="54"/>
    </row>
    <row r="440" spans="7:19" ht="23.25">
      <c r="G440" s="33"/>
      <c r="H440" s="33"/>
      <c r="I440" s="33"/>
      <c r="J440" s="33"/>
      <c r="R440" s="54"/>
      <c r="S440" s="54"/>
    </row>
    <row r="441" spans="7:19" ht="23.25">
      <c r="G441" s="33"/>
      <c r="H441" s="33"/>
      <c r="I441" s="33"/>
      <c r="J441" s="33"/>
      <c r="R441" s="54"/>
      <c r="S441" s="54"/>
    </row>
    <row r="442" spans="7:19" ht="23.25">
      <c r="G442" s="33"/>
      <c r="H442" s="33"/>
      <c r="I442" s="33"/>
      <c r="J442" s="33"/>
      <c r="R442" s="54"/>
      <c r="S442" s="54"/>
    </row>
    <row r="443" spans="7:19" ht="23.25">
      <c r="G443" s="33"/>
      <c r="H443" s="33"/>
      <c r="I443" s="33"/>
      <c r="J443" s="33"/>
      <c r="R443" s="54"/>
      <c r="S443" s="54"/>
    </row>
    <row r="444" spans="7:19" ht="23.25">
      <c r="G444" s="33"/>
      <c r="H444" s="33"/>
      <c r="I444" s="33"/>
      <c r="J444" s="33"/>
      <c r="R444" s="54"/>
      <c r="S444" s="54"/>
    </row>
    <row r="445" spans="7:19" ht="23.25">
      <c r="G445" s="33"/>
      <c r="H445" s="33"/>
      <c r="I445" s="33"/>
      <c r="J445" s="33"/>
      <c r="R445" s="54"/>
      <c r="S445" s="54"/>
    </row>
    <row r="446" spans="7:19" ht="23.25">
      <c r="G446" s="33"/>
      <c r="H446" s="33"/>
      <c r="I446" s="33"/>
      <c r="J446" s="33"/>
      <c r="R446" s="54"/>
      <c r="S446" s="54"/>
    </row>
    <row r="447" spans="7:19" ht="23.25">
      <c r="G447" s="33"/>
      <c r="H447" s="33"/>
      <c r="I447" s="33"/>
      <c r="J447" s="33"/>
      <c r="R447" s="54"/>
      <c r="S447" s="54"/>
    </row>
    <row r="448" spans="7:19" ht="23.25">
      <c r="G448" s="33"/>
      <c r="H448" s="33"/>
      <c r="I448" s="33"/>
      <c r="J448" s="33"/>
      <c r="R448" s="54"/>
      <c r="S448" s="54"/>
    </row>
    <row r="449" spans="7:19" ht="23.25">
      <c r="G449" s="33"/>
      <c r="H449" s="33"/>
      <c r="I449" s="33"/>
      <c r="J449" s="33"/>
      <c r="R449" s="54"/>
      <c r="S449" s="54"/>
    </row>
    <row r="450" spans="7:19" ht="23.25">
      <c r="G450" s="33"/>
      <c r="H450" s="33"/>
      <c r="I450" s="33"/>
      <c r="J450" s="33"/>
      <c r="R450" s="54"/>
      <c r="S450" s="54"/>
    </row>
    <row r="451" spans="7:19" ht="23.25">
      <c r="G451" s="33"/>
      <c r="H451" s="33"/>
      <c r="I451" s="33"/>
      <c r="J451" s="33"/>
      <c r="R451" s="54"/>
      <c r="S451" s="54"/>
    </row>
    <row r="452" spans="7:19" ht="23.25">
      <c r="G452" s="33"/>
      <c r="H452" s="33"/>
      <c r="I452" s="33"/>
      <c r="J452" s="33"/>
      <c r="R452" s="54"/>
      <c r="S452" s="54"/>
    </row>
    <row r="453" spans="7:19" ht="23.25">
      <c r="G453" s="33"/>
      <c r="H453" s="33"/>
      <c r="I453" s="33"/>
      <c r="J453" s="33"/>
      <c r="R453" s="54"/>
      <c r="S453" s="54"/>
    </row>
    <row r="454" spans="7:19" ht="23.25">
      <c r="G454" s="33"/>
      <c r="H454" s="33"/>
      <c r="I454" s="33"/>
      <c r="J454" s="33"/>
      <c r="R454" s="54"/>
      <c r="S454" s="54"/>
    </row>
    <row r="455" spans="7:19" ht="23.25">
      <c r="G455" s="33"/>
      <c r="H455" s="33"/>
      <c r="I455" s="33"/>
      <c r="J455" s="33"/>
      <c r="R455" s="54"/>
      <c r="S455" s="54"/>
    </row>
    <row r="456" spans="7:19" ht="23.25">
      <c r="G456" s="33"/>
      <c r="H456" s="33"/>
      <c r="I456" s="33"/>
      <c r="J456" s="33"/>
      <c r="R456" s="54"/>
    </row>
    <row r="457" spans="7:19" ht="23.25">
      <c r="G457" s="33"/>
      <c r="H457" s="33"/>
      <c r="I457" s="33"/>
      <c r="J457" s="33"/>
      <c r="R457" s="54"/>
    </row>
    <row r="458" spans="7:19" ht="23.25">
      <c r="G458" s="33"/>
      <c r="H458" s="33"/>
      <c r="I458" s="33"/>
      <c r="J458" s="33"/>
      <c r="R458" s="54"/>
    </row>
    <row r="459" spans="7:19" ht="23.25">
      <c r="G459" s="33"/>
      <c r="H459" s="33"/>
      <c r="I459" s="33"/>
      <c r="J459" s="33"/>
      <c r="R459" s="54"/>
    </row>
    <row r="460" spans="7:19" ht="23.25">
      <c r="G460" s="33"/>
      <c r="H460" s="33"/>
      <c r="I460" s="33"/>
      <c r="J460" s="33"/>
      <c r="R460" s="54"/>
    </row>
    <row r="461" spans="7:19" ht="23.25">
      <c r="G461" s="33"/>
      <c r="H461" s="33"/>
      <c r="I461" s="33"/>
      <c r="J461" s="33"/>
      <c r="R461" s="54"/>
    </row>
    <row r="462" spans="7:19" ht="23.25">
      <c r="G462" s="33"/>
      <c r="H462" s="33"/>
      <c r="I462" s="33"/>
      <c r="J462" s="33"/>
      <c r="R462" s="54"/>
    </row>
    <row r="463" spans="7:19" ht="23.25">
      <c r="G463" s="33"/>
      <c r="H463" s="33"/>
      <c r="I463" s="33"/>
      <c r="J463" s="33"/>
      <c r="R463" s="54"/>
    </row>
    <row r="464" spans="7:19" ht="23.25">
      <c r="G464" s="33"/>
      <c r="H464" s="33"/>
      <c r="I464" s="33"/>
      <c r="J464" s="33"/>
      <c r="R464" s="54"/>
    </row>
    <row r="465" spans="7:18" ht="23.25">
      <c r="G465" s="33"/>
      <c r="H465" s="33"/>
      <c r="I465" s="33"/>
      <c r="J465" s="33"/>
      <c r="R465" s="54"/>
    </row>
    <row r="466" spans="7:18" ht="23.25">
      <c r="G466" s="33"/>
      <c r="H466" s="33"/>
      <c r="I466" s="33"/>
      <c r="J466" s="33"/>
      <c r="R466" s="54"/>
    </row>
    <row r="467" spans="7:18" ht="23.25">
      <c r="G467" s="33"/>
      <c r="H467" s="33"/>
      <c r="I467" s="33"/>
      <c r="J467" s="33"/>
      <c r="R467" s="54"/>
    </row>
    <row r="468" spans="7:18" ht="23.25">
      <c r="G468" s="33"/>
      <c r="H468" s="33"/>
      <c r="I468" s="33"/>
      <c r="J468" s="33"/>
      <c r="R468" s="54"/>
    </row>
    <row r="469" spans="7:18" ht="23.25">
      <c r="G469" s="33"/>
      <c r="H469" s="33"/>
      <c r="I469" s="33"/>
      <c r="J469" s="33"/>
      <c r="R469" s="54"/>
    </row>
    <row r="470" spans="7:18" ht="23.25">
      <c r="G470" s="33"/>
      <c r="H470" s="33"/>
      <c r="I470" s="33"/>
      <c r="J470" s="33"/>
      <c r="R470" s="54"/>
    </row>
    <row r="471" spans="7:18" ht="23.25">
      <c r="G471" s="33"/>
      <c r="H471" s="33"/>
      <c r="I471" s="33"/>
      <c r="J471" s="33"/>
      <c r="R471" s="54"/>
    </row>
    <row r="472" spans="7:18" ht="23.25">
      <c r="G472" s="33"/>
      <c r="H472" s="33"/>
      <c r="I472" s="33"/>
      <c r="J472" s="33"/>
      <c r="R472" s="54"/>
    </row>
    <row r="473" spans="7:18" ht="23.25">
      <c r="G473" s="33"/>
      <c r="H473" s="33"/>
      <c r="I473" s="33"/>
      <c r="J473" s="33"/>
      <c r="R473" s="54"/>
    </row>
    <row r="474" spans="7:18" ht="23.25">
      <c r="G474" s="33"/>
      <c r="H474" s="33"/>
      <c r="I474" s="33"/>
      <c r="J474" s="33"/>
      <c r="R474" s="54"/>
    </row>
    <row r="475" spans="7:18" ht="23.25">
      <c r="G475" s="33"/>
      <c r="H475" s="33"/>
      <c r="I475" s="33"/>
      <c r="J475" s="33"/>
      <c r="R475" s="54"/>
    </row>
    <row r="476" spans="7:18" ht="23.25">
      <c r="G476" s="33"/>
      <c r="H476" s="33"/>
      <c r="I476" s="33"/>
      <c r="J476" s="33"/>
      <c r="R476" s="54"/>
    </row>
    <row r="477" spans="7:18" ht="23.25">
      <c r="G477" s="33"/>
      <c r="H477" s="33"/>
      <c r="I477" s="33"/>
      <c r="J477" s="33"/>
      <c r="R477" s="54"/>
    </row>
    <row r="478" spans="7:18" ht="23.25">
      <c r="G478" s="33"/>
      <c r="H478" s="33"/>
      <c r="I478" s="33"/>
      <c r="J478" s="33"/>
      <c r="R478" s="54"/>
    </row>
    <row r="479" spans="7:18" ht="23.25">
      <c r="G479" s="33"/>
      <c r="H479" s="33"/>
      <c r="I479" s="33"/>
      <c r="J479" s="33"/>
      <c r="R479" s="54"/>
    </row>
    <row r="480" spans="7:18" ht="23.25">
      <c r="G480" s="33"/>
      <c r="H480" s="33"/>
      <c r="I480" s="33"/>
      <c r="J480" s="33"/>
      <c r="R480" s="54"/>
    </row>
    <row r="481" spans="7:18" ht="23.25">
      <c r="G481" s="33"/>
      <c r="H481" s="33"/>
      <c r="I481" s="33"/>
      <c r="J481" s="33"/>
      <c r="R481" s="54"/>
    </row>
    <row r="482" spans="7:18" ht="23.25">
      <c r="G482" s="33"/>
      <c r="H482" s="33"/>
      <c r="I482" s="33"/>
      <c r="J482" s="33"/>
      <c r="R482" s="54"/>
    </row>
    <row r="483" spans="7:18" ht="23.25">
      <c r="G483" s="33"/>
      <c r="H483" s="33"/>
      <c r="I483" s="33"/>
      <c r="J483" s="33"/>
      <c r="R483" s="54"/>
    </row>
    <row r="484" spans="7:18" ht="23.25">
      <c r="G484" s="33"/>
      <c r="H484" s="33"/>
      <c r="I484" s="33"/>
      <c r="J484" s="33"/>
      <c r="R484" s="54"/>
    </row>
    <row r="485" spans="7:18" ht="23.25">
      <c r="G485" s="33"/>
      <c r="H485" s="33"/>
      <c r="I485" s="33"/>
      <c r="J485" s="33"/>
      <c r="R485" s="54"/>
    </row>
    <row r="486" spans="7:18" ht="23.25">
      <c r="G486" s="33"/>
      <c r="H486" s="33"/>
      <c r="I486" s="33"/>
      <c r="J486" s="33"/>
      <c r="R486" s="54"/>
    </row>
    <row r="487" spans="7:18" ht="23.25">
      <c r="G487" s="33"/>
      <c r="H487" s="33"/>
      <c r="I487" s="33"/>
      <c r="J487" s="33"/>
      <c r="R487" s="54"/>
    </row>
    <row r="488" spans="7:18" ht="23.25">
      <c r="G488" s="33"/>
      <c r="H488" s="33"/>
      <c r="I488" s="33"/>
      <c r="J488" s="33"/>
      <c r="R488" s="54"/>
    </row>
    <row r="489" spans="7:18" ht="23.25">
      <c r="G489" s="33"/>
      <c r="H489" s="33"/>
      <c r="I489" s="33"/>
      <c r="J489" s="33"/>
      <c r="R489" s="54"/>
    </row>
    <row r="490" spans="7:18" ht="23.25">
      <c r="G490" s="33"/>
      <c r="H490" s="33"/>
      <c r="I490" s="33"/>
      <c r="J490" s="33"/>
      <c r="R490" s="54"/>
    </row>
    <row r="491" spans="7:18" ht="23.25">
      <c r="G491" s="33"/>
      <c r="H491" s="33"/>
      <c r="I491" s="33"/>
      <c r="J491" s="33"/>
      <c r="R491" s="54"/>
    </row>
    <row r="492" spans="7:18" ht="23.25">
      <c r="G492" s="33"/>
      <c r="H492" s="33"/>
      <c r="I492" s="33"/>
      <c r="J492" s="33"/>
      <c r="R492" s="54"/>
    </row>
    <row r="493" spans="7:18" ht="23.25">
      <c r="G493" s="33"/>
      <c r="H493" s="33"/>
      <c r="I493" s="33"/>
      <c r="J493" s="33"/>
      <c r="R493" s="54"/>
    </row>
    <row r="494" spans="7:18" ht="23.25">
      <c r="G494" s="33"/>
      <c r="H494" s="33"/>
      <c r="I494" s="33"/>
      <c r="J494" s="33"/>
      <c r="R494" s="54"/>
    </row>
    <row r="495" spans="7:18" ht="23.25">
      <c r="G495" s="33"/>
      <c r="H495" s="33"/>
      <c r="I495" s="33"/>
      <c r="J495" s="33"/>
      <c r="R495" s="54"/>
    </row>
    <row r="496" spans="7:18" ht="23.25">
      <c r="G496" s="33"/>
      <c r="H496" s="33"/>
      <c r="I496" s="33"/>
      <c r="J496" s="33"/>
      <c r="R496" s="54"/>
    </row>
    <row r="497" spans="7:18" ht="23.25">
      <c r="G497" s="33"/>
      <c r="H497" s="33"/>
      <c r="I497" s="33"/>
      <c r="J497" s="33"/>
      <c r="R497" s="54"/>
    </row>
    <row r="498" spans="7:18" ht="23.25">
      <c r="G498" s="33"/>
      <c r="H498" s="33"/>
      <c r="I498" s="33"/>
      <c r="J498" s="33"/>
      <c r="R498" s="54"/>
    </row>
    <row r="499" spans="7:18" ht="23.25">
      <c r="G499" s="33"/>
      <c r="H499" s="33"/>
      <c r="I499" s="33"/>
      <c r="J499" s="33"/>
      <c r="R499" s="54"/>
    </row>
    <row r="500" spans="7:18" ht="23.25">
      <c r="G500" s="33"/>
      <c r="H500" s="33"/>
      <c r="I500" s="33"/>
      <c r="J500" s="33"/>
      <c r="R500" s="54"/>
    </row>
    <row r="501" spans="7:18" ht="23.25">
      <c r="G501" s="33"/>
      <c r="H501" s="33"/>
      <c r="I501" s="33"/>
      <c r="J501" s="33"/>
      <c r="R501" s="54"/>
    </row>
    <row r="502" spans="7:18" ht="23.25">
      <c r="G502" s="33"/>
      <c r="H502" s="33"/>
      <c r="I502" s="33"/>
      <c r="J502" s="33"/>
      <c r="R502" s="54"/>
    </row>
    <row r="503" spans="7:18" ht="23.25">
      <c r="G503" s="33"/>
      <c r="H503" s="33"/>
      <c r="I503" s="33"/>
      <c r="J503" s="33"/>
      <c r="R503" s="54"/>
    </row>
    <row r="504" spans="7:18" ht="23.25">
      <c r="G504" s="33"/>
      <c r="H504" s="33"/>
      <c r="I504" s="33"/>
      <c r="J504" s="33"/>
      <c r="R504" s="54"/>
    </row>
    <row r="505" spans="7:18" ht="23.25">
      <c r="G505" s="33"/>
      <c r="H505" s="33"/>
      <c r="I505" s="33"/>
      <c r="J505" s="33"/>
      <c r="R505" s="54"/>
    </row>
    <row r="506" spans="7:18" ht="23.25">
      <c r="G506" s="33"/>
      <c r="H506" s="33"/>
      <c r="I506" s="33"/>
      <c r="J506" s="33"/>
      <c r="R506" s="54"/>
    </row>
    <row r="507" spans="7:18" ht="23.25">
      <c r="G507" s="33"/>
      <c r="H507" s="33"/>
      <c r="I507" s="33"/>
      <c r="J507" s="33"/>
      <c r="R507" s="54"/>
    </row>
    <row r="508" spans="7:18" ht="23.25">
      <c r="G508" s="33"/>
      <c r="H508" s="33"/>
      <c r="I508" s="33"/>
      <c r="J508" s="33"/>
      <c r="R508" s="54"/>
    </row>
    <row r="509" spans="7:18" ht="23.25">
      <c r="G509" s="33"/>
      <c r="H509" s="33"/>
      <c r="I509" s="33"/>
      <c r="J509" s="33"/>
      <c r="R509" s="54"/>
    </row>
    <row r="510" spans="7:18" ht="23.25">
      <c r="G510" s="33"/>
      <c r="H510" s="33"/>
      <c r="I510" s="33"/>
      <c r="J510" s="33"/>
      <c r="R510" s="54"/>
    </row>
    <row r="511" spans="7:18" ht="23.25">
      <c r="G511" s="33"/>
      <c r="H511" s="33"/>
      <c r="I511" s="33"/>
      <c r="J511" s="33"/>
      <c r="R511" s="54"/>
    </row>
    <row r="512" spans="7:18" ht="23.25">
      <c r="G512" s="33"/>
      <c r="H512" s="33"/>
      <c r="I512" s="33"/>
      <c r="J512" s="33"/>
      <c r="R512" s="54"/>
    </row>
    <row r="513" spans="7:18" ht="23.25">
      <c r="G513" s="33"/>
      <c r="H513" s="33"/>
      <c r="I513" s="33"/>
      <c r="J513" s="33"/>
      <c r="R513" s="54"/>
    </row>
    <row r="514" spans="7:18" ht="23.25">
      <c r="G514" s="33"/>
      <c r="H514" s="33"/>
      <c r="I514" s="33"/>
      <c r="J514" s="33"/>
      <c r="R514" s="54"/>
    </row>
    <row r="515" spans="7:18" ht="23.25">
      <c r="G515" s="33"/>
      <c r="H515" s="33"/>
      <c r="I515" s="33"/>
      <c r="J515" s="33"/>
      <c r="R515" s="54"/>
    </row>
    <row r="516" spans="7:18" ht="23.25">
      <c r="G516" s="33"/>
      <c r="H516" s="33"/>
      <c r="I516" s="33"/>
      <c r="J516" s="33"/>
      <c r="R516" s="54"/>
    </row>
    <row r="517" spans="7:18" ht="23.25">
      <c r="G517" s="33"/>
      <c r="H517" s="33"/>
      <c r="I517" s="33"/>
      <c r="J517" s="33"/>
      <c r="R517" s="54"/>
    </row>
    <row r="518" spans="7:18" ht="23.25">
      <c r="G518" s="33"/>
      <c r="H518" s="33"/>
      <c r="I518" s="33"/>
      <c r="J518" s="33"/>
      <c r="R518" s="54"/>
    </row>
    <row r="519" spans="7:18" ht="23.25">
      <c r="G519" s="33"/>
      <c r="H519" s="33"/>
      <c r="I519" s="33"/>
      <c r="J519" s="33"/>
      <c r="R519" s="54"/>
    </row>
    <row r="520" spans="7:18" ht="23.25">
      <c r="G520" s="33"/>
      <c r="H520" s="33"/>
      <c r="I520" s="33"/>
      <c r="J520" s="33"/>
      <c r="R520" s="54"/>
    </row>
    <row r="521" spans="7:18" ht="23.25">
      <c r="G521" s="33"/>
      <c r="H521" s="33"/>
      <c r="I521" s="33"/>
      <c r="J521" s="33"/>
      <c r="R521" s="54"/>
    </row>
    <row r="522" spans="7:18" ht="23.25">
      <c r="G522" s="33"/>
      <c r="H522" s="33"/>
      <c r="I522" s="33"/>
      <c r="J522" s="33"/>
      <c r="R522" s="54"/>
    </row>
    <row r="523" spans="7:18" ht="23.25">
      <c r="G523" s="33"/>
      <c r="H523" s="33"/>
      <c r="I523" s="33"/>
      <c r="J523" s="33"/>
      <c r="R523" s="54"/>
    </row>
    <row r="524" spans="7:18" ht="23.25">
      <c r="G524" s="33"/>
      <c r="H524" s="33"/>
      <c r="I524" s="33"/>
      <c r="J524" s="33"/>
      <c r="R524" s="54"/>
    </row>
    <row r="525" spans="7:18" ht="23.25">
      <c r="G525" s="33"/>
      <c r="H525" s="33"/>
      <c r="I525" s="33"/>
      <c r="J525" s="33"/>
      <c r="R525" s="54"/>
    </row>
    <row r="526" spans="7:18" ht="23.25">
      <c r="G526" s="33"/>
      <c r="H526" s="33"/>
      <c r="I526" s="33"/>
      <c r="J526" s="33"/>
      <c r="R526" s="54"/>
    </row>
    <row r="527" spans="7:18" ht="23.25">
      <c r="G527" s="33"/>
      <c r="H527" s="33"/>
      <c r="I527" s="33"/>
      <c r="J527" s="33"/>
      <c r="R527" s="54"/>
    </row>
    <row r="528" spans="7:18" ht="23.25">
      <c r="G528" s="33"/>
      <c r="H528" s="33"/>
      <c r="I528" s="33"/>
      <c r="J528" s="33"/>
      <c r="R528" s="54"/>
    </row>
    <row r="529" spans="7:18" ht="23.25">
      <c r="G529" s="33"/>
      <c r="H529" s="33"/>
      <c r="I529" s="33"/>
      <c r="J529" s="33"/>
      <c r="R529" s="54"/>
    </row>
    <row r="530" spans="7:18" ht="23.25">
      <c r="G530" s="33"/>
      <c r="H530" s="33"/>
      <c r="I530" s="33"/>
      <c r="J530" s="33"/>
      <c r="R530" s="54"/>
    </row>
    <row r="531" spans="7:18" ht="23.25">
      <c r="G531" s="33"/>
      <c r="H531" s="33"/>
      <c r="I531" s="33"/>
      <c r="J531" s="33"/>
      <c r="R531" s="54"/>
    </row>
    <row r="532" spans="7:18" ht="23.25">
      <c r="G532" s="33"/>
      <c r="H532" s="33"/>
      <c r="I532" s="33"/>
      <c r="J532" s="33"/>
      <c r="R532" s="54"/>
    </row>
    <row r="533" spans="7:18" ht="23.25">
      <c r="G533" s="33"/>
      <c r="H533" s="33"/>
      <c r="I533" s="33"/>
      <c r="J533" s="33"/>
      <c r="R533" s="54"/>
    </row>
    <row r="534" spans="7:18" ht="23.25">
      <c r="G534" s="33"/>
      <c r="H534" s="33"/>
      <c r="I534" s="33"/>
      <c r="J534" s="33"/>
      <c r="R534" s="54"/>
    </row>
    <row r="535" spans="7:18" ht="23.25">
      <c r="G535" s="33"/>
      <c r="H535" s="33"/>
      <c r="I535" s="33"/>
      <c r="J535" s="33"/>
      <c r="R535" s="54"/>
    </row>
    <row r="536" spans="7:18" ht="23.25">
      <c r="G536" s="33"/>
      <c r="H536" s="33"/>
      <c r="I536" s="33"/>
      <c r="J536" s="33"/>
      <c r="R536" s="54"/>
    </row>
    <row r="537" spans="7:18" ht="23.25">
      <c r="G537" s="33"/>
      <c r="H537" s="33"/>
      <c r="I537" s="33"/>
      <c r="J537" s="33"/>
      <c r="R537" s="54"/>
    </row>
    <row r="538" spans="7:18" ht="23.25">
      <c r="G538" s="33"/>
      <c r="H538" s="33"/>
      <c r="I538" s="33"/>
      <c r="J538" s="33"/>
      <c r="R538" s="54"/>
    </row>
    <row r="539" spans="7:18" ht="23.25">
      <c r="G539" s="33"/>
      <c r="H539" s="33"/>
      <c r="I539" s="33"/>
      <c r="J539" s="33"/>
      <c r="R539" s="54"/>
    </row>
    <row r="540" spans="7:18" ht="23.25">
      <c r="G540" s="33"/>
      <c r="H540" s="33"/>
      <c r="I540" s="33"/>
      <c r="J540" s="33"/>
      <c r="R540" s="54"/>
    </row>
    <row r="541" spans="7:18" ht="23.25">
      <c r="G541" s="33"/>
      <c r="H541" s="33"/>
      <c r="I541" s="33"/>
      <c r="J541" s="33"/>
      <c r="R541" s="54"/>
    </row>
    <row r="542" spans="7:18" ht="23.25">
      <c r="G542" s="33"/>
      <c r="H542" s="33"/>
      <c r="I542" s="33"/>
      <c r="J542" s="33"/>
      <c r="R542" s="54"/>
    </row>
    <row r="543" spans="7:18" ht="23.25">
      <c r="G543" s="33"/>
      <c r="H543" s="33"/>
      <c r="I543" s="33"/>
      <c r="J543" s="33"/>
      <c r="R543" s="54"/>
    </row>
    <row r="544" spans="7:18" ht="23.25">
      <c r="G544" s="33"/>
      <c r="H544" s="33"/>
      <c r="I544" s="33"/>
      <c r="J544" s="33"/>
      <c r="R544" s="54"/>
    </row>
    <row r="545" spans="7:18" ht="23.25">
      <c r="G545" s="33"/>
      <c r="H545" s="33"/>
      <c r="I545" s="33"/>
      <c r="J545" s="33"/>
      <c r="R545" s="54"/>
    </row>
    <row r="546" spans="7:18" ht="23.25">
      <c r="G546" s="33"/>
      <c r="H546" s="33"/>
      <c r="I546" s="33"/>
      <c r="J546" s="33"/>
      <c r="R546" s="54"/>
    </row>
    <row r="547" spans="7:18" ht="23.25">
      <c r="G547" s="33"/>
      <c r="H547" s="33"/>
      <c r="I547" s="33"/>
      <c r="J547" s="33"/>
      <c r="R547" s="54"/>
    </row>
    <row r="548" spans="7:18" ht="23.25">
      <c r="G548" s="33"/>
      <c r="H548" s="33"/>
      <c r="I548" s="33"/>
      <c r="J548" s="33"/>
      <c r="R548" s="54"/>
    </row>
    <row r="549" spans="7:18" ht="23.25">
      <c r="G549" s="33"/>
      <c r="H549" s="33"/>
      <c r="I549" s="33"/>
      <c r="J549" s="33"/>
      <c r="R549" s="54"/>
    </row>
    <row r="550" spans="7:18" ht="23.25">
      <c r="G550" s="33"/>
      <c r="H550" s="33"/>
      <c r="I550" s="33"/>
      <c r="J550" s="33"/>
      <c r="R550" s="54"/>
    </row>
    <row r="551" spans="7:18" ht="23.25">
      <c r="G551" s="33"/>
      <c r="H551" s="33"/>
      <c r="I551" s="33"/>
      <c r="J551" s="33"/>
      <c r="R551" s="54"/>
    </row>
    <row r="552" spans="7:18" ht="23.25">
      <c r="G552" s="33"/>
      <c r="H552" s="33"/>
      <c r="I552" s="33"/>
      <c r="J552" s="33"/>
      <c r="R552" s="54"/>
    </row>
    <row r="553" spans="7:18" ht="23.25">
      <c r="G553" s="33"/>
      <c r="H553" s="33"/>
      <c r="I553" s="33"/>
      <c r="J553" s="33"/>
      <c r="R553" s="54"/>
    </row>
    <row r="554" spans="7:18" ht="23.25">
      <c r="G554" s="33"/>
      <c r="H554" s="33"/>
      <c r="I554" s="33"/>
      <c r="J554" s="33"/>
      <c r="R554" s="54"/>
    </row>
    <row r="555" spans="7:18" ht="23.25">
      <c r="G555" s="33"/>
      <c r="H555" s="33"/>
      <c r="I555" s="33"/>
      <c r="J555" s="33"/>
      <c r="R555" s="54"/>
    </row>
    <row r="556" spans="7:18" ht="23.25">
      <c r="G556" s="33"/>
      <c r="H556" s="33"/>
      <c r="I556" s="33"/>
      <c r="J556" s="33"/>
      <c r="R556" s="54"/>
    </row>
    <row r="557" spans="7:18" ht="23.25">
      <c r="G557" s="33"/>
      <c r="H557" s="33"/>
      <c r="I557" s="33"/>
      <c r="J557" s="33"/>
      <c r="R557" s="54"/>
    </row>
    <row r="558" spans="7:18" ht="23.25">
      <c r="G558" s="33"/>
      <c r="H558" s="33"/>
      <c r="I558" s="33"/>
      <c r="J558" s="33"/>
      <c r="R558" s="54"/>
    </row>
    <row r="559" spans="7:18" ht="23.25">
      <c r="G559" s="33"/>
      <c r="H559" s="33"/>
      <c r="I559" s="33"/>
      <c r="J559" s="33"/>
      <c r="R559" s="54"/>
    </row>
    <row r="560" spans="7:18" ht="23.25">
      <c r="G560" s="33"/>
      <c r="H560" s="33"/>
      <c r="I560" s="33"/>
      <c r="J560" s="33"/>
      <c r="R560" s="54"/>
    </row>
    <row r="561" spans="7:18" ht="23.25">
      <c r="G561" s="33"/>
      <c r="H561" s="33"/>
      <c r="I561" s="33"/>
      <c r="J561" s="33"/>
      <c r="R561" s="54"/>
    </row>
    <row r="562" spans="7:18" ht="23.25">
      <c r="G562" s="33"/>
      <c r="H562" s="33"/>
      <c r="I562" s="33"/>
      <c r="J562" s="33"/>
      <c r="R562" s="54"/>
    </row>
    <row r="563" spans="7:18" ht="23.25">
      <c r="G563" s="33"/>
      <c r="H563" s="33"/>
      <c r="I563" s="33"/>
      <c r="J563" s="33"/>
      <c r="R563" s="54"/>
    </row>
    <row r="564" spans="7:18" ht="23.25">
      <c r="G564" s="33"/>
      <c r="H564" s="33"/>
      <c r="I564" s="33"/>
      <c r="J564" s="33"/>
      <c r="R564" s="54"/>
    </row>
    <row r="565" spans="7:18" ht="23.25">
      <c r="G565" s="33"/>
      <c r="H565" s="33"/>
      <c r="I565" s="33"/>
      <c r="J565" s="33"/>
      <c r="R565" s="54"/>
    </row>
    <row r="566" spans="7:18" ht="23.25">
      <c r="G566" s="33"/>
      <c r="H566" s="33"/>
      <c r="I566" s="33"/>
      <c r="J566" s="33"/>
      <c r="R566" s="54"/>
    </row>
    <row r="567" spans="7:18" ht="23.25">
      <c r="G567" s="33"/>
      <c r="H567" s="33"/>
      <c r="I567" s="33"/>
      <c r="J567" s="33"/>
      <c r="R567" s="54"/>
    </row>
    <row r="568" spans="7:18" ht="23.25">
      <c r="G568" s="33"/>
      <c r="H568" s="33"/>
      <c r="I568" s="33"/>
      <c r="J568" s="33"/>
      <c r="R568" s="54"/>
    </row>
    <row r="569" spans="7:18" ht="23.25">
      <c r="G569" s="33"/>
      <c r="H569" s="33"/>
      <c r="I569" s="33"/>
      <c r="J569" s="33"/>
      <c r="R569" s="54"/>
    </row>
    <row r="570" spans="7:18" ht="23.25">
      <c r="G570" s="33"/>
      <c r="H570" s="33"/>
      <c r="I570" s="33"/>
      <c r="J570" s="33"/>
      <c r="R570" s="54"/>
    </row>
    <row r="571" spans="7:18" ht="23.25">
      <c r="G571" s="59"/>
      <c r="H571" s="59"/>
      <c r="I571" s="59"/>
      <c r="J571" s="59"/>
      <c r="R571" s="54"/>
    </row>
    <row r="572" spans="7:18" ht="23.25">
      <c r="G572" s="59"/>
      <c r="H572" s="59"/>
      <c r="I572" s="59"/>
      <c r="J572" s="59"/>
      <c r="R572" s="54"/>
    </row>
    <row r="573" spans="7:18" ht="23.25">
      <c r="G573" s="59"/>
      <c r="H573" s="59"/>
      <c r="I573" s="59"/>
      <c r="J573" s="59"/>
      <c r="R573" s="54"/>
    </row>
    <row r="574" spans="7:18" ht="23.25">
      <c r="G574" s="59"/>
      <c r="H574" s="59"/>
      <c r="I574" s="59"/>
      <c r="J574" s="59"/>
      <c r="R574" s="54"/>
    </row>
    <row r="575" spans="7:18" ht="23.25">
      <c r="G575" s="59"/>
      <c r="H575" s="59"/>
      <c r="I575" s="59"/>
      <c r="J575" s="59"/>
      <c r="R575" s="54"/>
    </row>
    <row r="576" spans="7:18" ht="23.25">
      <c r="G576" s="59"/>
      <c r="H576" s="59"/>
      <c r="I576" s="59"/>
      <c r="J576" s="59"/>
      <c r="R576" s="54"/>
    </row>
    <row r="577" spans="7:18" ht="23.25">
      <c r="G577" s="59"/>
      <c r="H577" s="59"/>
      <c r="I577" s="59"/>
      <c r="J577" s="59"/>
      <c r="R577" s="54"/>
    </row>
    <row r="578" spans="7:18" ht="23.25">
      <c r="G578" s="59"/>
      <c r="H578" s="59"/>
      <c r="I578" s="59"/>
      <c r="J578" s="59"/>
      <c r="R578" s="54"/>
    </row>
    <row r="579" spans="7:18" ht="23.25">
      <c r="G579" s="59"/>
      <c r="H579" s="59"/>
      <c r="I579" s="59"/>
      <c r="J579" s="59"/>
      <c r="R579" s="54"/>
    </row>
    <row r="580" spans="7:18" ht="23.25">
      <c r="G580" s="59"/>
      <c r="H580" s="59"/>
      <c r="I580" s="59"/>
      <c r="J580" s="59"/>
      <c r="R580" s="54"/>
    </row>
    <row r="581" spans="7:18" ht="23.25">
      <c r="G581" s="59"/>
      <c r="H581" s="59"/>
      <c r="I581" s="59"/>
      <c r="J581" s="59"/>
      <c r="R581" s="54"/>
    </row>
    <row r="582" spans="7:18" ht="23.25">
      <c r="G582" s="59"/>
      <c r="H582" s="59"/>
      <c r="I582" s="59"/>
      <c r="J582" s="59"/>
      <c r="R582" s="54"/>
    </row>
    <row r="583" spans="7:18" ht="23.25">
      <c r="G583" s="59"/>
      <c r="H583" s="59"/>
      <c r="I583" s="59"/>
      <c r="J583" s="59"/>
      <c r="R583" s="54"/>
    </row>
    <row r="584" spans="7:18" ht="23.25">
      <c r="G584" s="59"/>
      <c r="H584" s="59"/>
      <c r="I584" s="59"/>
      <c r="J584" s="59"/>
      <c r="R584" s="54"/>
    </row>
    <row r="585" spans="7:18" ht="23.25">
      <c r="G585" s="59"/>
      <c r="H585" s="59"/>
      <c r="I585" s="59"/>
      <c r="J585" s="59"/>
      <c r="R585" s="54"/>
    </row>
    <row r="586" spans="7:18" ht="23.25">
      <c r="G586" s="59"/>
      <c r="H586" s="59"/>
      <c r="I586" s="59"/>
      <c r="J586" s="59"/>
      <c r="R586" s="54"/>
    </row>
    <row r="587" spans="7:18" ht="23.25">
      <c r="G587" s="59"/>
      <c r="H587" s="59"/>
      <c r="I587" s="59"/>
      <c r="J587" s="59"/>
      <c r="R587" s="54"/>
    </row>
    <row r="588" spans="7:18" ht="23.25">
      <c r="G588" s="59"/>
      <c r="H588" s="59"/>
      <c r="I588" s="59"/>
      <c r="J588" s="59"/>
      <c r="R588" s="54"/>
    </row>
    <row r="589" spans="7:18" ht="23.25">
      <c r="G589" s="59"/>
      <c r="H589" s="59"/>
      <c r="I589" s="59"/>
      <c r="J589" s="59"/>
      <c r="R589" s="54"/>
    </row>
    <row r="590" spans="7:18" ht="23.25">
      <c r="G590" s="59"/>
      <c r="H590" s="59"/>
      <c r="I590" s="59"/>
      <c r="J590" s="59"/>
      <c r="R590" s="54"/>
    </row>
    <row r="591" spans="7:18" ht="23.25">
      <c r="G591" s="59"/>
      <c r="H591" s="59"/>
      <c r="I591" s="59"/>
      <c r="J591" s="59"/>
      <c r="R591" s="54"/>
    </row>
    <row r="592" spans="7:18" ht="23.25">
      <c r="G592" s="59"/>
      <c r="H592" s="59"/>
      <c r="I592" s="59"/>
      <c r="J592" s="59"/>
      <c r="R592" s="54"/>
    </row>
    <row r="593" spans="7:18" ht="23.25">
      <c r="G593" s="59"/>
      <c r="H593" s="59"/>
      <c r="I593" s="59"/>
      <c r="J593" s="59"/>
      <c r="R593" s="54"/>
    </row>
    <row r="594" spans="7:18" ht="23.25">
      <c r="G594" s="59"/>
      <c r="H594" s="59"/>
      <c r="I594" s="59"/>
      <c r="J594" s="59"/>
      <c r="R594" s="54"/>
    </row>
    <row r="595" spans="7:18" ht="23.25">
      <c r="G595" s="59"/>
      <c r="H595" s="59"/>
      <c r="I595" s="59"/>
      <c r="J595" s="59"/>
      <c r="R595" s="54"/>
    </row>
    <row r="596" spans="7:18" ht="23.25">
      <c r="G596" s="59"/>
      <c r="H596" s="59"/>
      <c r="I596" s="59"/>
      <c r="J596" s="59"/>
      <c r="R596" s="54"/>
    </row>
    <row r="597" spans="7:18" ht="23.25">
      <c r="G597" s="59"/>
      <c r="H597" s="59"/>
      <c r="I597" s="59"/>
      <c r="J597" s="59"/>
      <c r="R597" s="54"/>
    </row>
    <row r="598" spans="7:18" ht="23.25">
      <c r="G598" s="59"/>
      <c r="H598" s="59"/>
      <c r="I598" s="59"/>
      <c r="J598" s="59"/>
      <c r="R598" s="54"/>
    </row>
    <row r="599" spans="7:18" ht="23.25">
      <c r="G599" s="59"/>
      <c r="H599" s="59"/>
      <c r="I599" s="59"/>
      <c r="J599" s="59"/>
      <c r="R599" s="54"/>
    </row>
    <row r="600" spans="7:18" ht="23.25">
      <c r="G600" s="59"/>
      <c r="H600" s="59"/>
      <c r="I600" s="59"/>
      <c r="J600" s="59"/>
      <c r="R600" s="54"/>
    </row>
    <row r="601" spans="7:18" ht="23.25">
      <c r="G601" s="59"/>
      <c r="H601" s="59"/>
      <c r="I601" s="59"/>
      <c r="J601" s="59"/>
      <c r="R601" s="54"/>
    </row>
    <row r="602" spans="7:18" ht="23.25">
      <c r="G602" s="59"/>
      <c r="H602" s="59"/>
      <c r="I602" s="59"/>
      <c r="J602" s="59"/>
      <c r="R602" s="54"/>
    </row>
    <row r="603" spans="7:18" ht="23.25">
      <c r="G603" s="59"/>
      <c r="H603" s="59"/>
      <c r="I603" s="59"/>
      <c r="J603" s="59"/>
      <c r="R603" s="54"/>
    </row>
    <row r="604" spans="7:18" ht="23.25">
      <c r="G604" s="59"/>
      <c r="H604" s="59"/>
      <c r="I604" s="59"/>
      <c r="J604" s="59"/>
      <c r="R604" s="54"/>
    </row>
    <row r="605" spans="7:18" ht="23.25">
      <c r="G605" s="59"/>
      <c r="H605" s="59"/>
      <c r="I605" s="59"/>
      <c r="J605" s="59"/>
      <c r="R605" s="54"/>
    </row>
    <row r="606" spans="7:18" ht="23.25">
      <c r="G606" s="59"/>
      <c r="H606" s="59"/>
      <c r="I606" s="59"/>
      <c r="J606" s="59"/>
      <c r="R606" s="54"/>
    </row>
    <row r="607" spans="7:18" ht="23.25">
      <c r="G607" s="59"/>
      <c r="H607" s="59"/>
      <c r="I607" s="59"/>
      <c r="J607" s="59"/>
      <c r="R607" s="54"/>
    </row>
    <row r="608" spans="7:18" ht="23.25">
      <c r="G608" s="59"/>
      <c r="H608" s="59"/>
      <c r="I608" s="59"/>
      <c r="J608" s="59"/>
      <c r="R608" s="54"/>
    </row>
    <row r="609" spans="7:18" ht="23.25">
      <c r="G609" s="59"/>
      <c r="H609" s="59"/>
      <c r="I609" s="59"/>
      <c r="J609" s="59"/>
      <c r="R609" s="54"/>
    </row>
    <row r="610" spans="7:18" ht="23.25">
      <c r="G610" s="59"/>
      <c r="H610" s="59"/>
      <c r="I610" s="59"/>
      <c r="J610" s="59"/>
      <c r="R610" s="54"/>
    </row>
    <row r="611" spans="7:18" ht="23.25">
      <c r="G611" s="59"/>
      <c r="H611" s="59"/>
      <c r="I611" s="59"/>
      <c r="J611" s="59"/>
      <c r="R611" s="54"/>
    </row>
    <row r="612" spans="7:18" ht="23.25">
      <c r="G612" s="59"/>
      <c r="H612" s="59"/>
      <c r="I612" s="59"/>
      <c r="J612" s="59"/>
      <c r="R612" s="54"/>
    </row>
    <row r="613" spans="7:18" ht="23.25">
      <c r="G613" s="59"/>
      <c r="H613" s="59"/>
      <c r="I613" s="59"/>
      <c r="J613" s="59"/>
      <c r="R613" s="54"/>
    </row>
    <row r="614" spans="7:18" ht="23.25">
      <c r="G614" s="59"/>
      <c r="H614" s="59"/>
      <c r="I614" s="59"/>
      <c r="J614" s="59"/>
      <c r="R614" s="54"/>
    </row>
    <row r="615" spans="7:18" ht="23.25">
      <c r="G615" s="59"/>
      <c r="H615" s="59"/>
      <c r="I615" s="59"/>
      <c r="J615" s="59"/>
      <c r="R615" s="54"/>
    </row>
    <row r="616" spans="7:18" ht="23.25">
      <c r="G616" s="59"/>
      <c r="H616" s="59"/>
      <c r="I616" s="59"/>
      <c r="J616" s="59"/>
      <c r="R616" s="54"/>
    </row>
    <row r="617" spans="7:18" ht="23.25">
      <c r="G617" s="59"/>
      <c r="H617" s="59"/>
      <c r="I617" s="59"/>
      <c r="J617" s="59"/>
      <c r="R617" s="54"/>
    </row>
    <row r="618" spans="7:18" ht="23.25">
      <c r="G618" s="59"/>
      <c r="H618" s="59"/>
      <c r="I618" s="59"/>
      <c r="J618" s="59"/>
      <c r="R618" s="54"/>
    </row>
    <row r="619" spans="7:18" ht="23.25">
      <c r="G619" s="59"/>
      <c r="H619" s="59"/>
      <c r="I619" s="59"/>
      <c r="J619" s="59"/>
      <c r="R619" s="54"/>
    </row>
    <row r="620" spans="7:18" ht="23.25">
      <c r="G620" s="59"/>
      <c r="H620" s="59"/>
      <c r="I620" s="59"/>
      <c r="J620" s="59"/>
      <c r="R620" s="54"/>
    </row>
    <row r="621" spans="7:18" ht="23.25">
      <c r="G621" s="59"/>
      <c r="H621" s="59"/>
      <c r="I621" s="59"/>
      <c r="J621" s="59"/>
      <c r="R621" s="54"/>
    </row>
    <row r="622" spans="7:18" ht="23.25">
      <c r="G622" s="59"/>
      <c r="H622" s="59"/>
      <c r="I622" s="59"/>
      <c r="J622" s="59"/>
      <c r="R622" s="54"/>
    </row>
    <row r="623" spans="7:18" ht="23.25">
      <c r="G623" s="59"/>
      <c r="H623" s="59"/>
      <c r="I623" s="59"/>
      <c r="J623" s="59"/>
      <c r="R623" s="54"/>
    </row>
    <row r="624" spans="7:18" ht="23.25">
      <c r="G624" s="59"/>
      <c r="H624" s="59"/>
      <c r="I624" s="59"/>
      <c r="J624" s="59"/>
      <c r="R624" s="54"/>
    </row>
    <row r="625" spans="7:18" ht="23.25">
      <c r="G625" s="59"/>
      <c r="H625" s="59"/>
      <c r="I625" s="59"/>
      <c r="J625" s="59"/>
      <c r="R625" s="54"/>
    </row>
    <row r="626" spans="7:18" ht="23.25">
      <c r="G626" s="59"/>
      <c r="H626" s="59"/>
      <c r="I626" s="59"/>
      <c r="J626" s="59"/>
      <c r="R626" s="54"/>
    </row>
    <row r="627" spans="7:18" ht="23.25">
      <c r="G627" s="59"/>
      <c r="H627" s="59"/>
      <c r="I627" s="59"/>
      <c r="J627" s="59"/>
      <c r="R627" s="54"/>
    </row>
    <row r="628" spans="7:18" ht="23.25">
      <c r="G628" s="59"/>
      <c r="H628" s="59"/>
      <c r="I628" s="59"/>
      <c r="J628" s="59"/>
      <c r="R628" s="54"/>
    </row>
    <row r="629" spans="7:18" ht="23.25">
      <c r="G629" s="59"/>
      <c r="H629" s="59"/>
      <c r="I629" s="59"/>
      <c r="J629" s="59"/>
      <c r="R629" s="54"/>
    </row>
    <row r="630" spans="7:18" ht="23.25">
      <c r="G630" s="59"/>
      <c r="H630" s="59"/>
      <c r="I630" s="59"/>
      <c r="J630" s="59"/>
      <c r="R630" s="54"/>
    </row>
    <row r="631" spans="7:18" ht="23.25">
      <c r="G631" s="59"/>
      <c r="H631" s="59"/>
      <c r="I631" s="59"/>
      <c r="J631" s="59"/>
      <c r="R631" s="54"/>
    </row>
    <row r="632" spans="7:18" ht="23.25">
      <c r="G632" s="59"/>
      <c r="H632" s="59"/>
      <c r="I632" s="59"/>
      <c r="J632" s="59"/>
      <c r="R632" s="54"/>
    </row>
    <row r="633" spans="7:18" ht="23.25">
      <c r="G633" s="59"/>
      <c r="H633" s="59"/>
      <c r="I633" s="59"/>
      <c r="J633" s="59"/>
      <c r="R633" s="54"/>
    </row>
    <row r="634" spans="7:18" ht="23.25">
      <c r="G634" s="59"/>
      <c r="H634" s="59"/>
      <c r="I634" s="59"/>
      <c r="J634" s="59"/>
      <c r="R634" s="54"/>
    </row>
    <row r="635" spans="7:18" ht="23.25">
      <c r="G635" s="59"/>
      <c r="H635" s="59"/>
      <c r="I635" s="59"/>
      <c r="J635" s="59"/>
      <c r="R635" s="54"/>
    </row>
    <row r="636" spans="7:18" ht="23.25">
      <c r="G636" s="59"/>
      <c r="H636" s="59"/>
      <c r="I636" s="59"/>
      <c r="J636" s="59"/>
      <c r="R636" s="54"/>
    </row>
    <row r="637" spans="7:18" ht="23.25">
      <c r="G637" s="59"/>
      <c r="H637" s="59"/>
      <c r="I637" s="59"/>
      <c r="J637" s="59"/>
      <c r="R637" s="54"/>
    </row>
    <row r="638" spans="7:18" ht="23.25">
      <c r="G638" s="59"/>
      <c r="H638" s="59"/>
      <c r="I638" s="59"/>
      <c r="J638" s="59"/>
      <c r="R638" s="54"/>
    </row>
    <row r="639" spans="7:18" ht="23.25">
      <c r="G639" s="59"/>
      <c r="H639" s="59"/>
      <c r="I639" s="59"/>
      <c r="J639" s="59"/>
      <c r="R639" s="54"/>
    </row>
    <row r="640" spans="7:18" ht="23.25">
      <c r="G640" s="59"/>
      <c r="H640" s="59"/>
      <c r="I640" s="59"/>
      <c r="J640" s="59"/>
      <c r="R640" s="54"/>
    </row>
    <row r="641" spans="7:18" ht="23.25">
      <c r="G641" s="59"/>
      <c r="H641" s="59"/>
      <c r="I641" s="59"/>
      <c r="J641" s="59"/>
      <c r="R641" s="54"/>
    </row>
    <row r="642" spans="7:18" ht="23.25">
      <c r="G642" s="59"/>
      <c r="H642" s="59"/>
      <c r="I642" s="59"/>
      <c r="J642" s="59"/>
      <c r="R642" s="54"/>
    </row>
    <row r="643" spans="7:18" ht="23.25">
      <c r="G643" s="59"/>
      <c r="H643" s="59"/>
      <c r="I643" s="59"/>
      <c r="J643" s="59"/>
      <c r="R643" s="54"/>
    </row>
    <row r="644" spans="7:18" ht="23.25">
      <c r="G644" s="59"/>
      <c r="H644" s="59"/>
      <c r="I644" s="59"/>
      <c r="J644" s="59"/>
      <c r="R644" s="54"/>
    </row>
    <row r="645" spans="7:18" ht="23.25">
      <c r="G645" s="59"/>
      <c r="H645" s="59"/>
      <c r="I645" s="59"/>
      <c r="J645" s="59"/>
      <c r="R645" s="54"/>
    </row>
    <row r="646" spans="7:18" ht="23.25">
      <c r="G646" s="59"/>
      <c r="H646" s="59"/>
      <c r="I646" s="59"/>
      <c r="J646" s="59"/>
      <c r="R646" s="54"/>
    </row>
    <row r="647" spans="7:18" ht="23.25">
      <c r="G647" s="59"/>
      <c r="H647" s="59"/>
      <c r="I647" s="59"/>
      <c r="J647" s="59"/>
      <c r="R647" s="54"/>
    </row>
    <row r="648" spans="7:18" ht="23.25">
      <c r="G648" s="59"/>
      <c r="H648" s="59"/>
      <c r="I648" s="59"/>
      <c r="J648" s="59"/>
      <c r="R648" s="54"/>
    </row>
    <row r="649" spans="7:18" ht="23.25">
      <c r="G649" s="59"/>
      <c r="H649" s="59"/>
      <c r="I649" s="59"/>
      <c r="J649" s="59"/>
      <c r="R649" s="54"/>
    </row>
    <row r="650" spans="7:18" ht="23.25">
      <c r="G650" s="59"/>
      <c r="H650" s="59"/>
      <c r="I650" s="59"/>
      <c r="J650" s="59"/>
      <c r="R650" s="54"/>
    </row>
    <row r="651" spans="7:18" ht="23.25">
      <c r="G651" s="59"/>
      <c r="H651" s="59"/>
      <c r="I651" s="59"/>
      <c r="J651" s="59"/>
      <c r="R651" s="54"/>
    </row>
    <row r="652" spans="7:18" ht="23.25">
      <c r="G652" s="59"/>
      <c r="H652" s="59"/>
      <c r="I652" s="59"/>
      <c r="J652" s="59"/>
      <c r="R652" s="54"/>
    </row>
    <row r="653" spans="7:18" ht="23.25">
      <c r="G653" s="59"/>
      <c r="H653" s="59"/>
      <c r="I653" s="59"/>
      <c r="J653" s="59"/>
      <c r="R653" s="54"/>
    </row>
    <row r="654" spans="7:18" ht="23.25">
      <c r="G654" s="59"/>
      <c r="H654" s="59"/>
      <c r="I654" s="59"/>
      <c r="J654" s="59"/>
      <c r="R654" s="54"/>
    </row>
    <row r="655" spans="7:18" ht="23.25">
      <c r="G655" s="59"/>
      <c r="H655" s="59"/>
      <c r="I655" s="59"/>
      <c r="J655" s="59"/>
      <c r="R655" s="54"/>
    </row>
    <row r="656" spans="7:18" ht="23.25">
      <c r="G656" s="59"/>
      <c r="H656" s="59"/>
      <c r="I656" s="59"/>
      <c r="J656" s="59"/>
      <c r="R656" s="54"/>
    </row>
    <row r="657" spans="7:18" ht="23.25">
      <c r="G657" s="59"/>
      <c r="H657" s="59"/>
      <c r="I657" s="59"/>
      <c r="J657" s="59"/>
      <c r="R657" s="54"/>
    </row>
    <row r="658" spans="7:18" ht="23.25">
      <c r="G658" s="59"/>
      <c r="H658" s="59"/>
      <c r="I658" s="59"/>
      <c r="J658" s="59"/>
      <c r="R658" s="54"/>
    </row>
    <row r="659" spans="7:18" ht="23.25">
      <c r="G659" s="59"/>
      <c r="H659" s="59"/>
      <c r="I659" s="59"/>
      <c r="J659" s="59"/>
      <c r="R659" s="54"/>
    </row>
    <row r="660" spans="7:18" ht="23.25">
      <c r="G660" s="59"/>
      <c r="H660" s="59"/>
      <c r="I660" s="59"/>
      <c r="J660" s="59"/>
      <c r="R660" s="54"/>
    </row>
    <row r="661" spans="7:18" ht="23.25">
      <c r="G661" s="59"/>
      <c r="H661" s="59"/>
      <c r="I661" s="59"/>
      <c r="J661" s="59"/>
      <c r="R661" s="54"/>
    </row>
    <row r="662" spans="7:18" ht="23.25">
      <c r="G662" s="59"/>
      <c r="H662" s="59"/>
      <c r="I662" s="59"/>
      <c r="J662" s="59"/>
      <c r="R662" s="54"/>
    </row>
    <row r="663" spans="7:18">
      <c r="G663" s="59"/>
      <c r="H663" s="59"/>
      <c r="I663" s="59"/>
      <c r="J663" s="59"/>
    </row>
    <row r="664" spans="7:18">
      <c r="G664" s="59"/>
      <c r="H664" s="59"/>
      <c r="I664" s="59"/>
      <c r="J664" s="59"/>
    </row>
    <row r="665" spans="7:18">
      <c r="G665" s="59"/>
      <c r="H665" s="59"/>
      <c r="I665" s="59"/>
      <c r="J665" s="59"/>
    </row>
    <row r="666" spans="7:18">
      <c r="G666" s="59"/>
      <c r="H666" s="59"/>
      <c r="I666" s="59"/>
      <c r="J666" s="59"/>
    </row>
    <row r="667" spans="7:18">
      <c r="G667" s="59"/>
      <c r="H667" s="59"/>
      <c r="I667" s="59"/>
      <c r="J667" s="59"/>
    </row>
    <row r="668" spans="7:18">
      <c r="G668" s="59"/>
      <c r="H668" s="59"/>
      <c r="I668" s="59"/>
      <c r="J668" s="59"/>
    </row>
    <row r="669" spans="7:18">
      <c r="G669" s="59"/>
      <c r="H669" s="59"/>
      <c r="I669" s="59"/>
      <c r="J669" s="59"/>
    </row>
    <row r="670" spans="7:18">
      <c r="G670" s="59"/>
      <c r="H670" s="59"/>
      <c r="I670" s="59"/>
      <c r="J670" s="59"/>
    </row>
    <row r="671" spans="7:18">
      <c r="G671" s="59"/>
      <c r="H671" s="59"/>
      <c r="I671" s="59"/>
      <c r="J671" s="59"/>
    </row>
    <row r="672" spans="7:18">
      <c r="G672" s="59"/>
      <c r="H672" s="59"/>
      <c r="I672" s="59"/>
      <c r="J672" s="59"/>
    </row>
    <row r="673" spans="7:10">
      <c r="G673" s="59"/>
      <c r="H673" s="59"/>
      <c r="I673" s="59"/>
      <c r="J673" s="59"/>
    </row>
    <row r="674" spans="7:10">
      <c r="G674" s="59"/>
      <c r="H674" s="59"/>
      <c r="I674" s="59"/>
      <c r="J674" s="59"/>
    </row>
    <row r="675" spans="7:10">
      <c r="G675" s="59"/>
      <c r="H675" s="59"/>
      <c r="I675" s="59"/>
      <c r="J675" s="59"/>
    </row>
    <row r="676" spans="7:10">
      <c r="G676" s="59"/>
      <c r="H676" s="59"/>
      <c r="I676" s="59"/>
      <c r="J676" s="59"/>
    </row>
    <row r="677" spans="7:10">
      <c r="G677" s="59"/>
      <c r="H677" s="59"/>
      <c r="I677" s="59"/>
      <c r="J677" s="59"/>
    </row>
    <row r="678" spans="7:10">
      <c r="G678" s="59"/>
      <c r="H678" s="59"/>
      <c r="I678" s="59"/>
      <c r="J678" s="59"/>
    </row>
    <row r="679" spans="7:10">
      <c r="G679" s="59"/>
      <c r="H679" s="59"/>
      <c r="I679" s="59"/>
      <c r="J679" s="59"/>
    </row>
    <row r="680" spans="7:10">
      <c r="G680" s="59"/>
      <c r="H680" s="59"/>
      <c r="I680" s="59"/>
      <c r="J680" s="59"/>
    </row>
    <row r="681" spans="7:10">
      <c r="G681" s="59"/>
      <c r="H681" s="59"/>
      <c r="I681" s="59"/>
      <c r="J681" s="59"/>
    </row>
    <row r="682" spans="7:10">
      <c r="G682" s="59"/>
      <c r="H682" s="59"/>
      <c r="I682" s="59"/>
      <c r="J682" s="59"/>
    </row>
    <row r="683" spans="7:10">
      <c r="G683" s="59"/>
      <c r="H683" s="59"/>
      <c r="I683" s="59"/>
      <c r="J683" s="59"/>
    </row>
    <row r="684" spans="7:10">
      <c r="G684" s="59"/>
      <c r="H684" s="59"/>
      <c r="I684" s="59"/>
      <c r="J684" s="59"/>
    </row>
    <row r="685" spans="7:10">
      <c r="G685" s="59"/>
      <c r="H685" s="59"/>
      <c r="I685" s="59"/>
      <c r="J685" s="59"/>
    </row>
    <row r="686" spans="7:10">
      <c r="G686" s="59"/>
      <c r="H686" s="59"/>
      <c r="I686" s="59"/>
      <c r="J686" s="59"/>
    </row>
    <row r="687" spans="7:10">
      <c r="G687" s="59"/>
      <c r="H687" s="59"/>
      <c r="I687" s="59"/>
      <c r="J687" s="59"/>
    </row>
  </sheetData>
  <mergeCells count="463">
    <mergeCell ref="W31:W32"/>
    <mergeCell ref="W33:W34"/>
    <mergeCell ref="AD33:AD34"/>
    <mergeCell ref="Y29:Y30"/>
    <mergeCell ref="Z29:Z30"/>
    <mergeCell ref="AA29:AA30"/>
    <mergeCell ref="AB29:AB30"/>
    <mergeCell ref="AC29:AC30"/>
    <mergeCell ref="AD29:AD30"/>
    <mergeCell ref="W25:W26"/>
    <mergeCell ref="W27:W28"/>
    <mergeCell ref="W29:W30"/>
    <mergeCell ref="V25:V26"/>
    <mergeCell ref="X25:X26"/>
    <mergeCell ref="V29:V30"/>
    <mergeCell ref="X29:X30"/>
    <mergeCell ref="V31:V32"/>
    <mergeCell ref="X31:X32"/>
    <mergeCell ref="Y31:Y32"/>
    <mergeCell ref="Z31:Z32"/>
    <mergeCell ref="AA31:AA32"/>
    <mergeCell ref="AB31:AB32"/>
    <mergeCell ref="AC31:AC32"/>
    <mergeCell ref="AD31:AD32"/>
    <mergeCell ref="AB23:AB24"/>
    <mergeCell ref="AC23:AC24"/>
    <mergeCell ref="AD23:AD24"/>
    <mergeCell ref="W19:W20"/>
    <mergeCell ref="W21:W22"/>
    <mergeCell ref="W23:W24"/>
    <mergeCell ref="V21:V22"/>
    <mergeCell ref="Y25:Y26"/>
    <mergeCell ref="Z25:Z26"/>
    <mergeCell ref="AA25:AA26"/>
    <mergeCell ref="AB25:AB26"/>
    <mergeCell ref="AC25:AC26"/>
    <mergeCell ref="AD25:AD26"/>
    <mergeCell ref="V27:V28"/>
    <mergeCell ref="X27:X28"/>
    <mergeCell ref="Y27:Y28"/>
    <mergeCell ref="Z27:Z28"/>
    <mergeCell ref="AA27:AA28"/>
    <mergeCell ref="AB27:AB28"/>
    <mergeCell ref="AC27:AC28"/>
    <mergeCell ref="AD27:AD28"/>
    <mergeCell ref="V19:V20"/>
    <mergeCell ref="AC19:AC20"/>
    <mergeCell ref="AD19:AD20"/>
    <mergeCell ref="X21:X22"/>
    <mergeCell ref="Y21:Y22"/>
    <mergeCell ref="Z21:Z22"/>
    <mergeCell ref="AA21:AA22"/>
    <mergeCell ref="AB21:AB22"/>
    <mergeCell ref="AC21:AC22"/>
    <mergeCell ref="AD21:AD22"/>
    <mergeCell ref="V23:V24"/>
    <mergeCell ref="V7:V8"/>
    <mergeCell ref="X7:X8"/>
    <mergeCell ref="Y7:Y8"/>
    <mergeCell ref="Z7:Z8"/>
    <mergeCell ref="AA7:AA8"/>
    <mergeCell ref="AB7:AB8"/>
    <mergeCell ref="AC7:AC8"/>
    <mergeCell ref="AD7:AD8"/>
    <mergeCell ref="V9:V10"/>
    <mergeCell ref="X9:X10"/>
    <mergeCell ref="Y9:Y10"/>
    <mergeCell ref="Z9:Z10"/>
    <mergeCell ref="AA9:AA10"/>
    <mergeCell ref="AB9:AB10"/>
    <mergeCell ref="AC9:AC10"/>
    <mergeCell ref="AD9:AD10"/>
    <mergeCell ref="V11:V12"/>
    <mergeCell ref="X11:X12"/>
    <mergeCell ref="Y11:Y12"/>
    <mergeCell ref="Z11:Z12"/>
    <mergeCell ref="AA11:AA12"/>
    <mergeCell ref="AB11:AB12"/>
    <mergeCell ref="AC11:AC12"/>
    <mergeCell ref="AD11:AD12"/>
    <mergeCell ref="V13:V14"/>
    <mergeCell ref="X13:X14"/>
    <mergeCell ref="Y13:Y14"/>
    <mergeCell ref="Z13:Z14"/>
    <mergeCell ref="X19:X20"/>
    <mergeCell ref="Y19:Y20"/>
    <mergeCell ref="AH15:AH16"/>
    <mergeCell ref="AF31:AF32"/>
    <mergeCell ref="AG31:AG32"/>
    <mergeCell ref="AH31:AH32"/>
    <mergeCell ref="AE25:AE26"/>
    <mergeCell ref="AF25:AF26"/>
    <mergeCell ref="AG25:AG26"/>
    <mergeCell ref="AH25:AH26"/>
    <mergeCell ref="AE31:AE32"/>
    <mergeCell ref="AI7:AI8"/>
    <mergeCell ref="AJ7:AJ8"/>
    <mergeCell ref="AI9:AI10"/>
    <mergeCell ref="AJ9:AJ10"/>
    <mergeCell ref="AI11:AI12"/>
    <mergeCell ref="AJ11:AJ12"/>
    <mergeCell ref="AI13:AI14"/>
    <mergeCell ref="AJ13:AJ14"/>
    <mergeCell ref="AI15:AI16"/>
    <mergeCell ref="AJ15:AJ16"/>
    <mergeCell ref="AI17:AI18"/>
    <mergeCell ref="AJ17:AJ18"/>
    <mergeCell ref="AI19:AI20"/>
    <mergeCell ref="AJ19:AJ20"/>
    <mergeCell ref="AI21:AI22"/>
    <mergeCell ref="AJ21:AJ22"/>
    <mergeCell ref="AI23:AI24"/>
    <mergeCell ref="AJ23:AJ24"/>
    <mergeCell ref="AI25:AI26"/>
    <mergeCell ref="AI29:AI30"/>
    <mergeCell ref="AJ29:AJ30"/>
    <mergeCell ref="AI31:AI32"/>
    <mergeCell ref="AJ31:AJ32"/>
    <mergeCell ref="AI33:AI34"/>
    <mergeCell ref="AJ33:AJ34"/>
    <mergeCell ref="AU5:AU6"/>
    <mergeCell ref="AV5:AV6"/>
    <mergeCell ref="AW5:AW6"/>
    <mergeCell ref="Q5:Q6"/>
    <mergeCell ref="R5:R6"/>
    <mergeCell ref="S5:S6"/>
    <mergeCell ref="T5:T6"/>
    <mergeCell ref="U5:U6"/>
    <mergeCell ref="AQ5:AQ6"/>
    <mergeCell ref="AK7:AK8"/>
    <mergeCell ref="AK9:AK10"/>
    <mergeCell ref="AK11:AK12"/>
    <mergeCell ref="AK13:AK14"/>
    <mergeCell ref="AA13:AA14"/>
    <mergeCell ref="AB13:AB14"/>
    <mergeCell ref="AC13:AC14"/>
    <mergeCell ref="AD13:AD14"/>
    <mergeCell ref="W7:W8"/>
    <mergeCell ref="W9:W10"/>
    <mergeCell ref="W11:W12"/>
    <mergeCell ref="W13:W14"/>
    <mergeCell ref="AS7:AS8"/>
    <mergeCell ref="AT7:AT8"/>
    <mergeCell ref="AU7:AU8"/>
    <mergeCell ref="AV7:AV8"/>
    <mergeCell ref="Q9:Q10"/>
    <mergeCell ref="R9:R10"/>
    <mergeCell ref="S9:S10"/>
    <mergeCell ref="AE7:AE8"/>
    <mergeCell ref="AF7:AF8"/>
    <mergeCell ref="AG7:AG8"/>
    <mergeCell ref="AH7:AH8"/>
    <mergeCell ref="AM7:AM8"/>
    <mergeCell ref="AN7:AN8"/>
    <mergeCell ref="AO7:AO8"/>
    <mergeCell ref="AP7:AP8"/>
    <mergeCell ref="AQ7:AQ8"/>
    <mergeCell ref="AR7:AR8"/>
    <mergeCell ref="Q7:Q8"/>
    <mergeCell ref="R7:R8"/>
    <mergeCell ref="S7:S8"/>
    <mergeCell ref="T7:T8"/>
    <mergeCell ref="U7:U8"/>
    <mergeCell ref="AL7:AL8"/>
    <mergeCell ref="AS9:AS10"/>
    <mergeCell ref="AT9:AT10"/>
    <mergeCell ref="N3:AN3"/>
    <mergeCell ref="AR5:AR6"/>
    <mergeCell ref="AS5:AS6"/>
    <mergeCell ref="AT5:AT6"/>
    <mergeCell ref="AE9:AE10"/>
    <mergeCell ref="AF9:AF10"/>
    <mergeCell ref="AG9:AG10"/>
    <mergeCell ref="AH9:AH10"/>
    <mergeCell ref="AM11:AM12"/>
    <mergeCell ref="AN11:AN12"/>
    <mergeCell ref="AO11:AO12"/>
    <mergeCell ref="AU9:AU10"/>
    <mergeCell ref="AV9:AV10"/>
    <mergeCell ref="Q11:Q12"/>
    <mergeCell ref="R11:R12"/>
    <mergeCell ref="S11:S12"/>
    <mergeCell ref="T11:T12"/>
    <mergeCell ref="U11:U12"/>
    <mergeCell ref="AL11:AL12"/>
    <mergeCell ref="AM9:AM10"/>
    <mergeCell ref="AN9:AN10"/>
    <mergeCell ref="AO9:AO10"/>
    <mergeCell ref="AP9:AP10"/>
    <mergeCell ref="AQ9:AQ10"/>
    <mergeCell ref="AR9:AR10"/>
    <mergeCell ref="AS11:AS12"/>
    <mergeCell ref="AT11:AT12"/>
    <mergeCell ref="AU11:AU12"/>
    <mergeCell ref="AV11:AV12"/>
    <mergeCell ref="AP11:AP12"/>
    <mergeCell ref="AQ11:AQ12"/>
    <mergeCell ref="AR11:AR12"/>
    <mergeCell ref="T9:T10"/>
    <mergeCell ref="U9:U10"/>
    <mergeCell ref="AL9:AL10"/>
    <mergeCell ref="AE11:AE12"/>
    <mergeCell ref="AF11:AF12"/>
    <mergeCell ref="AG11:AG12"/>
    <mergeCell ref="AH11:AH12"/>
    <mergeCell ref="AT13:AT14"/>
    <mergeCell ref="AU13:AU14"/>
    <mergeCell ref="AV13:AV14"/>
    <mergeCell ref="Q15:Q16"/>
    <mergeCell ref="R15:R16"/>
    <mergeCell ref="S15:S16"/>
    <mergeCell ref="T15:T16"/>
    <mergeCell ref="U15:U16"/>
    <mergeCell ref="AL15:AL16"/>
    <mergeCell ref="AM13:AM14"/>
    <mergeCell ref="AN13:AN14"/>
    <mergeCell ref="AO13:AO14"/>
    <mergeCell ref="AP13:AP14"/>
    <mergeCell ref="AQ13:AQ14"/>
    <mergeCell ref="AR13:AR14"/>
    <mergeCell ref="AS15:AS16"/>
    <mergeCell ref="AT15:AT16"/>
    <mergeCell ref="AU15:AU16"/>
    <mergeCell ref="AV15:AV16"/>
    <mergeCell ref="AP15:AP16"/>
    <mergeCell ref="AQ15:AQ16"/>
    <mergeCell ref="AR15:AR16"/>
    <mergeCell ref="Q13:Q14"/>
    <mergeCell ref="R13:R14"/>
    <mergeCell ref="AK15:AK16"/>
    <mergeCell ref="W15:W16"/>
    <mergeCell ref="AM15:AM16"/>
    <mergeCell ref="AN15:AN16"/>
    <mergeCell ref="AO15:AO16"/>
    <mergeCell ref="AS13:AS14"/>
    <mergeCell ref="S13:S14"/>
    <mergeCell ref="T13:T14"/>
    <mergeCell ref="U13:U14"/>
    <mergeCell ref="AL13:AL14"/>
    <mergeCell ref="AS17:AS18"/>
    <mergeCell ref="AG17:AG18"/>
    <mergeCell ref="AH17:AH18"/>
    <mergeCell ref="V15:V16"/>
    <mergeCell ref="X15:X16"/>
    <mergeCell ref="Y15:Y16"/>
    <mergeCell ref="Z15:Z16"/>
    <mergeCell ref="AA15:AA16"/>
    <mergeCell ref="AB15:AB16"/>
    <mergeCell ref="AC15:AC16"/>
    <mergeCell ref="AD15:AD16"/>
    <mergeCell ref="V17:V18"/>
    <mergeCell ref="AK17:AK18"/>
    <mergeCell ref="AE17:AE18"/>
    <mergeCell ref="AF17:AF18"/>
    <mergeCell ref="X17:X18"/>
    <mergeCell ref="Y17:Y18"/>
    <mergeCell ref="Z17:Z18"/>
    <mergeCell ref="AA17:AA18"/>
    <mergeCell ref="AB17:AB18"/>
    <mergeCell ref="AC17:AC18"/>
    <mergeCell ref="AD17:AD18"/>
    <mergeCell ref="W17:W18"/>
    <mergeCell ref="AE13:AE14"/>
    <mergeCell ref="AF13:AF14"/>
    <mergeCell ref="AG13:AG14"/>
    <mergeCell ref="AH13:AH14"/>
    <mergeCell ref="AE15:AE16"/>
    <mergeCell ref="AF15:AF16"/>
    <mergeCell ref="AG15:AG16"/>
    <mergeCell ref="AT17:AT18"/>
    <mergeCell ref="AU17:AU18"/>
    <mergeCell ref="AV17:AV18"/>
    <mergeCell ref="Q19:Q20"/>
    <mergeCell ref="R19:R20"/>
    <mergeCell ref="S19:S20"/>
    <mergeCell ref="T19:T20"/>
    <mergeCell ref="U19:U20"/>
    <mergeCell ref="AL19:AL20"/>
    <mergeCell ref="AM17:AM18"/>
    <mergeCell ref="AN17:AN18"/>
    <mergeCell ref="AO17:AO18"/>
    <mergeCell ref="AP17:AP18"/>
    <mergeCell ref="AQ17:AQ18"/>
    <mergeCell ref="AR17:AR18"/>
    <mergeCell ref="AS19:AS20"/>
    <mergeCell ref="AT19:AT20"/>
    <mergeCell ref="AU19:AU20"/>
    <mergeCell ref="AV19:AV20"/>
    <mergeCell ref="AP19:AP20"/>
    <mergeCell ref="AQ19:AQ20"/>
    <mergeCell ref="AR19:AR20"/>
    <mergeCell ref="Q17:Q18"/>
    <mergeCell ref="R17:R18"/>
    <mergeCell ref="S17:S18"/>
    <mergeCell ref="T17:T18"/>
    <mergeCell ref="U17:U18"/>
    <mergeCell ref="AL17:AL18"/>
    <mergeCell ref="AK19:AK20"/>
    <mergeCell ref="Z19:Z20"/>
    <mergeCell ref="AA19:AA20"/>
    <mergeCell ref="AB19:AB20"/>
    <mergeCell ref="AL21:AL22"/>
    <mergeCell ref="AM19:AM20"/>
    <mergeCell ref="AN19:AN20"/>
    <mergeCell ref="AO19:AO20"/>
    <mergeCell ref="AM23:AM24"/>
    <mergeCell ref="AN23:AN24"/>
    <mergeCell ref="AO23:AO24"/>
    <mergeCell ref="AE19:AE20"/>
    <mergeCell ref="AF19:AF20"/>
    <mergeCell ref="AG19:AG20"/>
    <mergeCell ref="AH19:AH20"/>
    <mergeCell ref="AE21:AE22"/>
    <mergeCell ref="AF21:AF22"/>
    <mergeCell ref="AG21:AG22"/>
    <mergeCell ref="AH21:AH22"/>
    <mergeCell ref="AE23:AE24"/>
    <mergeCell ref="AF23:AF24"/>
    <mergeCell ref="AG23:AG24"/>
    <mergeCell ref="AH23:AH24"/>
    <mergeCell ref="AK23:AK24"/>
    <mergeCell ref="X23:X24"/>
    <mergeCell ref="AS21:AS22"/>
    <mergeCell ref="AT21:AT22"/>
    <mergeCell ref="AU21:AU22"/>
    <mergeCell ref="AV21:AV22"/>
    <mergeCell ref="Q23:Q24"/>
    <mergeCell ref="R23:R24"/>
    <mergeCell ref="S23:S24"/>
    <mergeCell ref="T23:T24"/>
    <mergeCell ref="U23:U24"/>
    <mergeCell ref="AL23:AL24"/>
    <mergeCell ref="AM21:AM22"/>
    <mergeCell ref="AN21:AN22"/>
    <mergeCell ref="AO21:AO22"/>
    <mergeCell ref="AP21:AP22"/>
    <mergeCell ref="AQ21:AQ22"/>
    <mergeCell ref="AR21:AR22"/>
    <mergeCell ref="AS23:AS24"/>
    <mergeCell ref="AT23:AT24"/>
    <mergeCell ref="AU23:AU24"/>
    <mergeCell ref="AV23:AV24"/>
    <mergeCell ref="AP23:AP24"/>
    <mergeCell ref="AQ23:AQ24"/>
    <mergeCell ref="AR23:AR24"/>
    <mergeCell ref="Q21:Q22"/>
    <mergeCell ref="R21:R22"/>
    <mergeCell ref="S21:S22"/>
    <mergeCell ref="T21:T22"/>
    <mergeCell ref="U21:U22"/>
    <mergeCell ref="AK21:AK22"/>
    <mergeCell ref="Y23:Y24"/>
    <mergeCell ref="Z23:Z24"/>
    <mergeCell ref="AA23:AA24"/>
    <mergeCell ref="AS25:AS26"/>
    <mergeCell ref="AT25:AT26"/>
    <mergeCell ref="AU25:AU26"/>
    <mergeCell ref="AV25:AV26"/>
    <mergeCell ref="AP25:AP26"/>
    <mergeCell ref="AQ25:AQ26"/>
    <mergeCell ref="AR25:AR26"/>
    <mergeCell ref="AS27:AS28"/>
    <mergeCell ref="AT27:AT28"/>
    <mergeCell ref="AU27:AU28"/>
    <mergeCell ref="AV27:AV28"/>
    <mergeCell ref="AP27:AP28"/>
    <mergeCell ref="AQ27:AQ28"/>
    <mergeCell ref="AR27:AR28"/>
    <mergeCell ref="Q27:Q28"/>
    <mergeCell ref="R27:R28"/>
    <mergeCell ref="S27:S28"/>
    <mergeCell ref="T27:T28"/>
    <mergeCell ref="U27:U28"/>
    <mergeCell ref="AL27:AL28"/>
    <mergeCell ref="AM25:AM26"/>
    <mergeCell ref="AN25:AN26"/>
    <mergeCell ref="AO25:AO26"/>
    <mergeCell ref="Q25:Q26"/>
    <mergeCell ref="R25:R26"/>
    <mergeCell ref="S25:S26"/>
    <mergeCell ref="T25:T26"/>
    <mergeCell ref="U25:U26"/>
    <mergeCell ref="AL25:AL26"/>
    <mergeCell ref="AK25:AK26"/>
    <mergeCell ref="AK27:AK28"/>
    <mergeCell ref="AJ25:AJ26"/>
    <mergeCell ref="S31:S32"/>
    <mergeCell ref="T31:T32"/>
    <mergeCell ref="U31:U32"/>
    <mergeCell ref="AL31:AL32"/>
    <mergeCell ref="AM29:AM30"/>
    <mergeCell ref="AN29:AN30"/>
    <mergeCell ref="AO29:AO30"/>
    <mergeCell ref="AP29:AP30"/>
    <mergeCell ref="AQ29:AQ30"/>
    <mergeCell ref="AR29:AR30"/>
    <mergeCell ref="Q29:Q30"/>
    <mergeCell ref="R29:R30"/>
    <mergeCell ref="S29:S30"/>
    <mergeCell ref="T29:T30"/>
    <mergeCell ref="U29:U30"/>
    <mergeCell ref="AL29:AL30"/>
    <mergeCell ref="AM27:AM28"/>
    <mergeCell ref="AN27:AN28"/>
    <mergeCell ref="AO27:AO28"/>
    <mergeCell ref="AI27:AI28"/>
    <mergeCell ref="AJ27:AJ28"/>
    <mergeCell ref="AK29:AK30"/>
    <mergeCell ref="AK31:AK32"/>
    <mergeCell ref="AE27:AE28"/>
    <mergeCell ref="AF27:AF28"/>
    <mergeCell ref="AG27:AG28"/>
    <mergeCell ref="AH27:AH28"/>
    <mergeCell ref="AE29:AE30"/>
    <mergeCell ref="AF29:AF30"/>
    <mergeCell ref="AG29:AG30"/>
    <mergeCell ref="AH29:AH30"/>
    <mergeCell ref="AU33:AU34"/>
    <mergeCell ref="AV33:AV34"/>
    <mergeCell ref="A2:AW2"/>
    <mergeCell ref="B4:P4"/>
    <mergeCell ref="AM33:AM34"/>
    <mergeCell ref="AN33:AN34"/>
    <mergeCell ref="AO33:AO34"/>
    <mergeCell ref="AP33:AP34"/>
    <mergeCell ref="AQ33:AQ34"/>
    <mergeCell ref="AR33:AR34"/>
    <mergeCell ref="AS31:AS32"/>
    <mergeCell ref="AT31:AT32"/>
    <mergeCell ref="AU31:AU32"/>
    <mergeCell ref="AV31:AV32"/>
    <mergeCell ref="Q33:Q34"/>
    <mergeCell ref="R33:R34"/>
    <mergeCell ref="S33:S34"/>
    <mergeCell ref="T33:T34"/>
    <mergeCell ref="U33:U34"/>
    <mergeCell ref="AL33:AL34"/>
    <mergeCell ref="AM31:AM32"/>
    <mergeCell ref="AN31:AN32"/>
    <mergeCell ref="AO31:AO32"/>
    <mergeCell ref="AP31:AP32"/>
    <mergeCell ref="AQ31:AQ32"/>
    <mergeCell ref="AR31:AR32"/>
    <mergeCell ref="AS29:AS30"/>
    <mergeCell ref="AT29:AT30"/>
    <mergeCell ref="AU29:AU30"/>
    <mergeCell ref="AV29:AV30"/>
    <mergeCell ref="Q31:Q32"/>
    <mergeCell ref="R31:R32"/>
    <mergeCell ref="AS33:AS34"/>
    <mergeCell ref="AE33:AE34"/>
    <mergeCell ref="AF33:AF34"/>
    <mergeCell ref="AG33:AG34"/>
    <mergeCell ref="AH33:AH34"/>
    <mergeCell ref="V33:V34"/>
    <mergeCell ref="X33:X34"/>
    <mergeCell ref="Y33:Y34"/>
    <mergeCell ref="Z33:Z34"/>
    <mergeCell ref="AA33:AA34"/>
    <mergeCell ref="AB33:AB34"/>
    <mergeCell ref="AC33:AC34"/>
    <mergeCell ref="AT33:AT34"/>
    <mergeCell ref="AK33:AK34"/>
  </mergeCells>
  <printOptions horizontalCentered="1" verticalCentered="1"/>
  <pageMargins left="0.31" right="0.38" top="0.17" bottom="0.7" header="0.14000000000000001" footer="0.44"/>
  <pageSetup paperSize="9" scale="80" orientation="landscape" r:id="rId1"/>
  <headerFooter alignWithMargins="0">
    <oddFooter xml:space="preserve">&amp;L&amp;"Simplified Arabic,Bold Italic"&amp;14مدير المشروع &amp;C&amp;"Simplified Arabic,Bold Italic"&amp;12رئيس شئون العاملين                                       حسابات المشروعات&amp;R&amp;"Simplified Arabic,Bold Italic"&amp;12Page &amp;P of &amp;N                         مراقب وقت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مشرفين </vt:lpstr>
      <vt:lpstr>'مشرفين '!Print_Area</vt:lpstr>
      <vt:lpstr>'مشرفين '!Print_Titles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2013-10-07T06:44:32Z</dcterms:created>
  <dcterms:modified xsi:type="dcterms:W3CDTF">2013-11-01T07:19:46Z</dcterms:modified>
</cp:coreProperties>
</file>