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  <sheet name="ورقة3" sheetId="3" r:id="rId3"/>
  </sheets>
  <calcPr calcId="124519"/>
  <fileRecoveryPr repairLoad="1"/>
</workbook>
</file>

<file path=xl/calcChain.xml><?xml version="1.0" encoding="utf-8"?>
<calcChain xmlns="http://schemas.openxmlformats.org/spreadsheetml/2006/main">
  <c r="BB10" i="1"/>
  <c r="BA10"/>
  <c r="AZ10"/>
  <c r="BB9"/>
  <c r="BA9"/>
  <c r="AZ9"/>
  <c r="BB8"/>
  <c r="BC8" s="1"/>
  <c r="BC9" s="1"/>
  <c r="BA8"/>
  <c r="AZ8"/>
  <c r="BB7"/>
  <c r="BC7" s="1"/>
  <c r="BA7"/>
  <c r="AZ7"/>
  <c r="BB6"/>
  <c r="BA6"/>
  <c r="AZ6"/>
  <c r="BB5"/>
  <c r="BC5" s="1"/>
  <c r="BC6" s="1"/>
  <c r="BA5"/>
  <c r="AZ5"/>
  <c r="BB4"/>
  <c r="BC4" s="1"/>
  <c r="BA4"/>
  <c r="AZ4"/>
  <c r="AZ2"/>
  <c r="BC10" l="1"/>
  <c r="A4" i="2" s="1"/>
  <c r="A7" s="1"/>
  <c r="H7" l="1"/>
  <c r="A8"/>
  <c r="H8" s="1"/>
  <c r="B7" l="1"/>
  <c r="C7"/>
  <c r="D7"/>
  <c r="E7"/>
  <c r="F7"/>
  <c r="A9"/>
  <c r="H9" s="1"/>
  <c r="A10" l="1"/>
  <c r="H10" s="1"/>
  <c r="A11" l="1"/>
  <c r="A12" s="1"/>
  <c r="H12" s="1"/>
  <c r="H11" l="1"/>
  <c r="A13"/>
  <c r="H13" s="1"/>
  <c r="A14" l="1"/>
  <c r="H14" s="1"/>
  <c r="A15" l="1"/>
  <c r="H15" s="1"/>
  <c r="A16" l="1"/>
  <c r="A17" s="1"/>
  <c r="H16" l="1"/>
  <c r="A18"/>
  <c r="H18" s="1"/>
  <c r="H17"/>
</calcChain>
</file>

<file path=xl/sharedStrings.xml><?xml version="1.0" encoding="utf-8"?>
<sst xmlns="http://schemas.openxmlformats.org/spreadsheetml/2006/main" count="85" uniqueCount="29">
  <si>
    <t>م</t>
  </si>
  <si>
    <t>الاسم</t>
  </si>
  <si>
    <t>المهنة</t>
  </si>
  <si>
    <t>المرتب الفعلى</t>
  </si>
  <si>
    <t>نجار</t>
  </si>
  <si>
    <t>التقييم</t>
  </si>
  <si>
    <t>الحضور</t>
  </si>
  <si>
    <t>المشروع</t>
  </si>
  <si>
    <t>مشروع1</t>
  </si>
  <si>
    <t>مشروع2</t>
  </si>
  <si>
    <t>مشروع3</t>
  </si>
  <si>
    <t>مشروع4</t>
  </si>
  <si>
    <t>مشروع5</t>
  </si>
  <si>
    <t>مشروع6</t>
  </si>
  <si>
    <t>مشروع7</t>
  </si>
  <si>
    <t xml:space="preserve">صالح </t>
  </si>
  <si>
    <t xml:space="preserve"> يونس</t>
  </si>
  <si>
    <t xml:space="preserve">محمد </t>
  </si>
  <si>
    <t xml:space="preserve">مصطفى </t>
  </si>
  <si>
    <t xml:space="preserve"> رمضان</t>
  </si>
  <si>
    <t xml:space="preserve">احمد </t>
  </si>
  <si>
    <t xml:space="preserve">نبيل </t>
  </si>
  <si>
    <t>حداد</t>
  </si>
  <si>
    <t>نقاش</t>
  </si>
  <si>
    <t>بيانات ثابتة</t>
  </si>
  <si>
    <t>التاريخ</t>
  </si>
  <si>
    <t xml:space="preserve"> رقم العامل </t>
  </si>
  <si>
    <t>رقم العامل</t>
  </si>
  <si>
    <t>العدد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</si>
</sst>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2" borderId="1" xfId="1" applyNumberFormat="1" applyFont="1" applyFill="1" applyBorder="1" applyAlignment="1" applyProtection="1">
      <alignment horizontal="center" vertical="center" readingOrder="1"/>
      <protection locked="0"/>
    </xf>
    <xf numFmtId="1" fontId="2" fillId="2" borderId="2" xfId="1" applyNumberFormat="1" applyFont="1" applyFill="1" applyBorder="1" applyAlignment="1" applyProtection="1">
      <alignment horizontal="center" vertical="center" readingOrder="1"/>
      <protection locked="0"/>
    </xf>
    <xf numFmtId="0" fontId="2" fillId="2" borderId="2" xfId="1" applyFont="1" applyFill="1" applyBorder="1" applyAlignment="1" applyProtection="1">
      <alignment horizontal="center" vertical="center" readingOrder="1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2" fillId="2" borderId="5" xfId="1" applyFont="1" applyFill="1" applyBorder="1" applyAlignment="1" applyProtection="1">
      <alignment horizontal="center" vertical="center" readingOrder="1"/>
      <protection locked="0"/>
    </xf>
    <xf numFmtId="0" fontId="2" fillId="2" borderId="1" xfId="1" applyFont="1" applyFill="1" applyBorder="1" applyAlignment="1" applyProtection="1">
      <alignment horizontal="center" vertical="center" readingOrder="1"/>
      <protection locked="0"/>
    </xf>
    <xf numFmtId="0" fontId="2" fillId="2" borderId="8" xfId="1" applyFont="1" applyFill="1" applyBorder="1" applyAlignment="1" applyProtection="1">
      <alignment horizontal="center" vertical="center" readingOrder="1"/>
      <protection locked="0"/>
    </xf>
    <xf numFmtId="0" fontId="4" fillId="0" borderId="3" xfId="0" applyFont="1" applyFill="1" applyBorder="1" applyAlignment="1" applyProtection="1">
      <alignment horizontal="center"/>
      <protection locked="0"/>
    </xf>
    <xf numFmtId="0" fontId="2" fillId="2" borderId="7" xfId="1" applyFont="1" applyFill="1" applyBorder="1" applyAlignment="1" applyProtection="1">
      <alignment horizontal="center" vertical="center" readingOrder="1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1" xfId="0" applyFont="1" applyFill="1" applyBorder="1" applyAlignment="1" applyProtection="1">
      <alignment horizontal="center"/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1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2" fillId="2" borderId="18" xfId="1" applyFont="1" applyFill="1" applyBorder="1" applyAlignment="1" applyProtection="1">
      <alignment horizontal="center" vertical="center" readingOrder="1"/>
      <protection locked="0"/>
    </xf>
    <xf numFmtId="0" fontId="0" fillId="0" borderId="3" xfId="0" applyBorder="1"/>
    <xf numFmtId="0" fontId="2" fillId="2" borderId="17" xfId="1" applyFont="1" applyFill="1" applyBorder="1" applyAlignment="1" applyProtection="1">
      <alignment horizontal="center" vertical="center" readingOrder="1"/>
      <protection locked="0"/>
    </xf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17" fontId="3" fillId="0" borderId="20" xfId="0" applyNumberFormat="1" applyFont="1" applyFill="1" applyBorder="1" applyAlignment="1"/>
    <xf numFmtId="0" fontId="3" fillId="3" borderId="2" xfId="0" applyFont="1" applyFill="1" applyBorder="1" applyAlignment="1">
      <alignment horizontal="center"/>
    </xf>
    <xf numFmtId="17" fontId="3" fillId="3" borderId="2" xfId="0" applyNumberFormat="1" applyFont="1" applyFill="1" applyBorder="1" applyAlignment="1">
      <alignment horizontal="center"/>
    </xf>
    <xf numFmtId="0" fontId="0" fillId="5" borderId="0" xfId="0" applyFill="1"/>
    <xf numFmtId="17" fontId="3" fillId="4" borderId="5" xfId="0" applyNumberFormat="1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17" fontId="0" fillId="0" borderId="7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7" fontId="0" fillId="0" borderId="5" xfId="0" applyNumberForma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4" fillId="5" borderId="3" xfId="0" applyFont="1" applyFill="1" applyBorder="1" applyAlignment="1" applyProtection="1">
      <alignment horizontal="center"/>
    </xf>
  </cellXfs>
  <cellStyles count="2">
    <cellStyle name="Normal" xfId="0" builtinId="0"/>
    <cellStyle name="Normal_Invoice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0"/>
  <sheetViews>
    <sheetView rightToLeft="1" topLeftCell="AM1" workbookViewId="0">
      <selection activeCell="AW12" sqref="AW12"/>
    </sheetView>
  </sheetViews>
  <sheetFormatPr defaultRowHeight="14.25"/>
  <cols>
    <col min="1" max="1" width="4.5" customWidth="1"/>
    <col min="2" max="2" width="12.375" customWidth="1"/>
    <col min="3" max="3" width="22.875" bestFit="1" customWidth="1"/>
    <col min="4" max="4" width="10.125" customWidth="1"/>
    <col min="5" max="5" width="11.375" bestFit="1" customWidth="1"/>
  </cols>
  <sheetData>
    <row r="1" spans="1:55" ht="15" thickBot="1"/>
    <row r="2" spans="1:55" ht="15.75" thickBot="1">
      <c r="A2" s="40" t="s">
        <v>24</v>
      </c>
      <c r="B2" s="37"/>
      <c r="C2" s="37"/>
      <c r="D2" s="37"/>
      <c r="E2" s="38"/>
      <c r="F2" s="36">
        <v>41275</v>
      </c>
      <c r="G2" s="37"/>
      <c r="H2" s="38"/>
      <c r="I2" s="36">
        <v>41306</v>
      </c>
      <c r="J2" s="37"/>
      <c r="K2" s="38"/>
      <c r="L2" s="36">
        <v>41334</v>
      </c>
      <c r="M2" s="37"/>
      <c r="N2" s="38"/>
      <c r="O2" s="39">
        <v>41365</v>
      </c>
      <c r="P2" s="34"/>
      <c r="Q2" s="35"/>
      <c r="R2" s="33">
        <v>41395</v>
      </c>
      <c r="S2" s="34"/>
      <c r="T2" s="35"/>
      <c r="U2" s="33">
        <v>41426</v>
      </c>
      <c r="V2" s="34"/>
      <c r="W2" s="35"/>
      <c r="X2" s="33">
        <v>41456</v>
      </c>
      <c r="Y2" s="34"/>
      <c r="Z2" s="35"/>
      <c r="AA2" s="33">
        <v>41487</v>
      </c>
      <c r="AB2" s="34"/>
      <c r="AC2" s="35"/>
      <c r="AD2" s="33">
        <v>41518</v>
      </c>
      <c r="AE2" s="34"/>
      <c r="AF2" s="35"/>
      <c r="AG2" s="33">
        <v>41548</v>
      </c>
      <c r="AH2" s="34"/>
      <c r="AI2" s="35"/>
      <c r="AJ2" s="33">
        <v>41579</v>
      </c>
      <c r="AK2" s="34"/>
      <c r="AL2" s="35"/>
      <c r="AM2" s="33">
        <v>41609</v>
      </c>
      <c r="AN2" s="34"/>
      <c r="AO2" s="35"/>
      <c r="AY2" s="26"/>
      <c r="AZ2" s="30">
        <f>INDEX(F2:AO2,1,MATCH(ورقة2!$C$3,$F$2:$AO$2,0))</f>
        <v>41275</v>
      </c>
      <c r="BA2" s="31"/>
      <c r="BB2" s="32"/>
    </row>
    <row r="3" spans="1:55" ht="18.75" thickBot="1">
      <c r="A3" s="2" t="s">
        <v>0</v>
      </c>
      <c r="B3" s="2" t="s">
        <v>26</v>
      </c>
      <c r="C3" s="3" t="s">
        <v>1</v>
      </c>
      <c r="D3" s="8" t="s">
        <v>2</v>
      </c>
      <c r="E3" s="12" t="s">
        <v>3</v>
      </c>
      <c r="F3" s="9" t="s">
        <v>5</v>
      </c>
      <c r="G3" s="10" t="s">
        <v>6</v>
      </c>
      <c r="H3" s="9" t="s">
        <v>7</v>
      </c>
      <c r="I3" s="9" t="s">
        <v>5</v>
      </c>
      <c r="J3" s="10" t="s">
        <v>6</v>
      </c>
      <c r="K3" s="9" t="s">
        <v>7</v>
      </c>
      <c r="L3" s="9" t="s">
        <v>5</v>
      </c>
      <c r="M3" s="10" t="s">
        <v>6</v>
      </c>
      <c r="N3" s="9" t="s">
        <v>7</v>
      </c>
      <c r="O3" s="10" t="s">
        <v>5</v>
      </c>
      <c r="P3" s="10" t="s">
        <v>6</v>
      </c>
      <c r="Q3" s="9" t="s">
        <v>7</v>
      </c>
      <c r="R3" s="9" t="s">
        <v>5</v>
      </c>
      <c r="S3" s="10" t="s">
        <v>6</v>
      </c>
      <c r="T3" s="9" t="s">
        <v>7</v>
      </c>
      <c r="U3" s="9" t="s">
        <v>5</v>
      </c>
      <c r="V3" s="10" t="s">
        <v>6</v>
      </c>
      <c r="W3" s="9" t="s">
        <v>7</v>
      </c>
      <c r="X3" s="9" t="s">
        <v>5</v>
      </c>
      <c r="Y3" s="10" t="s">
        <v>6</v>
      </c>
      <c r="Z3" s="9" t="s">
        <v>7</v>
      </c>
      <c r="AA3" s="9" t="s">
        <v>5</v>
      </c>
      <c r="AB3" s="10" t="s">
        <v>6</v>
      </c>
      <c r="AC3" s="9" t="s">
        <v>7</v>
      </c>
      <c r="AD3" s="9" t="s">
        <v>5</v>
      </c>
      <c r="AE3" s="10" t="s">
        <v>6</v>
      </c>
      <c r="AF3" s="9" t="s">
        <v>7</v>
      </c>
      <c r="AG3" s="9" t="s">
        <v>5</v>
      </c>
      <c r="AH3" s="10" t="s">
        <v>6</v>
      </c>
      <c r="AI3" s="9" t="s">
        <v>7</v>
      </c>
      <c r="AJ3" s="9" t="s">
        <v>5</v>
      </c>
      <c r="AK3" s="10" t="s">
        <v>6</v>
      </c>
      <c r="AL3" s="9" t="s">
        <v>7</v>
      </c>
      <c r="AM3" s="9" t="s">
        <v>5</v>
      </c>
      <c r="AN3" s="10" t="s">
        <v>6</v>
      </c>
      <c r="AO3" s="9" t="s">
        <v>7</v>
      </c>
      <c r="AZ3" s="9" t="s">
        <v>5</v>
      </c>
      <c r="BA3" s="10" t="s">
        <v>6</v>
      </c>
      <c r="BB3" s="9" t="s">
        <v>7</v>
      </c>
    </row>
    <row r="4" spans="1:55" ht="15.75">
      <c r="A4" s="7">
        <v>1</v>
      </c>
      <c r="B4" s="5">
        <v>88924</v>
      </c>
      <c r="C4" s="5" t="s">
        <v>15</v>
      </c>
      <c r="D4" s="5" t="s">
        <v>4</v>
      </c>
      <c r="E4" s="13">
        <v>2195.5</v>
      </c>
      <c r="F4" s="16">
        <v>33</v>
      </c>
      <c r="G4" s="11">
        <v>22</v>
      </c>
      <c r="H4" s="17" t="s">
        <v>8</v>
      </c>
      <c r="I4" s="16">
        <v>30</v>
      </c>
      <c r="J4" s="11">
        <v>20</v>
      </c>
      <c r="K4" s="17" t="s">
        <v>9</v>
      </c>
      <c r="L4" s="16"/>
      <c r="M4" s="11"/>
      <c r="N4" s="17"/>
      <c r="O4" s="15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Z4" s="45">
        <f>INDEX($F$4:$AO$10,ROW($A1),MATCH(ورقة2!$C$3,$F$2:$AO$2,0)+COLUMN(A$1)-1)</f>
        <v>33</v>
      </c>
      <c r="BA4" s="45">
        <f>INDEX($F$4:$AO$10,ROW($A1),MATCH(ورقة2!$C$3,$F$2:$AO$2,0)+COLUMN(B$1)-1)</f>
        <v>22</v>
      </c>
      <c r="BB4" s="45" t="str">
        <f>INDEX($F$4:$AO$10,ROW($A1),MATCH(ورقة2!$C$3,$F$2:$AO$2,0)+COLUMN(C$1)-1)</f>
        <v>مشروع1</v>
      </c>
      <c r="BC4" s="29">
        <f>IF(C4="","",IF(AND(IF(ورقة2!$C$4="",TRUE,D4=ورقة2!$C$4),IF(ورقة2!$C$5="",TRUE,BB4=ورقة2!$C$5)),COUNT($BC$2:BC3)+1,""))</f>
        <v>1</v>
      </c>
    </row>
    <row r="5" spans="1:55" ht="15.75">
      <c r="A5" s="4">
        <v>2</v>
      </c>
      <c r="B5" s="6">
        <v>89606</v>
      </c>
      <c r="C5" s="6" t="s">
        <v>16</v>
      </c>
      <c r="D5" s="6" t="s">
        <v>23</v>
      </c>
      <c r="E5" s="14">
        <v>1976.32</v>
      </c>
      <c r="F5" s="16">
        <v>33</v>
      </c>
      <c r="G5" s="11">
        <v>22</v>
      </c>
      <c r="H5" s="17" t="s">
        <v>9</v>
      </c>
      <c r="I5" s="16">
        <v>30</v>
      </c>
      <c r="J5" s="11">
        <v>20</v>
      </c>
      <c r="K5" s="17" t="s">
        <v>10</v>
      </c>
      <c r="L5" s="16"/>
      <c r="M5" s="11"/>
      <c r="N5" s="17"/>
      <c r="O5" s="15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Z5" s="45">
        <f>INDEX($F$4:$AO$10,ROW($A2),MATCH(ورقة2!$C$3,$F$2:$AO$2,0)+COLUMN(A$1)-1)</f>
        <v>33</v>
      </c>
      <c r="BA5" s="45">
        <f>INDEX($F$4:$AO$10,ROW($A2),MATCH(ورقة2!$C$3,$F$2:$AO$2,0)+COLUMN(B$1)-1)</f>
        <v>22</v>
      </c>
      <c r="BB5" s="45" t="str">
        <f>INDEX($F$4:$AO$10,ROW($A2),MATCH(ورقة2!$C$3,$F$2:$AO$2,0)+COLUMN(C$1)-1)</f>
        <v>مشروع2</v>
      </c>
      <c r="BC5" s="29" t="str">
        <f>IF(C5="","",IF(AND(IF(ورقة2!$C$4="",TRUE,D5=ورقة2!$C$4),IF(ورقة2!$C$5="",TRUE,BB5=ورقة2!$C$5)),COUNT($BC$2:BC4)+1,""))</f>
        <v/>
      </c>
    </row>
    <row r="6" spans="1:55" ht="15.75">
      <c r="A6" s="4">
        <v>3</v>
      </c>
      <c r="B6" s="6">
        <v>125806</v>
      </c>
      <c r="C6" s="6" t="s">
        <v>17</v>
      </c>
      <c r="D6" s="6" t="s">
        <v>4</v>
      </c>
      <c r="E6" s="14">
        <v>1813.97</v>
      </c>
      <c r="F6" s="16">
        <v>33</v>
      </c>
      <c r="G6" s="11">
        <v>22</v>
      </c>
      <c r="H6" s="17" t="s">
        <v>10</v>
      </c>
      <c r="I6" s="16">
        <v>30</v>
      </c>
      <c r="J6" s="11">
        <v>20</v>
      </c>
      <c r="K6" s="17" t="s">
        <v>14</v>
      </c>
      <c r="L6" s="16"/>
      <c r="M6" s="11"/>
      <c r="N6" s="17"/>
      <c r="O6" s="15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Z6" s="45">
        <f>INDEX($F$4:$AO$10,ROW($A3),MATCH(ورقة2!$C$3,$F$2:$AO$2,0)+COLUMN(A$1)-1)</f>
        <v>33</v>
      </c>
      <c r="BA6" s="45">
        <f>INDEX($F$4:$AO$10,ROW($A3),MATCH(ورقة2!$C$3,$F$2:$AO$2,0)+COLUMN(B$1)-1)</f>
        <v>22</v>
      </c>
      <c r="BB6" s="45" t="str">
        <f>INDEX($F$4:$AO$10,ROW($A3),MATCH(ورقة2!$C$3,$F$2:$AO$2,0)+COLUMN(C$1)-1)</f>
        <v>مشروع3</v>
      </c>
      <c r="BC6" s="29" t="str">
        <f>IF(C6="","",IF(AND(IF(ورقة2!$C$4="",TRUE,D6=ورقة2!$C$4),IF(ورقة2!$C$5="",TRUE,BB6=ورقة2!$C$5)),COUNT($BC$2:BC5)+1,""))</f>
        <v/>
      </c>
    </row>
    <row r="7" spans="1:55" ht="15.75">
      <c r="A7" s="4">
        <v>4</v>
      </c>
      <c r="B7" s="6">
        <v>127082</v>
      </c>
      <c r="C7" s="6" t="s">
        <v>18</v>
      </c>
      <c r="D7" s="6" t="s">
        <v>22</v>
      </c>
      <c r="E7" s="14">
        <v>2189.2600000000002</v>
      </c>
      <c r="F7" s="16">
        <v>33</v>
      </c>
      <c r="G7" s="11">
        <v>22</v>
      </c>
      <c r="H7" s="17" t="s">
        <v>11</v>
      </c>
      <c r="I7" s="16">
        <v>30</v>
      </c>
      <c r="J7" s="11">
        <v>20</v>
      </c>
      <c r="K7" s="17" t="s">
        <v>12</v>
      </c>
      <c r="L7" s="16"/>
      <c r="M7" s="11"/>
      <c r="N7" s="17"/>
      <c r="O7" s="15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Z7" s="45">
        <f>INDEX($F$4:$AO$10,ROW($A4),MATCH(ورقة2!$C$3,$F$2:$AO$2,0)+COLUMN(A$1)-1)</f>
        <v>33</v>
      </c>
      <c r="BA7" s="45">
        <f>INDEX($F$4:$AO$10,ROW($A4),MATCH(ورقة2!$C$3,$F$2:$AO$2,0)+COLUMN(B$1)-1)</f>
        <v>22</v>
      </c>
      <c r="BB7" s="45" t="str">
        <f>INDEX($F$4:$AO$10,ROW($A4),MATCH(ورقة2!$C$3,$F$2:$AO$2,0)+COLUMN(C$1)-1)</f>
        <v>مشروع4</v>
      </c>
      <c r="BC7" s="29" t="str">
        <f>IF(C7="","",IF(AND(IF(ورقة2!$C$4="",TRUE,D7=ورقة2!$C$4),IF(ورقة2!$C$5="",TRUE,BB7=ورقة2!$C$5)),COUNT($BC$2:BC6)+1,""))</f>
        <v/>
      </c>
    </row>
    <row r="8" spans="1:55" ht="15.75">
      <c r="A8" s="4">
        <v>5</v>
      </c>
      <c r="B8" s="6">
        <v>133177</v>
      </c>
      <c r="C8" s="6" t="s">
        <v>19</v>
      </c>
      <c r="D8" s="6" t="s">
        <v>4</v>
      </c>
      <c r="E8" s="14">
        <v>1426.75</v>
      </c>
      <c r="F8" s="16">
        <v>33</v>
      </c>
      <c r="G8" s="11">
        <v>22</v>
      </c>
      <c r="H8" s="17" t="s">
        <v>12</v>
      </c>
      <c r="I8" s="16">
        <v>30</v>
      </c>
      <c r="J8" s="11">
        <v>20</v>
      </c>
      <c r="K8" s="17" t="s">
        <v>13</v>
      </c>
      <c r="L8" s="16"/>
      <c r="M8" s="11"/>
      <c r="N8" s="17"/>
      <c r="O8" s="15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Z8" s="45">
        <f>INDEX($F$4:$AO$10,ROW($A5),MATCH(ورقة2!$C$3,$F$2:$AO$2,0)+COLUMN(A$1)-1)</f>
        <v>33</v>
      </c>
      <c r="BA8" s="45">
        <f>INDEX($F$4:$AO$10,ROW($A5),MATCH(ورقة2!$C$3,$F$2:$AO$2,0)+COLUMN(B$1)-1)</f>
        <v>22</v>
      </c>
      <c r="BB8" s="45" t="str">
        <f>INDEX($F$4:$AO$10,ROW($A5),MATCH(ورقة2!$C$3,$F$2:$AO$2,0)+COLUMN(C$1)-1)</f>
        <v>مشروع5</v>
      </c>
      <c r="BC8" s="29" t="str">
        <f>IF(C8="","",IF(AND(IF(ورقة2!$C$4="",TRUE,D8=ورقة2!$C$4),IF(ورقة2!$C$5="",TRUE,BB8=ورقة2!$C$5)),COUNT($BC$2:BC7)+1,""))</f>
        <v/>
      </c>
    </row>
    <row r="9" spans="1:55" ht="15.75">
      <c r="A9" s="4">
        <v>6</v>
      </c>
      <c r="B9" s="6">
        <v>135036</v>
      </c>
      <c r="C9" s="6" t="s">
        <v>20</v>
      </c>
      <c r="D9" s="6" t="s">
        <v>4</v>
      </c>
      <c r="E9" s="14">
        <v>1762.8</v>
      </c>
      <c r="F9" s="16">
        <v>33</v>
      </c>
      <c r="G9" s="11">
        <v>22</v>
      </c>
      <c r="H9" s="17" t="s">
        <v>13</v>
      </c>
      <c r="I9" s="16">
        <v>30</v>
      </c>
      <c r="J9" s="11">
        <v>20</v>
      </c>
      <c r="K9" s="17" t="s">
        <v>14</v>
      </c>
      <c r="L9" s="16"/>
      <c r="M9" s="11"/>
      <c r="N9" s="17"/>
      <c r="O9" s="15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Z9" s="45">
        <f>INDEX($F$4:$AO$10,ROW($A6),MATCH(ورقة2!$C$3,$F$2:$AO$2,0)+COLUMN(A$1)-1)</f>
        <v>33</v>
      </c>
      <c r="BA9" s="45">
        <f>INDEX($F$4:$AO$10,ROW($A6),MATCH(ورقة2!$C$3,$F$2:$AO$2,0)+COLUMN(B$1)-1)</f>
        <v>22</v>
      </c>
      <c r="BB9" s="45" t="str">
        <f>INDEX($F$4:$AO$10,ROW($A6),MATCH(ورقة2!$C$3,$F$2:$AO$2,0)+COLUMN(C$1)-1)</f>
        <v>مشروع6</v>
      </c>
      <c r="BC9" s="29" t="str">
        <f>IF(C9="","",IF(AND(IF(ورقة2!$C$4="",TRUE,D9=ورقة2!$C$4),IF(ورقة2!$C$5="",TRUE,BB9=ورقة2!$C$5)),COUNT($BC$2:BC8)+1,""))</f>
        <v/>
      </c>
    </row>
    <row r="10" spans="1:55" ht="16.5" thickBot="1">
      <c r="A10" s="4">
        <v>7</v>
      </c>
      <c r="B10" s="6">
        <v>140622</v>
      </c>
      <c r="C10" s="6" t="s">
        <v>21</v>
      </c>
      <c r="D10" s="6" t="s">
        <v>4</v>
      </c>
      <c r="E10" s="14">
        <v>1724.9</v>
      </c>
      <c r="F10" s="18">
        <v>33</v>
      </c>
      <c r="G10" s="19">
        <v>22</v>
      </c>
      <c r="H10" s="20" t="s">
        <v>14</v>
      </c>
      <c r="I10" s="18">
        <v>30</v>
      </c>
      <c r="J10" s="19">
        <v>20</v>
      </c>
      <c r="K10" s="20" t="s">
        <v>14</v>
      </c>
      <c r="L10" s="18"/>
      <c r="M10" s="19"/>
      <c r="N10" s="20"/>
      <c r="O10" s="15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Z10" s="45">
        <f>INDEX($F$4:$AO$10,ROW($A7),MATCH(ورقة2!$C$3,$F$2:$AO$2,0)+COLUMN(A$1)-1)</f>
        <v>33</v>
      </c>
      <c r="BA10" s="45">
        <f>INDEX($F$4:$AO$10,ROW($A7),MATCH(ورقة2!$C$3,$F$2:$AO$2,0)+COLUMN(B$1)-1)</f>
        <v>22</v>
      </c>
      <c r="BB10" s="45" t="str">
        <f>INDEX($F$4:$AO$10,ROW($A7),MATCH(ورقة2!$C$3,$F$2:$AO$2,0)+COLUMN(C$1)-1)</f>
        <v>مشروع7</v>
      </c>
      <c r="BC10" s="29" t="str">
        <f>IF(C10="","",IF(AND(IF(ورقة2!$C$4="",TRUE,D10=ورقة2!$C$4),IF(ورقة2!$C$5="",TRUE,BB10=ورقة2!$C$5)),COUNT($BC$2:BC9)+1,""))</f>
        <v/>
      </c>
    </row>
  </sheetData>
  <mergeCells count="14">
    <mergeCell ref="A2:E2"/>
    <mergeCell ref="X2:Z2"/>
    <mergeCell ref="AA2:AC2"/>
    <mergeCell ref="AD2:AF2"/>
    <mergeCell ref="AG2:AI2"/>
    <mergeCell ref="AZ2:BB2"/>
    <mergeCell ref="AJ2:AL2"/>
    <mergeCell ref="AM2:AO2"/>
    <mergeCell ref="F2:H2"/>
    <mergeCell ref="I2:K2"/>
    <mergeCell ref="L2:N2"/>
    <mergeCell ref="O2:Q2"/>
    <mergeCell ref="R2:T2"/>
    <mergeCell ref="U2:W2"/>
  </mergeCells>
  <conditionalFormatting sqref="B3:B10">
    <cfRule type="duplicateValues" dxfId="1" priority="1"/>
  </conditionalFormatting>
  <dataValidations count="1">
    <dataValidation type="custom" allowBlank="1" showInputMessage="1" showErrorMessage="1" sqref="B4:B10">
      <formula1>AND(COUNTIF($B$4:$BB$299,B4)=1,ISNUMBER(B4))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8"/>
  <sheetViews>
    <sheetView rightToLeft="1" tabSelected="1" workbookViewId="0">
      <selection activeCell="K6" sqref="K6"/>
    </sheetView>
  </sheetViews>
  <sheetFormatPr defaultRowHeight="14.25"/>
  <cols>
    <col min="3" max="3" width="13.75" customWidth="1"/>
    <col min="4" max="4" width="11.375" bestFit="1" customWidth="1"/>
    <col min="5" max="5" width="7.75" customWidth="1"/>
  </cols>
  <sheetData>
    <row r="2" spans="1:8" ht="15" thickBot="1"/>
    <row r="3" spans="1:8" ht="16.5" thickBot="1">
      <c r="A3" s="43" t="s">
        <v>28</v>
      </c>
      <c r="B3" s="24" t="s">
        <v>25</v>
      </c>
      <c r="C3" s="28">
        <v>41275</v>
      </c>
    </row>
    <row r="4" spans="1:8" ht="16.5" thickBot="1">
      <c r="A4" s="42">
        <f>MAX(ورقة1!BC4:BC10)</f>
        <v>1</v>
      </c>
      <c r="B4" s="24" t="s">
        <v>2</v>
      </c>
      <c r="C4" s="27" t="s">
        <v>4</v>
      </c>
    </row>
    <row r="5" spans="1:8" ht="15.75" thickBot="1">
      <c r="B5" s="25" t="s">
        <v>7</v>
      </c>
      <c r="C5" s="27" t="s">
        <v>8</v>
      </c>
    </row>
    <row r="6" spans="1:8" ht="18">
      <c r="A6" s="43" t="s">
        <v>0</v>
      </c>
      <c r="B6" s="1" t="s">
        <v>27</v>
      </c>
      <c r="C6" s="23" t="s">
        <v>1</v>
      </c>
      <c r="D6" s="21" t="s">
        <v>3</v>
      </c>
      <c r="E6" s="9" t="s">
        <v>5</v>
      </c>
      <c r="F6" s="10" t="s">
        <v>6</v>
      </c>
    </row>
    <row r="7" spans="1:8" ht="15">
      <c r="A7" s="41">
        <f>IF(MAX($A$5:A6)&lt;$A$4,MAX($A$5:A6)+1,"")</f>
        <v>1</v>
      </c>
      <c r="B7" s="44">
        <f>IF($H7="","",INDEX(ورقة1!$A$4:$BB$10,H7,2))</f>
        <v>88924</v>
      </c>
      <c r="C7" s="44" t="str">
        <f>IF($H7="","",INDEX(ورقة1!$A$4:$BB$10,I7,3))</f>
        <v xml:space="preserve">مصطفى </v>
      </c>
      <c r="D7" s="44">
        <f>IF($H7="","",INDEX(ورقة1!$A$4:$BB$10,J7,5))</f>
        <v>2189.2600000000002</v>
      </c>
      <c r="E7" s="44">
        <f>IF($H7="","",INDEX(ورقة1!$A$4:$BB$10,K7,52))</f>
        <v>33</v>
      </c>
      <c r="F7" s="44">
        <f>IF($H7="","",INDEX(ورقة1!$A$4:$BB$10,L7,53))</f>
        <v>22</v>
      </c>
      <c r="H7" s="29">
        <f>IF(A7="","",MATCH(A7,ورقة1!$BC$4:$BC$10,0))</f>
        <v>1</v>
      </c>
    </row>
    <row r="8" spans="1:8" ht="15">
      <c r="A8" s="41" t="str">
        <f>IF(MAX($A$5:A7)&lt;$A$4,MAX($A$5:A7)+1,"")</f>
        <v/>
      </c>
      <c r="B8" s="22"/>
      <c r="C8" s="22"/>
      <c r="D8" s="22"/>
      <c r="E8" s="22"/>
      <c r="F8" s="22"/>
      <c r="H8" s="29" t="str">
        <f>IF(A8="","",MATCH(A8,ورقة1!$BC$4:$BC$10,0))</f>
        <v/>
      </c>
    </row>
    <row r="9" spans="1:8" ht="15">
      <c r="A9" s="41" t="str">
        <f>IF(MAX($A$5:A8)&lt;$A$4,MAX($A$5:A8)+1,"")</f>
        <v/>
      </c>
      <c r="B9" s="22"/>
      <c r="C9" s="22"/>
      <c r="D9" s="22"/>
      <c r="E9" s="22"/>
      <c r="F9" s="22"/>
      <c r="H9" s="29" t="str">
        <f>IF(A9="","",MATCH(A9,ورقة1!$BC$4:$BC$10,0))</f>
        <v/>
      </c>
    </row>
    <row r="10" spans="1:8" ht="15">
      <c r="A10" s="41" t="str">
        <f>IF(MAX($A$5:A9)&lt;$A$4,MAX($A$5:A9)+1,"")</f>
        <v/>
      </c>
      <c r="B10" s="22"/>
      <c r="C10" s="22"/>
      <c r="D10" s="22"/>
      <c r="E10" s="22"/>
      <c r="F10" s="22"/>
      <c r="H10" s="29" t="str">
        <f>IF(A10="","",MATCH(A10,ورقة1!$BC$4:$BC$10,0))</f>
        <v/>
      </c>
    </row>
    <row r="11" spans="1:8" ht="15">
      <c r="A11" s="41" t="str">
        <f>IF(MAX($A$5:A10)&lt;$A$4,MAX($A$5:A10)+1,"")</f>
        <v/>
      </c>
      <c r="B11" s="22"/>
      <c r="C11" s="22"/>
      <c r="D11" s="22"/>
      <c r="E11" s="22"/>
      <c r="F11" s="22"/>
      <c r="H11" s="29" t="str">
        <f>IF(A11="","",MATCH(A11,ورقة1!$BC$4:$BC$10,0))</f>
        <v/>
      </c>
    </row>
    <row r="12" spans="1:8" ht="15">
      <c r="A12" s="41" t="str">
        <f>IF(MAX($A$5:A11)&lt;$A$4,MAX($A$5:A11)+1,"")</f>
        <v/>
      </c>
      <c r="B12" s="22"/>
      <c r="C12" s="22"/>
      <c r="D12" s="22"/>
      <c r="E12" s="22"/>
      <c r="F12" s="22"/>
      <c r="H12" s="29" t="str">
        <f>IF(A12="","",MATCH(A12,ورقة1!$BC$4:$BC$10,0))</f>
        <v/>
      </c>
    </row>
    <row r="13" spans="1:8" ht="15">
      <c r="A13" s="41" t="str">
        <f>IF(MAX($A$5:A12)&lt;$A$4,MAX($A$5:A12)+1,"")</f>
        <v/>
      </c>
      <c r="B13" s="22"/>
      <c r="C13" s="22"/>
      <c r="D13" s="22"/>
      <c r="E13" s="22"/>
      <c r="F13" s="22"/>
      <c r="H13" s="29" t="str">
        <f>IF(A13="","",MATCH(A13,ورقة1!$BC$4:$BC$10,0))</f>
        <v/>
      </c>
    </row>
    <row r="14" spans="1:8" ht="15">
      <c r="A14" s="41" t="str">
        <f>IF(MAX($A$5:A13)&lt;$A$4,MAX($A$5:A13)+1,"")</f>
        <v/>
      </c>
      <c r="B14" s="22"/>
      <c r="C14" s="22"/>
      <c r="D14" s="22"/>
      <c r="E14" s="22"/>
      <c r="F14" s="22"/>
      <c r="H14" s="29" t="str">
        <f>IF(A14="","",MATCH(A14,ورقة1!$BC$4:$BC$10,0))</f>
        <v/>
      </c>
    </row>
    <row r="15" spans="1:8" ht="15">
      <c r="A15" s="41" t="str">
        <f>IF(MAX($A$5:A14)&lt;$A$4,MAX($A$5:A14)+1,"")</f>
        <v/>
      </c>
      <c r="B15" s="22"/>
      <c r="C15" s="22"/>
      <c r="D15" s="22"/>
      <c r="E15" s="22"/>
      <c r="F15" s="22"/>
      <c r="H15" s="29" t="str">
        <f>IF(A15="","",MATCH(A15,ورقة1!$BC$4:$BC$10,0))</f>
        <v/>
      </c>
    </row>
    <row r="16" spans="1:8" ht="15">
      <c r="A16" s="41" t="str">
        <f>IF(MAX($A$5:A15)&lt;$A$4,MAX($A$5:A15)+1,"")</f>
        <v/>
      </c>
      <c r="B16" s="22"/>
      <c r="C16" s="22"/>
      <c r="D16" s="22"/>
      <c r="E16" s="22"/>
      <c r="F16" s="22"/>
      <c r="H16" s="29" t="str">
        <f>IF(A16="","",MATCH(A16,ورقة1!$BC$4:$BC$10,0))</f>
        <v/>
      </c>
    </row>
    <row r="17" spans="1:8" ht="15">
      <c r="A17" s="41" t="str">
        <f>IF(MAX($A$5:A16)&lt;$A$4,MAX($A$5:A16)+1,"")</f>
        <v/>
      </c>
      <c r="B17" s="22"/>
      <c r="C17" s="22"/>
      <c r="D17" s="22"/>
      <c r="E17" s="22"/>
      <c r="F17" s="22"/>
      <c r="H17" s="29" t="str">
        <f>IF(A17="","",MATCH(A17,ورقة1!$BC$4:$BC$10,0))</f>
        <v/>
      </c>
    </row>
    <row r="18" spans="1:8" ht="15">
      <c r="A18" s="41" t="str">
        <f>IF(MAX($A$5:A17)&lt;$A$4,MAX($A$5:A17)+1,"")</f>
        <v/>
      </c>
      <c r="B18" s="22"/>
      <c r="C18" s="22"/>
      <c r="D18" s="22"/>
      <c r="E18" s="22"/>
      <c r="F18" s="22"/>
      <c r="H18" s="29" t="str">
        <f>IF(A18="","",MATCH(A18,ورقة1!$BC$4:$BC$10,0))</f>
        <v/>
      </c>
    </row>
  </sheetData>
  <conditionalFormatting sqref="B6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2013-11-01T18:28:50Z</dcterms:modified>
</cp:coreProperties>
</file>