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65" windowWidth="14805" windowHeight="7950" activeTab="1"/>
  </bookViews>
  <sheets>
    <sheet name="ورقة1" sheetId="1" r:id="rId1"/>
    <sheet name="ورقة2" sheetId="2" r:id="rId2"/>
  </sheets>
  <definedNames>
    <definedName name="arv">ورقة1!$H$4:$H$10</definedName>
    <definedName name="ass">ورقة1!$G$4:$G$10</definedName>
    <definedName name="job">ورقة1!$E$4:$E$10</definedName>
    <definedName name="month">ورقة1!$G$2:$AP$2</definedName>
    <definedName name="name">ورقة1!$D$4:$D$10</definedName>
    <definedName name="num">ورقة1!$C$4:$C$10</definedName>
    <definedName name="proj">ورقة1!$I$4:$I$10</definedName>
    <definedName name="res">ورقة1!$A$4:$A$10</definedName>
    <definedName name="sal">ورقة1!$F$4:$F$10</definedName>
  </definedNames>
  <calcPr calcId="144525"/>
</workbook>
</file>

<file path=xl/calcChain.xml><?xml version="1.0" encoding="utf-8"?>
<calcChain xmlns="http://schemas.openxmlformats.org/spreadsheetml/2006/main">
  <c r="A5" i="1" l="1"/>
  <c r="A6" i="1"/>
  <c r="A7" i="1"/>
  <c r="A8" i="1"/>
  <c r="A9" i="1"/>
  <c r="A4" i="1"/>
  <c r="A10" i="1" s="1"/>
  <c r="B5" i="1"/>
  <c r="B6" i="1"/>
  <c r="B7" i="1"/>
  <c r="B8" i="1"/>
  <c r="B9" i="1"/>
  <c r="B10" i="1"/>
  <c r="B4" i="1"/>
  <c r="A8" i="2" l="1"/>
  <c r="A10" i="2"/>
  <c r="A12" i="2"/>
  <c r="A14" i="2"/>
  <c r="A16" i="2"/>
  <c r="A18" i="2"/>
  <c r="A9" i="2"/>
  <c r="A11" i="2"/>
  <c r="A13" i="2"/>
  <c r="A15" i="2"/>
  <c r="A17" i="2"/>
  <c r="A7" i="2"/>
  <c r="F7" i="2" l="1"/>
  <c r="D7" i="2"/>
  <c r="E7" i="2"/>
  <c r="C7" i="2"/>
  <c r="B7" i="2"/>
  <c r="F15" i="2"/>
  <c r="D15" i="2"/>
  <c r="E15" i="2"/>
  <c r="C15" i="2"/>
  <c r="B15" i="2"/>
  <c r="F11" i="2"/>
  <c r="D11" i="2"/>
  <c r="E11" i="2"/>
  <c r="C11" i="2"/>
  <c r="B11" i="2"/>
  <c r="F18" i="2"/>
  <c r="D18" i="2"/>
  <c r="E18" i="2"/>
  <c r="C18" i="2"/>
  <c r="B18" i="2"/>
  <c r="F14" i="2"/>
  <c r="D14" i="2"/>
  <c r="E14" i="2"/>
  <c r="C14" i="2"/>
  <c r="B14" i="2"/>
  <c r="F17" i="2"/>
  <c r="D17" i="2"/>
  <c r="E17" i="2"/>
  <c r="C17" i="2"/>
  <c r="B17" i="2"/>
  <c r="F13" i="2"/>
  <c r="D13" i="2"/>
  <c r="E13" i="2"/>
  <c r="C13" i="2"/>
  <c r="B13" i="2"/>
  <c r="F9" i="2"/>
  <c r="D9" i="2"/>
  <c r="E9" i="2"/>
  <c r="C9" i="2"/>
  <c r="B9" i="2"/>
  <c r="F12" i="2"/>
  <c r="D12" i="2"/>
  <c r="E12" i="2"/>
  <c r="C12" i="2"/>
  <c r="B12" i="2"/>
  <c r="F8" i="2"/>
  <c r="D8" i="2"/>
  <c r="E8" i="2"/>
  <c r="C8" i="2"/>
  <c r="B8" i="2"/>
  <c r="F10" i="2"/>
  <c r="D10" i="2"/>
  <c r="C10" i="2"/>
  <c r="E10" i="2"/>
  <c r="B10" i="2"/>
  <c r="F16" i="2"/>
  <c r="D16" i="2"/>
  <c r="E16" i="2"/>
  <c r="C16" i="2"/>
  <c r="B16" i="2"/>
</calcChain>
</file>

<file path=xl/sharedStrings.xml><?xml version="1.0" encoding="utf-8"?>
<sst xmlns="http://schemas.openxmlformats.org/spreadsheetml/2006/main" count="66" uniqueCount="21">
  <si>
    <t>م</t>
  </si>
  <si>
    <t>الاسم</t>
  </si>
  <si>
    <t>المهنة</t>
  </si>
  <si>
    <t>المرتب الفعلى</t>
  </si>
  <si>
    <t>نجار</t>
  </si>
  <si>
    <t>التقييم</t>
  </si>
  <si>
    <t>الحضور</t>
  </si>
  <si>
    <t>المشروع</t>
  </si>
  <si>
    <t xml:space="preserve">صالح </t>
  </si>
  <si>
    <t xml:space="preserve"> يونس</t>
  </si>
  <si>
    <t xml:space="preserve">محمد </t>
  </si>
  <si>
    <t xml:space="preserve">مصطفى </t>
  </si>
  <si>
    <t xml:space="preserve"> رمضان</t>
  </si>
  <si>
    <t xml:space="preserve">احمد </t>
  </si>
  <si>
    <t xml:space="preserve">نبيل </t>
  </si>
  <si>
    <t>حداد</t>
  </si>
  <si>
    <t>نقاش</t>
  </si>
  <si>
    <t>بيانات ثابتة</t>
  </si>
  <si>
    <t>التاريخ</t>
  </si>
  <si>
    <t xml:space="preserve"> رقم العامل </t>
  </si>
  <si>
    <t>رقم العامل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</si>
</sst>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1" fontId="2" fillId="2" borderId="1" xfId="1" applyNumberFormat="1" applyFont="1" applyFill="1" applyBorder="1" applyAlignment="1" applyProtection="1">
      <alignment horizontal="center" vertical="center" readingOrder="1"/>
      <protection locked="0"/>
    </xf>
    <xf numFmtId="1" fontId="2" fillId="2" borderId="2" xfId="1" applyNumberFormat="1" applyFont="1" applyFill="1" applyBorder="1" applyAlignment="1" applyProtection="1">
      <alignment horizontal="center" vertical="center" readingOrder="1"/>
      <protection locked="0"/>
    </xf>
    <xf numFmtId="0" fontId="2" fillId="2" borderId="2" xfId="1" applyFont="1" applyFill="1" applyBorder="1" applyAlignment="1" applyProtection="1">
      <alignment horizontal="center" vertical="center" readingOrder="1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2" fillId="2" borderId="5" xfId="1" applyFont="1" applyFill="1" applyBorder="1" applyAlignment="1" applyProtection="1">
      <alignment horizontal="center" vertical="center" readingOrder="1"/>
      <protection locked="0"/>
    </xf>
    <xf numFmtId="0" fontId="2" fillId="2" borderId="1" xfId="1" applyFont="1" applyFill="1" applyBorder="1" applyAlignment="1" applyProtection="1">
      <alignment horizontal="center" vertical="center" readingOrder="1"/>
      <protection locked="0"/>
    </xf>
    <xf numFmtId="0" fontId="2" fillId="2" borderId="8" xfId="1" applyFont="1" applyFill="1" applyBorder="1" applyAlignment="1" applyProtection="1">
      <alignment horizontal="center" vertical="center" readingOrder="1"/>
      <protection locked="0"/>
    </xf>
    <xf numFmtId="0" fontId="4" fillId="0" borderId="3" xfId="0" applyFont="1" applyFill="1" applyBorder="1" applyAlignment="1" applyProtection="1">
      <alignment horizontal="center"/>
      <protection locked="0"/>
    </xf>
    <xf numFmtId="0" fontId="2" fillId="2" borderId="7" xfId="1" applyFont="1" applyFill="1" applyBorder="1" applyAlignment="1" applyProtection="1">
      <alignment horizontal="center" vertical="center" readingOrder="1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11" xfId="0" applyFont="1" applyFill="1" applyBorder="1" applyAlignment="1" applyProtection="1">
      <alignment horizontal="center"/>
      <protection locked="0"/>
    </xf>
    <xf numFmtId="0" fontId="4" fillId="0" borderId="12" xfId="0" applyFont="1" applyFill="1" applyBorder="1" applyAlignment="1" applyProtection="1">
      <alignment horizontal="center"/>
      <protection locked="0"/>
    </xf>
    <xf numFmtId="0" fontId="4" fillId="0" borderId="13" xfId="0" applyFont="1" applyFill="1" applyBorder="1" applyAlignment="1" applyProtection="1">
      <alignment horizontal="center"/>
      <protection locked="0"/>
    </xf>
    <xf numFmtId="0" fontId="4" fillId="0" borderId="14" xfId="0" applyFont="1" applyFill="1" applyBorder="1" applyAlignment="1" applyProtection="1">
      <alignment horizontal="center"/>
      <protection locked="0"/>
    </xf>
    <xf numFmtId="0" fontId="4" fillId="0" borderId="15" xfId="0" applyFont="1" applyFill="1" applyBorder="1" applyAlignment="1" applyProtection="1">
      <alignment horizontal="center"/>
      <protection locked="0"/>
    </xf>
    <xf numFmtId="0" fontId="4" fillId="0" borderId="16" xfId="0" applyFont="1" applyFill="1" applyBorder="1" applyAlignment="1" applyProtection="1">
      <alignment horizontal="center"/>
      <protection locked="0"/>
    </xf>
    <xf numFmtId="0" fontId="2" fillId="2" borderId="18" xfId="1" applyFont="1" applyFill="1" applyBorder="1" applyAlignment="1" applyProtection="1">
      <alignment horizontal="center" vertical="center" readingOrder="1"/>
      <protection locked="0"/>
    </xf>
    <xf numFmtId="0" fontId="2" fillId="2" borderId="17" xfId="1" applyFont="1" applyFill="1" applyBorder="1" applyAlignment="1" applyProtection="1">
      <alignment horizontal="center" vertical="center" readingOrder="1"/>
      <protection locked="0"/>
    </xf>
    <xf numFmtId="0" fontId="3" fillId="0" borderId="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7" fontId="3" fillId="3" borderId="2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 applyProtection="1">
      <alignment horizontal="center"/>
    </xf>
    <xf numFmtId="0" fontId="0" fillId="4" borderId="0" xfId="0" applyFill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7" fontId="0" fillId="0" borderId="7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7" fontId="3" fillId="0" borderId="7" xfId="0" applyNumberFormat="1" applyFont="1" applyBorder="1" applyAlignment="1">
      <alignment horizontal="center"/>
    </xf>
    <xf numFmtId="17" fontId="0" fillId="0" borderId="5" xfId="0" applyNumberFormat="1" applyBorder="1" applyAlignment="1">
      <alignment horizontal="center"/>
    </xf>
  </cellXfs>
  <cellStyles count="2">
    <cellStyle name="Normal" xfId="0" builtinId="0"/>
    <cellStyle name="Normal_Invoice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P10"/>
  <sheetViews>
    <sheetView rightToLeft="1" workbookViewId="0">
      <selection activeCell="M4" sqref="M4"/>
    </sheetView>
  </sheetViews>
  <sheetFormatPr defaultRowHeight="15" x14ac:dyDescent="0.25"/>
  <cols>
    <col min="2" max="2" width="4.42578125" customWidth="1"/>
    <col min="3" max="3" width="12.42578125" customWidth="1"/>
    <col min="4" max="4" width="22.85546875" bestFit="1" customWidth="1"/>
    <col min="5" max="5" width="10.140625" customWidth="1"/>
    <col min="6" max="6" width="11.42578125" bestFit="1" customWidth="1"/>
  </cols>
  <sheetData>
    <row r="1" spans="1:42" ht="15.75" thickBot="1" x14ac:dyDescent="0.3"/>
    <row r="2" spans="1:42" ht="15.75" thickBot="1" x14ac:dyDescent="0.3">
      <c r="B2" s="29" t="s">
        <v>17</v>
      </c>
      <c r="C2" s="30"/>
      <c r="D2" s="30"/>
      <c r="E2" s="30"/>
      <c r="F2" s="31"/>
      <c r="G2" s="35">
        <v>41275</v>
      </c>
      <c r="H2" s="30"/>
      <c r="I2" s="31"/>
      <c r="J2" s="35">
        <v>41306</v>
      </c>
      <c r="K2" s="30"/>
      <c r="L2" s="31"/>
      <c r="M2" s="35">
        <v>41334</v>
      </c>
      <c r="N2" s="30"/>
      <c r="O2" s="31"/>
      <c r="P2" s="36">
        <v>41365</v>
      </c>
      <c r="Q2" s="33"/>
      <c r="R2" s="34"/>
      <c r="S2" s="32">
        <v>41395</v>
      </c>
      <c r="T2" s="33"/>
      <c r="U2" s="34"/>
      <c r="V2" s="32">
        <v>41426</v>
      </c>
      <c r="W2" s="33"/>
      <c r="X2" s="34"/>
      <c r="Y2" s="32">
        <v>41456</v>
      </c>
      <c r="Z2" s="33"/>
      <c r="AA2" s="34"/>
      <c r="AB2" s="32">
        <v>41487</v>
      </c>
      <c r="AC2" s="33"/>
      <c r="AD2" s="34"/>
      <c r="AE2" s="32">
        <v>41518</v>
      </c>
      <c r="AF2" s="33"/>
      <c r="AG2" s="34"/>
      <c r="AH2" s="32">
        <v>41548</v>
      </c>
      <c r="AI2" s="33"/>
      <c r="AJ2" s="34"/>
      <c r="AK2" s="32">
        <v>41579</v>
      </c>
      <c r="AL2" s="33"/>
      <c r="AM2" s="34"/>
      <c r="AN2" s="32">
        <v>41609</v>
      </c>
      <c r="AO2" s="33"/>
      <c r="AP2" s="34"/>
    </row>
    <row r="3" spans="1:42" ht="18.75" thickBot="1" x14ac:dyDescent="0.3">
      <c r="B3" s="2" t="s">
        <v>0</v>
      </c>
      <c r="C3" s="2" t="s">
        <v>19</v>
      </c>
      <c r="D3" s="3" t="s">
        <v>1</v>
      </c>
      <c r="E3" s="6" t="s">
        <v>2</v>
      </c>
      <c r="F3" s="10" t="s">
        <v>3</v>
      </c>
      <c r="G3" s="7" t="s">
        <v>5</v>
      </c>
      <c r="H3" s="8" t="s">
        <v>6</v>
      </c>
      <c r="I3" s="7" t="s">
        <v>7</v>
      </c>
      <c r="J3" s="7" t="s">
        <v>5</v>
      </c>
      <c r="K3" s="8" t="s">
        <v>6</v>
      </c>
      <c r="L3" s="7" t="s">
        <v>7</v>
      </c>
      <c r="M3" s="7" t="s">
        <v>5</v>
      </c>
      <c r="N3" s="8" t="s">
        <v>6</v>
      </c>
      <c r="O3" s="7" t="s">
        <v>7</v>
      </c>
      <c r="P3" s="8" t="s">
        <v>5</v>
      </c>
      <c r="Q3" s="8" t="s">
        <v>6</v>
      </c>
      <c r="R3" s="7" t="s">
        <v>7</v>
      </c>
      <c r="S3" s="7" t="s">
        <v>5</v>
      </c>
      <c r="T3" s="8" t="s">
        <v>6</v>
      </c>
      <c r="U3" s="7" t="s">
        <v>7</v>
      </c>
      <c r="V3" s="7" t="s">
        <v>5</v>
      </c>
      <c r="W3" s="8" t="s">
        <v>6</v>
      </c>
      <c r="X3" s="7" t="s">
        <v>7</v>
      </c>
      <c r="Y3" s="7" t="s">
        <v>5</v>
      </c>
      <c r="Z3" s="8" t="s">
        <v>6</v>
      </c>
      <c r="AA3" s="7" t="s">
        <v>7</v>
      </c>
      <c r="AB3" s="7" t="s">
        <v>5</v>
      </c>
      <c r="AC3" s="8" t="s">
        <v>6</v>
      </c>
      <c r="AD3" s="7" t="s">
        <v>7</v>
      </c>
      <c r="AE3" s="7" t="s">
        <v>5</v>
      </c>
      <c r="AF3" s="8" t="s">
        <v>6</v>
      </c>
      <c r="AG3" s="7" t="s">
        <v>7</v>
      </c>
      <c r="AH3" s="7" t="s">
        <v>5</v>
      </c>
      <c r="AI3" s="8" t="s">
        <v>6</v>
      </c>
      <c r="AJ3" s="7" t="s">
        <v>7</v>
      </c>
      <c r="AK3" s="7" t="s">
        <v>5</v>
      </c>
      <c r="AL3" s="8" t="s">
        <v>6</v>
      </c>
      <c r="AM3" s="7" t="s">
        <v>7</v>
      </c>
      <c r="AN3" s="7" t="s">
        <v>5</v>
      </c>
      <c r="AO3" s="8" t="s">
        <v>6</v>
      </c>
      <c r="AP3" s="7" t="s">
        <v>7</v>
      </c>
    </row>
    <row r="4" spans="1:42" ht="15.75" x14ac:dyDescent="0.25">
      <c r="A4" s="28">
        <f>IF(AND(job=ورقة2!$C$4,proj=ورقة2!$C$5),MAX($A$3:A3)+1,"")</f>
        <v>1</v>
      </c>
      <c r="B4" s="27">
        <f>IF(C4="","",COUNTA($C$4:C4))</f>
        <v>1</v>
      </c>
      <c r="C4" s="4">
        <v>88924</v>
      </c>
      <c r="D4" s="4" t="s">
        <v>8</v>
      </c>
      <c r="E4" s="4" t="s">
        <v>4</v>
      </c>
      <c r="F4" s="11">
        <v>2195.5</v>
      </c>
      <c r="G4" s="14">
        <v>1</v>
      </c>
      <c r="H4" s="9">
        <v>1</v>
      </c>
      <c r="I4" s="15">
        <v>1</v>
      </c>
      <c r="J4" s="14">
        <v>2</v>
      </c>
      <c r="K4" s="9">
        <v>2</v>
      </c>
      <c r="L4" s="15">
        <v>1</v>
      </c>
      <c r="M4" s="14">
        <v>3</v>
      </c>
      <c r="N4" s="9">
        <v>3</v>
      </c>
      <c r="O4" s="15">
        <v>1</v>
      </c>
      <c r="P4" s="13">
        <v>4</v>
      </c>
      <c r="Q4" s="9">
        <v>4</v>
      </c>
      <c r="R4" s="9">
        <v>1</v>
      </c>
      <c r="S4" s="9">
        <v>5</v>
      </c>
      <c r="T4" s="9">
        <v>5</v>
      </c>
      <c r="U4" s="9">
        <v>1</v>
      </c>
      <c r="V4" s="9">
        <v>6</v>
      </c>
      <c r="W4" s="9">
        <v>6</v>
      </c>
      <c r="X4" s="9">
        <v>1</v>
      </c>
      <c r="Y4" s="9">
        <v>7</v>
      </c>
      <c r="Z4" s="9">
        <v>7</v>
      </c>
      <c r="AA4" s="9">
        <v>1</v>
      </c>
      <c r="AB4" s="9">
        <v>8</v>
      </c>
      <c r="AC4" s="9">
        <v>8</v>
      </c>
      <c r="AD4" s="9">
        <v>1</v>
      </c>
      <c r="AE4" s="9">
        <v>9</v>
      </c>
      <c r="AF4" s="9">
        <v>9</v>
      </c>
      <c r="AG4" s="9">
        <v>1</v>
      </c>
      <c r="AH4" s="9">
        <v>10</v>
      </c>
      <c r="AI4" s="9">
        <v>10</v>
      </c>
      <c r="AJ4" s="9">
        <v>1</v>
      </c>
      <c r="AK4" s="9">
        <v>11</v>
      </c>
      <c r="AL4" s="9">
        <v>11</v>
      </c>
      <c r="AM4" s="9">
        <v>1</v>
      </c>
      <c r="AN4" s="9">
        <v>12</v>
      </c>
      <c r="AO4" s="9">
        <v>12</v>
      </c>
      <c r="AP4" s="9">
        <v>1</v>
      </c>
    </row>
    <row r="5" spans="1:42" ht="15.75" x14ac:dyDescent="0.25">
      <c r="A5" s="28" t="str">
        <f>IF(AND(job=ورقة2!$C$4,proj=ورقة2!$C$5),MAX($A$3:A4)+1,"")</f>
        <v/>
      </c>
      <c r="B5" s="27">
        <f>IF(C5="","",COUNTA($C$4:C5))</f>
        <v>2</v>
      </c>
      <c r="C5" s="5">
        <v>89606</v>
      </c>
      <c r="D5" s="5" t="s">
        <v>9</v>
      </c>
      <c r="E5" s="5" t="s">
        <v>16</v>
      </c>
      <c r="F5" s="12">
        <v>1976.32</v>
      </c>
      <c r="G5" s="14">
        <v>33</v>
      </c>
      <c r="H5" s="9">
        <v>22</v>
      </c>
      <c r="I5" s="15">
        <v>2</v>
      </c>
      <c r="J5" s="14">
        <v>30</v>
      </c>
      <c r="K5" s="9">
        <v>20</v>
      </c>
      <c r="L5" s="15">
        <v>3</v>
      </c>
      <c r="M5" s="14"/>
      <c r="N5" s="9"/>
      <c r="O5" s="15"/>
      <c r="P5" s="13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</row>
    <row r="6" spans="1:42" ht="15.75" x14ac:dyDescent="0.25">
      <c r="A6" s="28" t="str">
        <f>IF(AND(job=ورقة2!$C$4,proj=ورقة2!$C$5),MAX($A$3:A5)+1,"")</f>
        <v/>
      </c>
      <c r="B6" s="27">
        <f>IF(C6="","",COUNTA($C$4:C6))</f>
        <v>3</v>
      </c>
      <c r="C6" s="5">
        <v>125806</v>
      </c>
      <c r="D6" s="5" t="s">
        <v>10</v>
      </c>
      <c r="E6" s="5" t="s">
        <v>4</v>
      </c>
      <c r="F6" s="12">
        <v>1813.97</v>
      </c>
      <c r="G6" s="14">
        <v>33</v>
      </c>
      <c r="H6" s="9">
        <v>22</v>
      </c>
      <c r="I6" s="15">
        <v>3</v>
      </c>
      <c r="J6" s="14">
        <v>30</v>
      </c>
      <c r="K6" s="9">
        <v>20</v>
      </c>
      <c r="L6" s="15">
        <v>7</v>
      </c>
      <c r="M6" s="14"/>
      <c r="N6" s="9"/>
      <c r="O6" s="15"/>
      <c r="P6" s="13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</row>
    <row r="7" spans="1:42" ht="15.75" x14ac:dyDescent="0.25">
      <c r="A7" s="28" t="str">
        <f>IF(AND(job=ورقة2!$C$4,proj=ورقة2!$C$5),MAX($A$3:A6)+1,"")</f>
        <v/>
      </c>
      <c r="B7" s="27">
        <f>IF(C7="","",COUNTA($C$4:C7))</f>
        <v>4</v>
      </c>
      <c r="C7" s="5">
        <v>127082</v>
      </c>
      <c r="D7" s="5" t="s">
        <v>11</v>
      </c>
      <c r="E7" s="5" t="s">
        <v>15</v>
      </c>
      <c r="F7" s="12">
        <v>2189.2600000000002</v>
      </c>
      <c r="G7" s="14">
        <v>33</v>
      </c>
      <c r="H7" s="9">
        <v>22</v>
      </c>
      <c r="I7" s="15">
        <v>4</v>
      </c>
      <c r="J7" s="14">
        <v>30</v>
      </c>
      <c r="K7" s="9">
        <v>20</v>
      </c>
      <c r="L7" s="15">
        <v>5</v>
      </c>
      <c r="M7" s="14"/>
      <c r="N7" s="9"/>
      <c r="O7" s="15"/>
      <c r="P7" s="13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</row>
    <row r="8" spans="1:42" ht="15.75" x14ac:dyDescent="0.25">
      <c r="A8" s="28" t="str">
        <f>IF(AND(job=ورقة2!$C$4,proj=ورقة2!$C$5),MAX($A$3:A7)+1,"")</f>
        <v/>
      </c>
      <c r="B8" s="27">
        <f>IF(C8="","",COUNTA($C$4:C8))</f>
        <v>5</v>
      </c>
      <c r="C8" s="5">
        <v>133177</v>
      </c>
      <c r="D8" s="5" t="s">
        <v>12</v>
      </c>
      <c r="E8" s="5" t="s">
        <v>4</v>
      </c>
      <c r="F8" s="12">
        <v>1426.75</v>
      </c>
      <c r="G8" s="14">
        <v>33</v>
      </c>
      <c r="H8" s="9">
        <v>22</v>
      </c>
      <c r="I8" s="15">
        <v>5</v>
      </c>
      <c r="J8" s="14">
        <v>30</v>
      </c>
      <c r="K8" s="9">
        <v>20</v>
      </c>
      <c r="L8" s="15">
        <v>6</v>
      </c>
      <c r="M8" s="14"/>
      <c r="N8" s="9"/>
      <c r="O8" s="15"/>
      <c r="P8" s="13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</row>
    <row r="9" spans="1:42" ht="15.75" x14ac:dyDescent="0.25">
      <c r="A9" s="28" t="str">
        <f>IF(AND(job=ورقة2!$C$4,proj=ورقة2!$C$5),MAX($A$3:A8)+1,"")</f>
        <v/>
      </c>
      <c r="B9" s="27">
        <f>IF(C9="","",COUNTA($C$4:C9))</f>
        <v>6</v>
      </c>
      <c r="C9" s="5">
        <v>135036</v>
      </c>
      <c r="D9" s="5" t="s">
        <v>13</v>
      </c>
      <c r="E9" s="5" t="s">
        <v>4</v>
      </c>
      <c r="F9" s="12">
        <v>1762.8</v>
      </c>
      <c r="G9" s="14">
        <v>33</v>
      </c>
      <c r="H9" s="9">
        <v>22</v>
      </c>
      <c r="I9" s="15">
        <v>6</v>
      </c>
      <c r="J9" s="14">
        <v>30</v>
      </c>
      <c r="K9" s="9">
        <v>20</v>
      </c>
      <c r="L9" s="15">
        <v>7</v>
      </c>
      <c r="M9" s="14"/>
      <c r="N9" s="9"/>
      <c r="O9" s="15"/>
      <c r="P9" s="13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</row>
    <row r="10" spans="1:42" ht="16.5" thickBot="1" x14ac:dyDescent="0.3">
      <c r="A10" s="28">
        <f>IF(AND(job=ورقة2!$C$4,proj=ورقة2!$C$5),MAX($A$3:A9)+1,"")</f>
        <v>2</v>
      </c>
      <c r="B10" s="27">
        <f>IF(C10="","",COUNTA($C$4:C10))</f>
        <v>7</v>
      </c>
      <c r="C10" s="5">
        <v>140622</v>
      </c>
      <c r="D10" s="5" t="s">
        <v>14</v>
      </c>
      <c r="E10" s="5" t="s">
        <v>4</v>
      </c>
      <c r="F10" s="12">
        <v>1724.9</v>
      </c>
      <c r="G10" s="16">
        <v>1</v>
      </c>
      <c r="H10" s="17">
        <v>1</v>
      </c>
      <c r="I10" s="18">
        <v>1</v>
      </c>
      <c r="J10" s="16">
        <v>2</v>
      </c>
      <c r="K10" s="17">
        <v>2</v>
      </c>
      <c r="L10" s="18">
        <v>1</v>
      </c>
      <c r="M10" s="16">
        <v>3</v>
      </c>
      <c r="N10" s="17">
        <v>3</v>
      </c>
      <c r="O10" s="18">
        <v>1</v>
      </c>
      <c r="P10" s="13">
        <v>4</v>
      </c>
      <c r="Q10" s="9">
        <v>4</v>
      </c>
      <c r="R10" s="9">
        <v>1</v>
      </c>
      <c r="S10" s="9">
        <v>5</v>
      </c>
      <c r="T10" s="9">
        <v>5</v>
      </c>
      <c r="U10" s="9">
        <v>1</v>
      </c>
      <c r="V10" s="9">
        <v>6</v>
      </c>
      <c r="W10" s="9">
        <v>6</v>
      </c>
      <c r="X10" s="9">
        <v>1</v>
      </c>
      <c r="Y10" s="9">
        <v>7</v>
      </c>
      <c r="Z10" s="9">
        <v>7</v>
      </c>
      <c r="AA10" s="9">
        <v>1</v>
      </c>
      <c r="AB10" s="9">
        <v>8</v>
      </c>
      <c r="AC10" s="9">
        <v>8</v>
      </c>
      <c r="AD10" s="9">
        <v>1</v>
      </c>
      <c r="AE10" s="9">
        <v>9</v>
      </c>
      <c r="AF10" s="9">
        <v>9</v>
      </c>
      <c r="AG10" s="9">
        <v>1</v>
      </c>
      <c r="AH10" s="9">
        <v>10</v>
      </c>
      <c r="AI10" s="9">
        <v>10</v>
      </c>
      <c r="AJ10" s="9">
        <v>1</v>
      </c>
      <c r="AK10" s="9">
        <v>11</v>
      </c>
      <c r="AL10" s="9">
        <v>11</v>
      </c>
      <c r="AM10" s="9">
        <v>1</v>
      </c>
      <c r="AN10" s="9">
        <v>12</v>
      </c>
      <c r="AO10" s="9">
        <v>12</v>
      </c>
      <c r="AP10" s="9">
        <v>1</v>
      </c>
    </row>
  </sheetData>
  <mergeCells count="13">
    <mergeCell ref="AK2:AM2"/>
    <mergeCell ref="AN2:AP2"/>
    <mergeCell ref="G2:I2"/>
    <mergeCell ref="J2:L2"/>
    <mergeCell ref="M2:O2"/>
    <mergeCell ref="P2:R2"/>
    <mergeCell ref="S2:U2"/>
    <mergeCell ref="V2:X2"/>
    <mergeCell ref="B2:F2"/>
    <mergeCell ref="Y2:AA2"/>
    <mergeCell ref="AB2:AD2"/>
    <mergeCell ref="AE2:AG2"/>
    <mergeCell ref="AH2:AJ2"/>
  </mergeCells>
  <conditionalFormatting sqref="C3:C10">
    <cfRule type="duplicateValues" dxfId="1" priority="1"/>
  </conditionalFormatting>
  <dataValidations count="1">
    <dataValidation type="custom" allowBlank="1" showInputMessage="1" showErrorMessage="1" sqref="C4:C10">
      <formula1>AND(COUNTIF($C$4:$BC$299,C4)=1,ISNUMBER(C4))</formula1>
    </dataValidation>
  </dataValidations>
  <pageMargins left="0.7" right="0.7" top="0.75" bottom="0.75" header="0.3" footer="0.3"/>
  <pageSetup paperSize="9" orientation="portrait" r:id="rId1"/>
  <ignoredErrors>
    <ignoredError sqref="B5:B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F18"/>
  <sheetViews>
    <sheetView rightToLeft="1" tabSelected="1" workbookViewId="0">
      <selection activeCell="C5" sqref="C5"/>
    </sheetView>
  </sheetViews>
  <sheetFormatPr defaultRowHeight="15" x14ac:dyDescent="0.25"/>
  <cols>
    <col min="3" max="3" width="13.7109375" customWidth="1"/>
    <col min="4" max="4" width="11.42578125" bestFit="1" customWidth="1"/>
    <col min="5" max="5" width="7.7109375" customWidth="1"/>
  </cols>
  <sheetData>
    <row r="2" spans="1:6" ht="15.75" thickBot="1" x14ac:dyDescent="0.3"/>
    <row r="3" spans="1:6" ht="16.5" thickBot="1" x14ac:dyDescent="0.3">
      <c r="A3" s="25"/>
      <c r="B3" s="21" t="s">
        <v>18</v>
      </c>
      <c r="C3" s="24">
        <v>41609</v>
      </c>
    </row>
    <row r="4" spans="1:6" ht="15.75" thickBot="1" x14ac:dyDescent="0.3">
      <c r="B4" s="21" t="s">
        <v>2</v>
      </c>
      <c r="C4" s="23" t="s">
        <v>4</v>
      </c>
    </row>
    <row r="5" spans="1:6" ht="15.75" thickBot="1" x14ac:dyDescent="0.3">
      <c r="B5" s="22" t="s">
        <v>7</v>
      </c>
      <c r="C5" s="23">
        <v>1</v>
      </c>
    </row>
    <row r="6" spans="1:6" ht="18" x14ac:dyDescent="0.25">
      <c r="A6" s="25" t="s">
        <v>0</v>
      </c>
      <c r="B6" s="1" t="s">
        <v>20</v>
      </c>
      <c r="C6" s="20" t="s">
        <v>1</v>
      </c>
      <c r="D6" s="19" t="s">
        <v>3</v>
      </c>
      <c r="E6" s="7" t="s">
        <v>5</v>
      </c>
      <c r="F6" s="8" t="s">
        <v>6</v>
      </c>
    </row>
    <row r="7" spans="1:6" x14ac:dyDescent="0.25">
      <c r="A7" s="28">
        <f>IF(ROW(A1)&lt;=MAX(ورقة1!$A:$A),ROW(A1),"")</f>
        <v>1</v>
      </c>
      <c r="B7" s="26">
        <f t="shared" ref="B7:B18" si="0">IF(A7="","",INDEX(num,MATCH(A7,res,0),0))</f>
        <v>88924</v>
      </c>
      <c r="C7" s="26" t="str">
        <f t="shared" ref="C7:C18" si="1">IF(A7="","",INDEX(name,MATCH(A7,res,0),0))</f>
        <v xml:space="preserve">صالح </v>
      </c>
      <c r="D7" s="26">
        <f t="shared" ref="D7:D18" si="2">IF(A7="","",INDEX(sal,MATCH(A7,res,0),0))</f>
        <v>2195.5</v>
      </c>
      <c r="E7" s="26">
        <f>IF(A7="","",INDEX(ورقة1!$G$4:$AP$10,MATCH(A7,res,0),MATCH($C$3,month,0)))</f>
        <v>12</v>
      </c>
      <c r="F7" s="26">
        <f>IF(A7="","",INDEX(ورقة1!$G$4:$AP$10,MATCH(A7,res,0),MATCH($C$3,month,0)+1))</f>
        <v>12</v>
      </c>
    </row>
    <row r="8" spans="1:6" x14ac:dyDescent="0.25">
      <c r="A8" s="28">
        <f>IF(ROW(A2)&lt;=MAX(ورقة1!$A:$A),ROW(A2),"")</f>
        <v>2</v>
      </c>
      <c r="B8" s="26">
        <f t="shared" si="0"/>
        <v>140622</v>
      </c>
      <c r="C8" s="26" t="str">
        <f t="shared" si="1"/>
        <v xml:space="preserve">نبيل </v>
      </c>
      <c r="D8" s="26">
        <f t="shared" si="2"/>
        <v>1724.9</v>
      </c>
      <c r="E8" s="26">
        <f>IF(A8="","",INDEX(ورقة1!$G$4:$AP$10,MATCH(A8,res,0),MATCH($C$3,month,0)))</f>
        <v>12</v>
      </c>
      <c r="F8" s="26">
        <f>IF(A8="","",INDEX(ورقة1!$G$4:$AP$10,MATCH(A8,res,0),MATCH($C$3,month,0)+1))</f>
        <v>12</v>
      </c>
    </row>
    <row r="9" spans="1:6" x14ac:dyDescent="0.25">
      <c r="A9" s="28" t="str">
        <f>IF(ROW(A3)&lt;=MAX(ورقة1!$A:$A),ROW(A3),"")</f>
        <v/>
      </c>
      <c r="B9" s="26" t="str">
        <f t="shared" si="0"/>
        <v/>
      </c>
      <c r="C9" s="26" t="str">
        <f t="shared" si="1"/>
        <v/>
      </c>
      <c r="D9" s="26" t="str">
        <f t="shared" si="2"/>
        <v/>
      </c>
      <c r="E9" s="26" t="str">
        <f>IF(A9="","",INDEX(ورقة1!$G$4:$AP$10,MATCH(A9,res,0),MATCH($C$3,month,0)))</f>
        <v/>
      </c>
      <c r="F9" s="26" t="str">
        <f>IF(A9="","",INDEX(ورقة1!$G$4:$AP$10,MATCH(A9,res,0),MATCH($C$3,month,0)+1))</f>
        <v/>
      </c>
    </row>
    <row r="10" spans="1:6" x14ac:dyDescent="0.25">
      <c r="A10" s="28" t="str">
        <f>IF(ROW(A4)&lt;=MAX(ورقة1!$A:$A),ROW(A4),"")</f>
        <v/>
      </c>
      <c r="B10" s="26" t="str">
        <f t="shared" si="0"/>
        <v/>
      </c>
      <c r="C10" s="26" t="str">
        <f t="shared" si="1"/>
        <v/>
      </c>
      <c r="D10" s="26" t="str">
        <f t="shared" si="2"/>
        <v/>
      </c>
      <c r="E10" s="26" t="str">
        <f>IF(A10="","",INDEX(ورقة1!$G$4:$AP$10,MATCH(A10,res,0),MATCH($C$3,month,0)))</f>
        <v/>
      </c>
      <c r="F10" s="26" t="str">
        <f>IF(A10="","",INDEX(ورقة1!$G$4:$AP$10,MATCH(A10,res,0),MATCH($C$3,month,0)+1))</f>
        <v/>
      </c>
    </row>
    <row r="11" spans="1:6" x14ac:dyDescent="0.25">
      <c r="A11" s="28" t="str">
        <f>IF(ROW(A5)&lt;=MAX(ورقة1!$A:$A),ROW(A5),"")</f>
        <v/>
      </c>
      <c r="B11" s="26" t="str">
        <f t="shared" si="0"/>
        <v/>
      </c>
      <c r="C11" s="26" t="str">
        <f t="shared" si="1"/>
        <v/>
      </c>
      <c r="D11" s="26" t="str">
        <f t="shared" si="2"/>
        <v/>
      </c>
      <c r="E11" s="26" t="str">
        <f>IF(A11="","",INDEX(ورقة1!$G$4:$AP$10,MATCH(A11,res,0),MATCH($C$3,month,0)))</f>
        <v/>
      </c>
      <c r="F11" s="26" t="str">
        <f>IF(A11="","",INDEX(ورقة1!$G$4:$AP$10,MATCH(A11,res,0),MATCH($C$3,month,0)+1))</f>
        <v/>
      </c>
    </row>
    <row r="12" spans="1:6" x14ac:dyDescent="0.25">
      <c r="A12" s="28" t="str">
        <f>IF(ROW(A6)&lt;=MAX(ورقة1!$A:$A),ROW(A6),"")</f>
        <v/>
      </c>
      <c r="B12" s="26" t="str">
        <f t="shared" si="0"/>
        <v/>
      </c>
      <c r="C12" s="26" t="str">
        <f t="shared" si="1"/>
        <v/>
      </c>
      <c r="D12" s="26" t="str">
        <f t="shared" si="2"/>
        <v/>
      </c>
      <c r="E12" s="26" t="str">
        <f>IF(A12="","",INDEX(ورقة1!$G$4:$AP$10,MATCH(A12,res,0),MATCH($C$3,month,0)))</f>
        <v/>
      </c>
      <c r="F12" s="26" t="str">
        <f>IF(A12="","",INDEX(ورقة1!$G$4:$AP$10,MATCH(A12,res,0),MATCH($C$3,month,0)+1))</f>
        <v/>
      </c>
    </row>
    <row r="13" spans="1:6" x14ac:dyDescent="0.25">
      <c r="A13" s="28" t="str">
        <f>IF(ROW(A7)&lt;=MAX(ورقة1!$A:$A),ROW(A7),"")</f>
        <v/>
      </c>
      <c r="B13" s="26" t="str">
        <f t="shared" si="0"/>
        <v/>
      </c>
      <c r="C13" s="26" t="str">
        <f t="shared" si="1"/>
        <v/>
      </c>
      <c r="D13" s="26" t="str">
        <f t="shared" si="2"/>
        <v/>
      </c>
      <c r="E13" s="26" t="str">
        <f>IF(A13="","",INDEX(ورقة1!$G$4:$AP$10,MATCH(A13,res,0),MATCH($C$3,month,0)))</f>
        <v/>
      </c>
      <c r="F13" s="26" t="str">
        <f>IF(A13="","",INDEX(ورقة1!$G$4:$AP$10,MATCH(A13,res,0),MATCH($C$3,month,0)+1))</f>
        <v/>
      </c>
    </row>
    <row r="14" spans="1:6" x14ac:dyDescent="0.25">
      <c r="A14" s="28" t="str">
        <f>IF(ROW(A8)&lt;=MAX(ورقة1!$A:$A),ROW(A8),"")</f>
        <v/>
      </c>
      <c r="B14" s="26" t="str">
        <f t="shared" si="0"/>
        <v/>
      </c>
      <c r="C14" s="26" t="str">
        <f t="shared" si="1"/>
        <v/>
      </c>
      <c r="D14" s="26" t="str">
        <f t="shared" si="2"/>
        <v/>
      </c>
      <c r="E14" s="26" t="str">
        <f>IF(A14="","",INDEX(ورقة1!$G$4:$AP$10,MATCH(A14,res,0),MATCH($C$3,month,0)))</f>
        <v/>
      </c>
      <c r="F14" s="26" t="str">
        <f>IF(A14="","",INDEX(ورقة1!$G$4:$AP$10,MATCH(A14,res,0),MATCH($C$3,month,0)+1))</f>
        <v/>
      </c>
    </row>
    <row r="15" spans="1:6" x14ac:dyDescent="0.25">
      <c r="A15" s="28" t="str">
        <f>IF(ROW(A9)&lt;=MAX(ورقة1!$A:$A),ROW(A9),"")</f>
        <v/>
      </c>
      <c r="B15" s="26" t="str">
        <f t="shared" si="0"/>
        <v/>
      </c>
      <c r="C15" s="26" t="str">
        <f t="shared" si="1"/>
        <v/>
      </c>
      <c r="D15" s="26" t="str">
        <f t="shared" si="2"/>
        <v/>
      </c>
      <c r="E15" s="26" t="str">
        <f>IF(A15="","",INDEX(ورقة1!$G$4:$AP$10,MATCH(A15,res,0),MATCH($C$3,month,0)))</f>
        <v/>
      </c>
      <c r="F15" s="26" t="str">
        <f>IF(A15="","",INDEX(ورقة1!$G$4:$AP$10,MATCH(A15,res,0),MATCH($C$3,month,0)+1))</f>
        <v/>
      </c>
    </row>
    <row r="16" spans="1:6" x14ac:dyDescent="0.25">
      <c r="A16" s="28" t="str">
        <f>IF(ROW(A10)&lt;=MAX(ورقة1!$A:$A),ROW(A10),"")</f>
        <v/>
      </c>
      <c r="B16" s="26" t="str">
        <f t="shared" si="0"/>
        <v/>
      </c>
      <c r="C16" s="26" t="str">
        <f t="shared" si="1"/>
        <v/>
      </c>
      <c r="D16" s="26" t="str">
        <f t="shared" si="2"/>
        <v/>
      </c>
      <c r="E16" s="26" t="str">
        <f>IF(A16="","",INDEX(ورقة1!$G$4:$AP$10,MATCH(A16,res,0),MATCH($C$3,month,0)))</f>
        <v/>
      </c>
      <c r="F16" s="26" t="str">
        <f>IF(A16="","",INDEX(ورقة1!$G$4:$AP$10,MATCH(A16,res,0),MATCH($C$3,month,0)+1))</f>
        <v/>
      </c>
    </row>
    <row r="17" spans="1:6" x14ac:dyDescent="0.25">
      <c r="A17" s="28" t="str">
        <f>IF(ROW(A11)&lt;=MAX(ورقة1!$A:$A),ROW(A11),"")</f>
        <v/>
      </c>
      <c r="B17" s="26" t="str">
        <f t="shared" si="0"/>
        <v/>
      </c>
      <c r="C17" s="26" t="str">
        <f t="shared" si="1"/>
        <v/>
      </c>
      <c r="D17" s="26" t="str">
        <f t="shared" si="2"/>
        <v/>
      </c>
      <c r="E17" s="26" t="str">
        <f>IF(A17="","",INDEX(ورقة1!$G$4:$AP$10,MATCH(A17,res,0),MATCH($C$3,month,0)))</f>
        <v/>
      </c>
      <c r="F17" s="26" t="str">
        <f>IF(A17="","",INDEX(ورقة1!$G$4:$AP$10,MATCH(A17,res,0),MATCH($C$3,month,0)+1))</f>
        <v/>
      </c>
    </row>
    <row r="18" spans="1:6" x14ac:dyDescent="0.25">
      <c r="A18" s="28" t="str">
        <f>IF(ROW(A12)&lt;=MAX(ورقة1!$A:$A),ROW(A12),"")</f>
        <v/>
      </c>
      <c r="B18" s="26" t="str">
        <f t="shared" si="0"/>
        <v/>
      </c>
      <c r="C18" s="26" t="str">
        <f t="shared" si="1"/>
        <v/>
      </c>
      <c r="D18" s="26" t="str">
        <f t="shared" si="2"/>
        <v/>
      </c>
      <c r="E18" s="26" t="str">
        <f>IF(A18="","",INDEX(ورقة1!$G$4:$AP$10,MATCH(A18,res,0),MATCH($C$3,month,0)))</f>
        <v/>
      </c>
      <c r="F18" s="26" t="str">
        <f>IF(A18="","",INDEX(ورقة1!$G$4:$AP$10,MATCH(A18,res,0),MATCH($C$3,month,0)+1))</f>
        <v/>
      </c>
    </row>
  </sheetData>
  <conditionalFormatting sqref="B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ورقة1</vt:lpstr>
      <vt:lpstr>ورقة2</vt:lpstr>
      <vt:lpstr>arv</vt:lpstr>
      <vt:lpstr>ass</vt:lpstr>
      <vt:lpstr>job</vt:lpstr>
      <vt:lpstr>month</vt:lpstr>
      <vt:lpstr>name</vt:lpstr>
      <vt:lpstr>num</vt:lpstr>
      <vt:lpstr>proj</vt:lpstr>
      <vt:lpstr>res</vt:lpstr>
      <vt:lpstr>sal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2013-11-01T22:56:39Z</dcterms:modified>
</cp:coreProperties>
</file>