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4" i="1"/>
</calcChain>
</file>

<file path=xl/sharedStrings.xml><?xml version="1.0" encoding="utf-8"?>
<sst xmlns="http://schemas.openxmlformats.org/spreadsheetml/2006/main" count="99" uniqueCount="67">
  <si>
    <t>مدير</t>
  </si>
  <si>
    <t>مدير عام</t>
  </si>
  <si>
    <t>المنصب</t>
  </si>
  <si>
    <t>القيمة</t>
  </si>
  <si>
    <t>العمل الذي يزاوله حالياً</t>
  </si>
  <si>
    <t>مدرب</t>
  </si>
  <si>
    <t xml:space="preserve">مستشار بريدي </t>
  </si>
  <si>
    <t xml:space="preserve">رئيس قسم </t>
  </si>
  <si>
    <t>رئيس شؤون التدريب</t>
  </si>
  <si>
    <t xml:space="preserve">مدخل بيانات </t>
  </si>
  <si>
    <t xml:space="preserve">مدرب </t>
  </si>
  <si>
    <t>اخصائي عمليات بريدية</t>
  </si>
  <si>
    <t>مدقق حسابات</t>
  </si>
  <si>
    <t>رئيس متحف البريد</t>
  </si>
  <si>
    <t xml:space="preserve">مفتش بالمتابعة </t>
  </si>
  <si>
    <t>مراقب الصالات البريدية الخارجية</t>
  </si>
  <si>
    <t>اعمال الوكالات البريدية</t>
  </si>
  <si>
    <t>مدقق مشتريات</t>
  </si>
  <si>
    <t>مدقق حسابات ومدخل بيانات</t>
  </si>
  <si>
    <t>محاسب إرادات</t>
  </si>
  <si>
    <t>المعالجة البريدية</t>
  </si>
  <si>
    <t>مساعد مدير ادارة تقنية المعلومات والاتصالات</t>
  </si>
  <si>
    <t xml:space="preserve">مدقق حسابات </t>
  </si>
  <si>
    <t xml:space="preserve">عمليات بريدية </t>
  </si>
  <si>
    <t xml:space="preserve">محرر عمليات </t>
  </si>
  <si>
    <t>رئيس قسم الميزانية</t>
  </si>
  <si>
    <t>أمين المكتبة</t>
  </si>
  <si>
    <t>رئيس قسم التحصيل</t>
  </si>
  <si>
    <t>مشرف الشحن الجوي</t>
  </si>
  <si>
    <t>موظفة بقسم كشوف المراجعة</t>
  </si>
  <si>
    <t>مدقق حسابات البريد الرسمي</t>
  </si>
  <si>
    <t>اخصائي تخطيط</t>
  </si>
  <si>
    <t>مشرف بالبريد الممتاز</t>
  </si>
  <si>
    <t>رئيس قسم حسابات البريد الرسمي</t>
  </si>
  <si>
    <t>ادخال بيانات</t>
  </si>
  <si>
    <t>رئيس قسم التصميم</t>
  </si>
  <si>
    <t>مفتش</t>
  </si>
  <si>
    <t>رئيس قسم هواة الطوابع</t>
  </si>
  <si>
    <t xml:space="preserve">الرد على الاستعلامات </t>
  </si>
  <si>
    <t>رئيس قسم المحاسبه</t>
  </si>
  <si>
    <t>سكرتير</t>
  </si>
  <si>
    <t>المطلوب دالة تقرء من الخلية فاذا وجدت بها احدى الوظائف في العمود A4:A6 يتم ارجاع قيمته في الخليه التي بجوارها</t>
  </si>
  <si>
    <t>مثال</t>
  </si>
  <si>
    <t>بريد محافظة بيشة</t>
  </si>
  <si>
    <t>الإدارة المالية بالمنطقة</t>
  </si>
  <si>
    <t>ادارة تقنية المعلومات والاتصالات</t>
  </si>
  <si>
    <t>إدارة المستودعات بالمنطقة</t>
  </si>
  <si>
    <t>إدارة شؤون الموظفين بالمنطقة</t>
  </si>
  <si>
    <t>إدارة الاستعلامات والمعادات بالمنطقة</t>
  </si>
  <si>
    <t xml:space="preserve">الادارة المالية </t>
  </si>
  <si>
    <t xml:space="preserve">وحدات المتابعة </t>
  </si>
  <si>
    <t>بريد المنطقة الشرقية</t>
  </si>
  <si>
    <t>بريد محافظة الاحساء</t>
  </si>
  <si>
    <t>الحسابات العامة</t>
  </si>
  <si>
    <t>بريد منطقة الرياض للعمليات البريدية</t>
  </si>
  <si>
    <t xml:space="preserve">ادارة </t>
  </si>
  <si>
    <t xml:space="preserve">مراكز المعالجة </t>
  </si>
  <si>
    <t>المساندة الفنية</t>
  </si>
  <si>
    <t>المتابعة بالبريد الممتاز</t>
  </si>
  <si>
    <t>إدارة الحسابات الحكومية</t>
  </si>
  <si>
    <t>إدارة بريد الشفاء</t>
  </si>
  <si>
    <t>إدارة بريد المرسلات</t>
  </si>
  <si>
    <t>بريد محافظة الدرعية+رئيس لجنة المحافظات</t>
  </si>
  <si>
    <t>بريد منطقة الرياض لمراكز الخدمة</t>
  </si>
  <si>
    <t>بريد مدينة الدمام</t>
  </si>
  <si>
    <t>بريد منطقة تبوك</t>
  </si>
  <si>
    <t>مساعد مديرعام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</si>
</sst>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3" borderId="2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readingOrder="2"/>
    </xf>
    <xf numFmtId="0" fontId="0" fillId="4" borderId="0" xfId="0" applyFill="1"/>
    <xf numFmtId="0" fontId="0" fillId="5" borderId="0" xfId="0" applyFill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rightToLeft="1" tabSelected="1" workbookViewId="0">
      <selection activeCell="G4" sqref="G4"/>
    </sheetView>
  </sheetViews>
  <sheetFormatPr defaultRowHeight="15.75" x14ac:dyDescent="0.25"/>
  <cols>
    <col min="1" max="1" width="11.85546875" bestFit="1" customWidth="1"/>
    <col min="4" max="4" width="18.85546875" customWidth="1"/>
    <col min="5" max="5" width="33" bestFit="1" customWidth="1"/>
    <col min="6" max="6" width="40.42578125" style="5" bestFit="1" customWidth="1"/>
    <col min="8" max="8" width="33.28515625" customWidth="1"/>
  </cols>
  <sheetData>
    <row r="2" spans="1:8" x14ac:dyDescent="0.25">
      <c r="G2" t="s">
        <v>42</v>
      </c>
    </row>
    <row r="3" spans="1:8" x14ac:dyDescent="0.25">
      <c r="A3" s="4" t="s">
        <v>2</v>
      </c>
      <c r="B3" s="2" t="s">
        <v>3</v>
      </c>
      <c r="D3" t="s">
        <v>2</v>
      </c>
      <c r="F3" s="6" t="s">
        <v>4</v>
      </c>
      <c r="G3" s="6" t="s">
        <v>3</v>
      </c>
    </row>
    <row r="4" spans="1:8" ht="15" x14ac:dyDescent="0.25">
      <c r="A4" s="1" t="s">
        <v>0</v>
      </c>
      <c r="B4" s="3">
        <v>1</v>
      </c>
      <c r="D4" s="8" t="s">
        <v>0</v>
      </c>
      <c r="E4" s="9" t="s">
        <v>43</v>
      </c>
      <c r="F4" s="7" t="str">
        <f>IF(D4&gt;0,D4&amp;" "&amp;E4,E4)</f>
        <v>مدير بريد محافظة بيشة</v>
      </c>
      <c r="G4" s="1">
        <f>IF(D4="","",SUMIF($A$4:$A$6,D4,$B$4:$B$6))</f>
        <v>1</v>
      </c>
      <c r="H4" s="10" t="s">
        <v>41</v>
      </c>
    </row>
    <row r="5" spans="1:8" ht="15" x14ac:dyDescent="0.25">
      <c r="A5" s="1" t="s">
        <v>66</v>
      </c>
      <c r="B5" s="3">
        <v>1.5</v>
      </c>
      <c r="D5" s="8"/>
      <c r="E5" s="9" t="s">
        <v>5</v>
      </c>
      <c r="F5" s="7" t="str">
        <f t="shared" ref="F5:F68" si="0">IF(D5&gt;0,D5&amp;" "&amp;E5,E5)</f>
        <v>مدرب</v>
      </c>
      <c r="G5" s="1" t="str">
        <f t="shared" ref="G5:G68" si="1">IF(D5="","",SUMIF($A$4:$A$6,D5,$B$4:$B$6))</f>
        <v/>
      </c>
      <c r="H5" s="10"/>
    </row>
    <row r="6" spans="1:8" ht="15" x14ac:dyDescent="0.25">
      <c r="A6" s="1" t="s">
        <v>1</v>
      </c>
      <c r="B6" s="3">
        <v>2</v>
      </c>
      <c r="D6" s="8"/>
      <c r="E6" s="9" t="s">
        <v>6</v>
      </c>
      <c r="F6" s="7" t="str">
        <f t="shared" si="0"/>
        <v xml:space="preserve">مستشار بريدي </v>
      </c>
      <c r="G6" s="1" t="str">
        <f t="shared" si="1"/>
        <v/>
      </c>
      <c r="H6" s="10"/>
    </row>
    <row r="7" spans="1:8" ht="15" x14ac:dyDescent="0.25">
      <c r="D7" s="8" t="s">
        <v>0</v>
      </c>
      <c r="E7" s="9" t="s">
        <v>44</v>
      </c>
      <c r="F7" s="7" t="str">
        <f t="shared" si="0"/>
        <v>مدير الإدارة المالية بالمنطقة</v>
      </c>
      <c r="G7" s="1">
        <f t="shared" si="1"/>
        <v>1</v>
      </c>
      <c r="H7" s="10"/>
    </row>
    <row r="8" spans="1:8" ht="15" x14ac:dyDescent="0.25">
      <c r="D8" s="8"/>
      <c r="E8" s="9" t="s">
        <v>7</v>
      </c>
      <c r="F8" s="7" t="str">
        <f t="shared" si="0"/>
        <v xml:space="preserve">رئيس قسم </v>
      </c>
      <c r="G8" s="1" t="str">
        <f t="shared" si="1"/>
        <v/>
      </c>
      <c r="H8" s="10"/>
    </row>
    <row r="9" spans="1:8" ht="15" x14ac:dyDescent="0.25">
      <c r="D9" s="8" t="s">
        <v>0</v>
      </c>
      <c r="E9" s="9" t="s">
        <v>45</v>
      </c>
      <c r="F9" s="7" t="str">
        <f t="shared" si="0"/>
        <v>مدير ادارة تقنية المعلومات والاتصالات</v>
      </c>
      <c r="G9" s="1">
        <f t="shared" si="1"/>
        <v>1</v>
      </c>
    </row>
    <row r="10" spans="1:8" ht="15" x14ac:dyDescent="0.25">
      <c r="D10" s="8"/>
      <c r="E10" s="9" t="s">
        <v>8</v>
      </c>
      <c r="F10" s="7" t="str">
        <f t="shared" si="0"/>
        <v>رئيس شؤون التدريب</v>
      </c>
      <c r="G10" s="1" t="str">
        <f t="shared" si="1"/>
        <v/>
      </c>
    </row>
    <row r="11" spans="1:8" ht="15" x14ac:dyDescent="0.25">
      <c r="D11" s="8"/>
      <c r="E11" s="9" t="s">
        <v>9</v>
      </c>
      <c r="F11" s="7" t="str">
        <f t="shared" si="0"/>
        <v xml:space="preserve">مدخل بيانات </v>
      </c>
      <c r="G11" s="1" t="str">
        <f t="shared" si="1"/>
        <v/>
      </c>
    </row>
    <row r="12" spans="1:8" ht="15" x14ac:dyDescent="0.25">
      <c r="D12" s="8"/>
      <c r="E12" s="9" t="s">
        <v>10</v>
      </c>
      <c r="F12" s="7" t="str">
        <f t="shared" si="0"/>
        <v xml:space="preserve">مدرب </v>
      </c>
      <c r="G12" s="1" t="str">
        <f t="shared" si="1"/>
        <v/>
      </c>
    </row>
    <row r="13" spans="1:8" ht="15" x14ac:dyDescent="0.25">
      <c r="D13" s="8" t="s">
        <v>0</v>
      </c>
      <c r="E13" s="9" t="s">
        <v>46</v>
      </c>
      <c r="F13" s="7" t="str">
        <f t="shared" si="0"/>
        <v>مدير إدارة المستودعات بالمنطقة</v>
      </c>
      <c r="G13" s="1">
        <f t="shared" si="1"/>
        <v>1</v>
      </c>
    </row>
    <row r="14" spans="1:8" ht="15" x14ac:dyDescent="0.25">
      <c r="D14" s="8"/>
      <c r="E14" s="9" t="s">
        <v>11</v>
      </c>
      <c r="F14" s="7" t="str">
        <f t="shared" si="0"/>
        <v>اخصائي عمليات بريدية</v>
      </c>
      <c r="G14" s="1" t="str">
        <f t="shared" si="1"/>
        <v/>
      </c>
    </row>
    <row r="15" spans="1:8" ht="15" x14ac:dyDescent="0.25">
      <c r="D15" s="8"/>
      <c r="E15" s="9" t="s">
        <v>12</v>
      </c>
      <c r="F15" s="7" t="str">
        <f t="shared" si="0"/>
        <v>مدقق حسابات</v>
      </c>
      <c r="G15" s="1" t="str">
        <f t="shared" si="1"/>
        <v/>
      </c>
    </row>
    <row r="16" spans="1:8" ht="15" x14ac:dyDescent="0.25">
      <c r="D16" s="8"/>
      <c r="E16" s="9" t="s">
        <v>13</v>
      </c>
      <c r="F16" s="7" t="str">
        <f t="shared" si="0"/>
        <v>رئيس متحف البريد</v>
      </c>
      <c r="G16" s="1" t="str">
        <f t="shared" si="1"/>
        <v/>
      </c>
    </row>
    <row r="17" spans="4:7" ht="15" x14ac:dyDescent="0.25">
      <c r="D17" s="8"/>
      <c r="E17" s="9" t="s">
        <v>14</v>
      </c>
      <c r="F17" s="7" t="str">
        <f t="shared" si="0"/>
        <v xml:space="preserve">مفتش بالمتابعة </v>
      </c>
      <c r="G17" s="1" t="str">
        <f t="shared" si="1"/>
        <v/>
      </c>
    </row>
    <row r="18" spans="4:7" ht="15" x14ac:dyDescent="0.25">
      <c r="D18" s="8"/>
      <c r="E18" s="9" t="s">
        <v>5</v>
      </c>
      <c r="F18" s="7" t="str">
        <f t="shared" si="0"/>
        <v>مدرب</v>
      </c>
      <c r="G18" s="1" t="str">
        <f t="shared" si="1"/>
        <v/>
      </c>
    </row>
    <row r="19" spans="4:7" ht="15" x14ac:dyDescent="0.25">
      <c r="D19" s="8"/>
      <c r="E19" s="9" t="s">
        <v>15</v>
      </c>
      <c r="F19" s="7" t="str">
        <f t="shared" si="0"/>
        <v>مراقب الصالات البريدية الخارجية</v>
      </c>
      <c r="G19" s="1" t="str">
        <f t="shared" si="1"/>
        <v/>
      </c>
    </row>
    <row r="20" spans="4:7" ht="15" x14ac:dyDescent="0.25">
      <c r="D20" s="8"/>
      <c r="E20" s="9" t="s">
        <v>16</v>
      </c>
      <c r="F20" s="7" t="str">
        <f t="shared" si="0"/>
        <v>اعمال الوكالات البريدية</v>
      </c>
      <c r="G20" s="1" t="str">
        <f t="shared" si="1"/>
        <v/>
      </c>
    </row>
    <row r="21" spans="4:7" ht="15" x14ac:dyDescent="0.25">
      <c r="D21" s="8"/>
      <c r="E21" s="9" t="s">
        <v>11</v>
      </c>
      <c r="F21" s="7" t="str">
        <f t="shared" si="0"/>
        <v>اخصائي عمليات بريدية</v>
      </c>
      <c r="G21" s="1" t="str">
        <f t="shared" si="1"/>
        <v/>
      </c>
    </row>
    <row r="22" spans="4:7" ht="15" x14ac:dyDescent="0.25">
      <c r="D22" s="8"/>
      <c r="E22" s="9" t="s">
        <v>17</v>
      </c>
      <c r="F22" s="7" t="str">
        <f t="shared" si="0"/>
        <v>مدقق مشتريات</v>
      </c>
      <c r="G22" s="1" t="str">
        <f t="shared" si="1"/>
        <v/>
      </c>
    </row>
    <row r="23" spans="4:7" ht="15" x14ac:dyDescent="0.25">
      <c r="D23" s="8" t="s">
        <v>0</v>
      </c>
      <c r="E23" s="9" t="s">
        <v>47</v>
      </c>
      <c r="F23" s="7" t="str">
        <f t="shared" si="0"/>
        <v>مدير إدارة شؤون الموظفين بالمنطقة</v>
      </c>
      <c r="G23" s="1">
        <f t="shared" si="1"/>
        <v>1</v>
      </c>
    </row>
    <row r="24" spans="4:7" ht="15" x14ac:dyDescent="0.25">
      <c r="D24" s="8"/>
      <c r="E24" s="9" t="s">
        <v>18</v>
      </c>
      <c r="F24" s="7" t="str">
        <f t="shared" si="0"/>
        <v>مدقق حسابات ومدخل بيانات</v>
      </c>
      <c r="G24" s="1" t="str">
        <f t="shared" si="1"/>
        <v/>
      </c>
    </row>
    <row r="25" spans="4:7" ht="15" x14ac:dyDescent="0.25">
      <c r="D25" s="8"/>
      <c r="E25" s="9" t="s">
        <v>19</v>
      </c>
      <c r="F25" s="7" t="str">
        <f t="shared" si="0"/>
        <v>محاسب إرادات</v>
      </c>
      <c r="G25" s="1" t="str">
        <f t="shared" si="1"/>
        <v/>
      </c>
    </row>
    <row r="26" spans="4:7" ht="15" x14ac:dyDescent="0.25">
      <c r="D26" s="8" t="s">
        <v>0</v>
      </c>
      <c r="E26" s="9" t="s">
        <v>48</v>
      </c>
      <c r="F26" s="7" t="str">
        <f t="shared" si="0"/>
        <v>مدير إدارة الاستعلامات والمعادات بالمنطقة</v>
      </c>
      <c r="G26" s="1">
        <f t="shared" si="1"/>
        <v>1</v>
      </c>
    </row>
    <row r="27" spans="4:7" ht="15" x14ac:dyDescent="0.25">
      <c r="D27" s="8"/>
      <c r="E27" s="9" t="s">
        <v>20</v>
      </c>
      <c r="F27" s="7" t="str">
        <f t="shared" si="0"/>
        <v>المعالجة البريدية</v>
      </c>
      <c r="G27" s="1" t="str">
        <f t="shared" si="1"/>
        <v/>
      </c>
    </row>
    <row r="28" spans="4:7" ht="15" x14ac:dyDescent="0.25">
      <c r="D28" s="8"/>
      <c r="E28" s="9" t="s">
        <v>21</v>
      </c>
      <c r="F28" s="7" t="str">
        <f t="shared" si="0"/>
        <v>مساعد مدير ادارة تقنية المعلومات والاتصالات</v>
      </c>
      <c r="G28" s="1" t="str">
        <f t="shared" si="1"/>
        <v/>
      </c>
    </row>
    <row r="29" spans="4:7" ht="15" x14ac:dyDescent="0.25">
      <c r="D29" s="8"/>
      <c r="E29" s="9" t="s">
        <v>6</v>
      </c>
      <c r="F29" s="7" t="str">
        <f t="shared" si="0"/>
        <v xml:space="preserve">مستشار بريدي </v>
      </c>
      <c r="G29" s="1" t="str">
        <f t="shared" si="1"/>
        <v/>
      </c>
    </row>
    <row r="30" spans="4:7" ht="15" x14ac:dyDescent="0.25">
      <c r="D30" s="8"/>
      <c r="E30" s="9" t="s">
        <v>22</v>
      </c>
      <c r="F30" s="7" t="str">
        <f t="shared" si="0"/>
        <v xml:space="preserve">مدقق حسابات </v>
      </c>
      <c r="G30" s="1" t="str">
        <f t="shared" si="1"/>
        <v/>
      </c>
    </row>
    <row r="31" spans="4:7" ht="15" x14ac:dyDescent="0.25">
      <c r="D31" s="8" t="s">
        <v>1</v>
      </c>
      <c r="E31" s="9" t="s">
        <v>65</v>
      </c>
      <c r="F31" s="7" t="str">
        <f t="shared" si="0"/>
        <v>مدير عام بريد منطقة تبوك</v>
      </c>
      <c r="G31" s="1">
        <f t="shared" si="1"/>
        <v>2</v>
      </c>
    </row>
    <row r="32" spans="4:7" ht="15" x14ac:dyDescent="0.25">
      <c r="D32" s="8"/>
      <c r="E32" s="9" t="s">
        <v>23</v>
      </c>
      <c r="F32" s="7" t="str">
        <f t="shared" si="0"/>
        <v xml:space="preserve">عمليات بريدية </v>
      </c>
      <c r="G32" s="1" t="str">
        <f t="shared" si="1"/>
        <v/>
      </c>
    </row>
    <row r="33" spans="4:7" ht="15" x14ac:dyDescent="0.25">
      <c r="D33" s="8"/>
      <c r="E33" s="9" t="s">
        <v>24</v>
      </c>
      <c r="F33" s="7" t="str">
        <f t="shared" si="0"/>
        <v xml:space="preserve">محرر عمليات </v>
      </c>
      <c r="G33" s="1" t="str">
        <f t="shared" si="1"/>
        <v/>
      </c>
    </row>
    <row r="34" spans="4:7" ht="15" x14ac:dyDescent="0.25">
      <c r="D34" s="8"/>
      <c r="E34" s="9" t="s">
        <v>25</v>
      </c>
      <c r="F34" s="7" t="str">
        <f t="shared" si="0"/>
        <v>رئيس قسم الميزانية</v>
      </c>
      <c r="G34" s="1" t="str">
        <f t="shared" si="1"/>
        <v/>
      </c>
    </row>
    <row r="35" spans="4:7" ht="15" x14ac:dyDescent="0.25">
      <c r="D35" s="8" t="s">
        <v>0</v>
      </c>
      <c r="E35" s="9" t="s">
        <v>49</v>
      </c>
      <c r="F35" s="7" t="str">
        <f t="shared" si="0"/>
        <v xml:space="preserve">مدير الادارة المالية </v>
      </c>
      <c r="G35" s="1">
        <f t="shared" si="1"/>
        <v>1</v>
      </c>
    </row>
    <row r="36" spans="4:7" ht="15" x14ac:dyDescent="0.25">
      <c r="D36" s="8" t="s">
        <v>0</v>
      </c>
      <c r="E36" s="9" t="s">
        <v>50</v>
      </c>
      <c r="F36" s="7" t="str">
        <f t="shared" si="0"/>
        <v xml:space="preserve">مدير وحدات المتابعة </v>
      </c>
      <c r="G36" s="1">
        <f t="shared" si="1"/>
        <v>1</v>
      </c>
    </row>
    <row r="37" spans="4:7" ht="15" x14ac:dyDescent="0.25">
      <c r="D37" s="8"/>
      <c r="E37" s="9" t="s">
        <v>26</v>
      </c>
      <c r="F37" s="7" t="str">
        <f t="shared" si="0"/>
        <v>أمين المكتبة</v>
      </c>
      <c r="G37" s="1" t="str">
        <f t="shared" si="1"/>
        <v/>
      </c>
    </row>
    <row r="38" spans="4:7" ht="15" x14ac:dyDescent="0.25">
      <c r="D38" s="8" t="s">
        <v>66</v>
      </c>
      <c r="E38" s="9" t="s">
        <v>51</v>
      </c>
      <c r="F38" s="7" t="str">
        <f t="shared" si="0"/>
        <v>مساعد مديرعام بريد المنطقة الشرقية</v>
      </c>
      <c r="G38" s="1">
        <f t="shared" si="1"/>
        <v>1.5</v>
      </c>
    </row>
    <row r="39" spans="4:7" ht="15" x14ac:dyDescent="0.25">
      <c r="D39" s="8" t="s">
        <v>0</v>
      </c>
      <c r="E39" s="9" t="s">
        <v>52</v>
      </c>
      <c r="F39" s="7" t="str">
        <f t="shared" si="0"/>
        <v>مدير بريد محافظة الاحساء</v>
      </c>
      <c r="G39" s="1">
        <f t="shared" si="1"/>
        <v>1</v>
      </c>
    </row>
    <row r="40" spans="4:7" ht="15" x14ac:dyDescent="0.25">
      <c r="D40" s="8"/>
      <c r="E40" s="9" t="s">
        <v>27</v>
      </c>
      <c r="F40" s="7" t="str">
        <f t="shared" si="0"/>
        <v>رئيس قسم التحصيل</v>
      </c>
      <c r="G40" s="1" t="str">
        <f t="shared" si="1"/>
        <v/>
      </c>
    </row>
    <row r="41" spans="4:7" ht="15" x14ac:dyDescent="0.25">
      <c r="D41" s="8"/>
      <c r="E41" s="9" t="s">
        <v>9</v>
      </c>
      <c r="F41" s="7" t="str">
        <f t="shared" si="0"/>
        <v xml:space="preserve">مدخل بيانات </v>
      </c>
      <c r="G41" s="1" t="str">
        <f t="shared" si="1"/>
        <v/>
      </c>
    </row>
    <row r="42" spans="4:7" ht="15" x14ac:dyDescent="0.25">
      <c r="D42" s="8"/>
      <c r="E42" s="9" t="s">
        <v>14</v>
      </c>
      <c r="F42" s="7" t="str">
        <f t="shared" si="0"/>
        <v xml:space="preserve">مفتش بالمتابعة </v>
      </c>
      <c r="G42" s="1" t="str">
        <f t="shared" si="1"/>
        <v/>
      </c>
    </row>
    <row r="43" spans="4:7" ht="15" x14ac:dyDescent="0.25">
      <c r="D43" s="8"/>
      <c r="E43" s="9" t="s">
        <v>28</v>
      </c>
      <c r="F43" s="7" t="str">
        <f t="shared" si="0"/>
        <v>مشرف الشحن الجوي</v>
      </c>
      <c r="G43" s="1" t="str">
        <f t="shared" si="1"/>
        <v/>
      </c>
    </row>
    <row r="44" spans="4:7" ht="15" x14ac:dyDescent="0.25">
      <c r="D44" s="8"/>
      <c r="E44" s="9" t="s">
        <v>29</v>
      </c>
      <c r="F44" s="7" t="str">
        <f t="shared" si="0"/>
        <v>موظفة بقسم كشوف المراجعة</v>
      </c>
      <c r="G44" s="1" t="str">
        <f t="shared" si="1"/>
        <v/>
      </c>
    </row>
    <row r="45" spans="4:7" ht="15" x14ac:dyDescent="0.25">
      <c r="D45" s="8"/>
      <c r="E45" s="9" t="s">
        <v>30</v>
      </c>
      <c r="F45" s="7" t="str">
        <f t="shared" si="0"/>
        <v>مدقق حسابات البريد الرسمي</v>
      </c>
      <c r="G45" s="1" t="str">
        <f t="shared" si="1"/>
        <v/>
      </c>
    </row>
    <row r="46" spans="4:7" ht="15" x14ac:dyDescent="0.25">
      <c r="D46" s="8" t="s">
        <v>66</v>
      </c>
      <c r="E46" s="9" t="s">
        <v>53</v>
      </c>
      <c r="F46" s="7" t="str">
        <f t="shared" si="0"/>
        <v>مساعد مديرعام الحسابات العامة</v>
      </c>
      <c r="G46" s="1">
        <f t="shared" si="1"/>
        <v>1.5</v>
      </c>
    </row>
    <row r="47" spans="4:7" ht="15" x14ac:dyDescent="0.25">
      <c r="D47" s="8" t="s">
        <v>66</v>
      </c>
      <c r="E47" s="9" t="s">
        <v>54</v>
      </c>
      <c r="F47" s="7" t="str">
        <f t="shared" si="0"/>
        <v>مساعد مديرعام بريد منطقة الرياض للعمليات البريدية</v>
      </c>
      <c r="G47" s="1">
        <f t="shared" si="1"/>
        <v>1.5</v>
      </c>
    </row>
    <row r="48" spans="4:7" ht="15" x14ac:dyDescent="0.25">
      <c r="D48" s="8" t="s">
        <v>0</v>
      </c>
      <c r="E48" s="9" t="s">
        <v>55</v>
      </c>
      <c r="F48" s="7" t="str">
        <f t="shared" si="0"/>
        <v xml:space="preserve">مدير ادارة </v>
      </c>
      <c r="G48" s="1">
        <f t="shared" si="1"/>
        <v>1</v>
      </c>
    </row>
    <row r="49" spans="4:7" ht="15" x14ac:dyDescent="0.25">
      <c r="D49" s="8" t="s">
        <v>0</v>
      </c>
      <c r="E49" s="9" t="s">
        <v>56</v>
      </c>
      <c r="F49" s="7" t="str">
        <f t="shared" si="0"/>
        <v xml:space="preserve">مدير مراكز المعالجة </v>
      </c>
      <c r="G49" s="1">
        <f t="shared" si="1"/>
        <v>1</v>
      </c>
    </row>
    <row r="50" spans="4:7" ht="15" x14ac:dyDescent="0.25">
      <c r="D50" s="8"/>
      <c r="E50" s="9" t="s">
        <v>31</v>
      </c>
      <c r="F50" s="7" t="str">
        <f t="shared" si="0"/>
        <v>اخصائي تخطيط</v>
      </c>
      <c r="G50" s="1" t="str">
        <f t="shared" si="1"/>
        <v/>
      </c>
    </row>
    <row r="51" spans="4:7" ht="15" x14ac:dyDescent="0.25">
      <c r="D51" s="8" t="s">
        <v>0</v>
      </c>
      <c r="E51" s="9" t="s">
        <v>57</v>
      </c>
      <c r="F51" s="7" t="str">
        <f t="shared" si="0"/>
        <v>مدير المساندة الفنية</v>
      </c>
      <c r="G51" s="1">
        <f t="shared" si="1"/>
        <v>1</v>
      </c>
    </row>
    <row r="52" spans="4:7" ht="15" x14ac:dyDescent="0.25">
      <c r="D52" s="8"/>
      <c r="E52" s="9" t="s">
        <v>32</v>
      </c>
      <c r="F52" s="7" t="str">
        <f t="shared" si="0"/>
        <v>مشرف بالبريد الممتاز</v>
      </c>
      <c r="G52" s="1" t="str">
        <f t="shared" si="1"/>
        <v/>
      </c>
    </row>
    <row r="53" spans="4:7" ht="15" x14ac:dyDescent="0.25">
      <c r="D53" s="8" t="s">
        <v>0</v>
      </c>
      <c r="E53" s="9" t="s">
        <v>58</v>
      </c>
      <c r="F53" s="7" t="str">
        <f t="shared" si="0"/>
        <v>مدير المتابعة بالبريد الممتاز</v>
      </c>
      <c r="G53" s="1">
        <f t="shared" si="1"/>
        <v>1</v>
      </c>
    </row>
    <row r="54" spans="4:7" ht="15" x14ac:dyDescent="0.25">
      <c r="D54" s="8" t="s">
        <v>0</v>
      </c>
      <c r="E54" s="9" t="s">
        <v>59</v>
      </c>
      <c r="F54" s="7" t="str">
        <f t="shared" si="0"/>
        <v>مدير إدارة الحسابات الحكومية</v>
      </c>
      <c r="G54" s="1">
        <f t="shared" si="1"/>
        <v>1</v>
      </c>
    </row>
    <row r="55" spans="4:7" ht="15" x14ac:dyDescent="0.25">
      <c r="D55" s="8" t="s">
        <v>0</v>
      </c>
      <c r="E55" s="9" t="s">
        <v>60</v>
      </c>
      <c r="F55" s="7" t="str">
        <f t="shared" si="0"/>
        <v>مدير إدارة بريد الشفاء</v>
      </c>
      <c r="G55" s="1">
        <f t="shared" si="1"/>
        <v>1</v>
      </c>
    </row>
    <row r="56" spans="4:7" ht="15" x14ac:dyDescent="0.25">
      <c r="D56" s="8" t="s">
        <v>0</v>
      </c>
      <c r="E56" s="9" t="s">
        <v>61</v>
      </c>
      <c r="F56" s="7" t="str">
        <f t="shared" si="0"/>
        <v>مدير إدارة بريد المرسلات</v>
      </c>
      <c r="G56" s="1">
        <f t="shared" si="1"/>
        <v>1</v>
      </c>
    </row>
    <row r="57" spans="4:7" ht="15" x14ac:dyDescent="0.25">
      <c r="D57" s="8" t="s">
        <v>0</v>
      </c>
      <c r="E57" s="9" t="s">
        <v>60</v>
      </c>
      <c r="F57" s="7" t="str">
        <f t="shared" si="0"/>
        <v>مدير إدارة بريد الشفاء</v>
      </c>
      <c r="G57" s="1">
        <f t="shared" si="1"/>
        <v>1</v>
      </c>
    </row>
    <row r="58" spans="4:7" ht="15" x14ac:dyDescent="0.25">
      <c r="D58" s="8"/>
      <c r="E58" s="9" t="s">
        <v>33</v>
      </c>
      <c r="F58" s="7" t="str">
        <f t="shared" si="0"/>
        <v>رئيس قسم حسابات البريد الرسمي</v>
      </c>
      <c r="G58" s="1" t="str">
        <f t="shared" si="1"/>
        <v/>
      </c>
    </row>
    <row r="59" spans="4:7" ht="15" x14ac:dyDescent="0.25">
      <c r="D59" s="8" t="s">
        <v>0</v>
      </c>
      <c r="E59" s="9" t="s">
        <v>62</v>
      </c>
      <c r="F59" s="7" t="str">
        <f t="shared" si="0"/>
        <v>مدير بريد محافظة الدرعية+رئيس لجنة المحافظات</v>
      </c>
      <c r="G59" s="1">
        <f t="shared" si="1"/>
        <v>1</v>
      </c>
    </row>
    <row r="60" spans="4:7" ht="15" x14ac:dyDescent="0.25">
      <c r="D60" s="8" t="s">
        <v>66</v>
      </c>
      <c r="E60" s="9" t="s">
        <v>63</v>
      </c>
      <c r="F60" s="7" t="str">
        <f t="shared" si="0"/>
        <v>مساعد مديرعام بريد منطقة الرياض لمراكز الخدمة</v>
      </c>
      <c r="G60" s="1">
        <f t="shared" si="1"/>
        <v>1.5</v>
      </c>
    </row>
    <row r="61" spans="4:7" ht="15" x14ac:dyDescent="0.25">
      <c r="D61" s="8"/>
      <c r="E61" s="9" t="s">
        <v>34</v>
      </c>
      <c r="F61" s="7" t="str">
        <f t="shared" si="0"/>
        <v>ادخال بيانات</v>
      </c>
      <c r="G61" s="1" t="str">
        <f t="shared" si="1"/>
        <v/>
      </c>
    </row>
    <row r="62" spans="4:7" ht="15" x14ac:dyDescent="0.25">
      <c r="D62" s="8"/>
      <c r="E62" s="9" t="s">
        <v>35</v>
      </c>
      <c r="F62" s="7" t="str">
        <f t="shared" si="0"/>
        <v>رئيس قسم التصميم</v>
      </c>
      <c r="G62" s="1" t="str">
        <f t="shared" si="1"/>
        <v/>
      </c>
    </row>
    <row r="63" spans="4:7" ht="15" x14ac:dyDescent="0.25">
      <c r="D63" s="8" t="s">
        <v>0</v>
      </c>
      <c r="E63" s="9" t="s">
        <v>64</v>
      </c>
      <c r="F63" s="7" t="str">
        <f t="shared" si="0"/>
        <v>مدير بريد مدينة الدمام</v>
      </c>
      <c r="G63" s="1">
        <f t="shared" si="1"/>
        <v>1</v>
      </c>
    </row>
    <row r="64" spans="4:7" ht="15" x14ac:dyDescent="0.25">
      <c r="D64" s="8"/>
      <c r="E64" s="9" t="s">
        <v>36</v>
      </c>
      <c r="F64" s="7" t="str">
        <f t="shared" si="0"/>
        <v>مفتش</v>
      </c>
      <c r="G64" s="1" t="str">
        <f t="shared" si="1"/>
        <v/>
      </c>
    </row>
    <row r="65" spans="4:7" ht="15" x14ac:dyDescent="0.25">
      <c r="D65" s="8"/>
      <c r="E65" s="9" t="s">
        <v>37</v>
      </c>
      <c r="F65" s="7" t="str">
        <f t="shared" si="0"/>
        <v>رئيس قسم هواة الطوابع</v>
      </c>
      <c r="G65" s="1" t="str">
        <f t="shared" si="1"/>
        <v/>
      </c>
    </row>
    <row r="66" spans="4:7" ht="15" x14ac:dyDescent="0.25">
      <c r="D66" s="8"/>
      <c r="E66" s="9" t="s">
        <v>38</v>
      </c>
      <c r="F66" s="7" t="str">
        <f t="shared" si="0"/>
        <v xml:space="preserve">الرد على الاستعلامات </v>
      </c>
      <c r="G66" s="1" t="str">
        <f t="shared" si="1"/>
        <v/>
      </c>
    </row>
    <row r="67" spans="4:7" ht="15" x14ac:dyDescent="0.25">
      <c r="D67" s="8"/>
      <c r="E67" s="9" t="s">
        <v>39</v>
      </c>
      <c r="F67" s="7" t="str">
        <f t="shared" si="0"/>
        <v>رئيس قسم المحاسبه</v>
      </c>
      <c r="G67" s="1" t="str">
        <f t="shared" si="1"/>
        <v/>
      </c>
    </row>
    <row r="68" spans="4:7" ht="15" x14ac:dyDescent="0.25">
      <c r="D68" s="8"/>
      <c r="E68" s="9" t="s">
        <v>40</v>
      </c>
      <c r="F68" s="7" t="str">
        <f t="shared" si="0"/>
        <v>سكرتير</v>
      </c>
      <c r="G68" s="1" t="str">
        <f t="shared" si="1"/>
        <v/>
      </c>
    </row>
  </sheetData>
  <mergeCells count="1">
    <mergeCell ref="H4:H8"/>
  </mergeCells>
  <conditionalFormatting sqref="F4:F68">
    <cfRule type="cellIs" dxfId="0" priority="2" operator="notEqual">
      <formula>#REF!</formula>
    </cfRule>
  </conditionalFormatting>
  <dataValidations count="1">
    <dataValidation type="list" allowBlank="1" showInputMessage="1" showErrorMessage="1" sqref="D4:D68">
      <formula1>$A$4:$A$6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2013-11-02T22:07:04Z</dcterms:modified>
</cp:coreProperties>
</file>