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H10" i="1"/>
  <c r="H11"/>
  <c r="H12"/>
  <c r="H13"/>
  <c r="H14"/>
  <c r="H15"/>
  <c r="J7"/>
  <c r="J6"/>
  <c r="J5"/>
  <c r="J4"/>
  <c r="D17" l="1"/>
</calcChain>
</file>

<file path=xl/comments1.xml><?xml version="1.0" encoding="utf-8"?>
<comments xmlns="http://schemas.openxmlformats.org/spreadsheetml/2006/main">
  <authors>
    <author>الكاتب</author>
  </authors>
  <commentList>
    <comment ref="H10" authorId="0">
      <text>
        <r>
          <rPr>
            <b/>
            <sz val="9"/>
            <color indexed="81"/>
            <rFont val="Tahoma"/>
            <charset val="178"/>
          </rPr>
          <t>أريد معادلة تقول إنه فى حالة تحقيق أقل من 80 % يعطى صفر وفى حالة تحقيق من 80% إلى 85% يحصل على 50% من حافز قيمته ( 2.5% ) وفى حالة تحقيق من 85% إلى 90 % يحصل على 65% من حافز قيمته (2.5% ) وفى حالة تحقيق من 90% إلى 95% يحصل على 80% من حافز قيمته ( 2.5% ) وفى حالة تحقيق 95% إلى 102% يحصل على 100% من حافز قيمته ( 2.5% ) وفى حالة تحقيق 102% إلى 110% يحصل على 115% من حافز قيمته ( 2.5% ) وفى حالة تحقيق من 110% إلى أكثر  يحصل على 125% من حافز قيمته ( 2.5% )</t>
        </r>
        <r>
          <rPr>
            <sz val="9"/>
            <color indexed="81"/>
            <rFont val="Tahoma"/>
            <charset val="178"/>
          </rPr>
          <t xml:space="preserve">
</t>
        </r>
      </text>
    </comment>
    <comment ref="H13" authorId="0">
      <text>
        <r>
          <rPr>
            <sz val="9"/>
            <color indexed="81"/>
            <rFont val="Tahoma"/>
            <charset val="178"/>
          </rPr>
          <t xml:space="preserve">معلش أسف أنا عايز يأخز قيمة الحافز فى الحالات المذكورة من قيمة المستهدف بشرط حسب نوع التحقيق من نسبة الحافز ( 2.5 % )
</t>
        </r>
      </text>
    </comment>
  </commentList>
</comments>
</file>

<file path=xl/sharedStrings.xml><?xml version="1.0" encoding="utf-8"?>
<sst xmlns="http://schemas.openxmlformats.org/spreadsheetml/2006/main" count="3" uniqueCount="3">
  <si>
    <t>المستهدف</t>
  </si>
  <si>
    <t>المحقق</t>
  </si>
  <si>
    <t xml:space="preserve">الحافز </t>
  </si>
</sst>
</file>

<file path=xl/styles.xml><?xml version="1.0" encoding="utf-8"?>
<styleSheet xmlns="http://schemas.openxmlformats.org/spreadsheetml/2006/main">
  <numFmts count="1">
    <numFmt numFmtId="164" formatCode="0.0000%"/>
  </numFmts>
  <fonts count="3">
    <font>
      <sz val="11"/>
      <color theme="1"/>
      <name val="Arial"/>
      <family val="2"/>
      <scheme val="minor"/>
    </font>
    <font>
      <sz val="9"/>
      <color indexed="81"/>
      <name val="Tahoma"/>
      <charset val="178"/>
    </font>
    <font>
      <b/>
      <sz val="9"/>
      <color indexed="81"/>
      <name val="Tahoma"/>
      <charset val="17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9" fontId="0" fillId="0" borderId="0" xfId="0" applyNumberFormat="1"/>
    <xf numFmtId="10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C4:J19"/>
  <sheetViews>
    <sheetView tabSelected="1" workbookViewId="0">
      <selection activeCell="H11" sqref="H11"/>
    </sheetView>
  </sheetViews>
  <sheetFormatPr defaultRowHeight="14.25"/>
  <sheetData>
    <row r="4" spans="6:10">
      <c r="H4">
        <v>15000</v>
      </c>
      <c r="J4">
        <f>2.5%*H4</f>
        <v>375</v>
      </c>
    </row>
    <row r="5" spans="6:10">
      <c r="H5">
        <v>15000</v>
      </c>
      <c r="I5" s="1">
        <v>1</v>
      </c>
      <c r="J5">
        <f>IF(I5&lt;102%,2.5%*50%*H5,0)</f>
        <v>187.5</v>
      </c>
    </row>
    <row r="6" spans="6:10">
      <c r="H6">
        <v>15000</v>
      </c>
      <c r="I6" s="1">
        <v>1</v>
      </c>
      <c r="J6">
        <f>IF(I6&lt;102%,2.5%*50%*H6,0)</f>
        <v>187.5</v>
      </c>
    </row>
    <row r="7" spans="6:10">
      <c r="J7">
        <f>SUM(J5:J6)</f>
        <v>375</v>
      </c>
    </row>
    <row r="9" spans="6:10">
      <c r="F9" t="s">
        <v>0</v>
      </c>
      <c r="G9" t="s">
        <v>1</v>
      </c>
      <c r="H9" t="s">
        <v>2</v>
      </c>
    </row>
    <row r="10" spans="6:10">
      <c r="F10">
        <v>15000</v>
      </c>
      <c r="G10" s="1">
        <v>1</v>
      </c>
      <c r="H10">
        <f>IF(G10&lt;80%,0,IF(G10&lt;85%,2.5%*50%*F10,IF(G10&lt;90%,2.5%*65%*F10,IF(G10&lt;95%,2.5%*80%*F10,IF(G10&lt;102%,2.5%*100%*F10,IF(G10&lt;110%,2.5%*115%*F10,IF(G10&gt;=110%,2.5%*125%*F10,0)))))))</f>
        <v>375</v>
      </c>
    </row>
    <row r="11" spans="6:10">
      <c r="H11">
        <f t="shared" ref="H11:H15" si="0">IF(G11&lt;80%,0,IF(G11&lt;85%,2.5%*50%*F11,IF(G11&lt;90%,2.5%*65%*F11,IF(G11&lt;95%,2.5%*80%*F11,IF(G11&lt;102%,2.5%*100%*F11,IF(G11&lt;110%,2.5%*115%*F11,IF(G11&gt;=110%,2.5%*125%*F11,0)))))))</f>
        <v>0</v>
      </c>
    </row>
    <row r="12" spans="6:10">
      <c r="H12">
        <f t="shared" si="0"/>
        <v>0</v>
      </c>
    </row>
    <row r="13" spans="6:10">
      <c r="F13">
        <v>15000</v>
      </c>
      <c r="G13" s="1">
        <v>1.02</v>
      </c>
      <c r="H13">
        <f t="shared" si="0"/>
        <v>431.24999999999994</v>
      </c>
    </row>
    <row r="14" spans="6:10">
      <c r="F14">
        <v>15000</v>
      </c>
      <c r="G14" s="1">
        <v>0.9</v>
      </c>
      <c r="H14">
        <f t="shared" si="0"/>
        <v>300.00000000000006</v>
      </c>
    </row>
    <row r="15" spans="6:10">
      <c r="F15">
        <v>15000</v>
      </c>
      <c r="G15" s="1">
        <v>0.95</v>
      </c>
      <c r="H15">
        <f t="shared" si="0"/>
        <v>375</v>
      </c>
    </row>
    <row r="17" spans="3:5">
      <c r="C17" s="2">
        <v>2.5000000000000001E-2</v>
      </c>
      <c r="D17" s="2">
        <f>C17*80%</f>
        <v>2.0000000000000004E-2</v>
      </c>
    </row>
    <row r="19" spans="3:5">
      <c r="D19" s="2"/>
      <c r="E19" s="3"/>
    </row>
  </sheetData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2013-11-03T03:40:04Z</dcterms:modified>
</cp:coreProperties>
</file>