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240" yWindow="675" windowWidth="20115" windowHeight="7395" tabRatio="848"/>
  </bookViews>
  <sheets>
    <sheet name="مندوبين التلى سيلز" sheetId="1" r:id="rId1"/>
  </sheets>
  <calcPr calcId="125725"/>
</workbook>
</file>

<file path=xl/calcChain.xml><?xml version="1.0" encoding="utf-8"?>
<calcChain xmlns="http://schemas.openxmlformats.org/spreadsheetml/2006/main">
  <c r="CZ13" i="1"/>
  <c r="CZ12"/>
  <c r="CZ11"/>
  <c r="CZ10"/>
  <c r="CZ9"/>
  <c r="CZ8"/>
  <c r="CZ7"/>
  <c r="CZ6"/>
  <c r="CT13"/>
  <c r="CT12"/>
  <c r="CT11"/>
  <c r="CT10"/>
  <c r="CT9"/>
  <c r="CT8"/>
  <c r="CT7"/>
  <c r="CT6"/>
  <c r="CN13"/>
  <c r="CN12"/>
  <c r="CN11"/>
  <c r="CN10"/>
  <c r="CN9"/>
  <c r="CN8"/>
  <c r="CN7"/>
  <c r="CN6"/>
  <c r="CH13"/>
  <c r="CH12"/>
  <c r="CH11"/>
  <c r="CH10"/>
  <c r="CH9"/>
  <c r="CH8"/>
  <c r="CH7"/>
  <c r="CH6"/>
  <c r="CB13"/>
  <c r="CB12"/>
  <c r="CB11"/>
  <c r="CB10"/>
  <c r="CB9"/>
  <c r="CB8"/>
  <c r="CB7"/>
  <c r="CB6"/>
  <c r="BV13"/>
  <c r="BV12"/>
  <c r="BV11"/>
  <c r="BV10"/>
  <c r="BV9"/>
  <c r="BV8"/>
  <c r="BV7"/>
  <c r="BV6"/>
  <c r="BP13"/>
  <c r="BP12"/>
  <c r="BP11"/>
  <c r="BP10"/>
  <c r="BP9"/>
  <c r="BP8"/>
  <c r="BP7"/>
  <c r="BP6"/>
  <c r="BJ13"/>
  <c r="BJ12"/>
  <c r="BJ11"/>
  <c r="BJ10"/>
  <c r="BJ9"/>
  <c r="BJ8"/>
  <c r="BJ7"/>
  <c r="BJ6"/>
  <c r="BD13"/>
  <c r="BD12"/>
  <c r="BD11"/>
  <c r="BD10"/>
  <c r="BD9"/>
  <c r="BD8"/>
  <c r="BD7"/>
  <c r="BD6"/>
  <c r="AX13"/>
  <c r="AX12"/>
  <c r="AX11"/>
  <c r="AX10"/>
  <c r="AX9"/>
  <c r="AX8"/>
  <c r="AX7"/>
  <c r="AX6"/>
  <c r="AR13"/>
  <c r="AR12"/>
  <c r="AR11"/>
  <c r="AR10"/>
  <c r="AR9"/>
  <c r="AR8"/>
  <c r="AR7"/>
  <c r="AR6"/>
  <c r="AL13"/>
  <c r="AL12"/>
  <c r="AL11"/>
  <c r="AL10"/>
  <c r="AL9"/>
  <c r="AL8"/>
  <c r="AL7"/>
  <c r="AL6"/>
  <c r="AF13"/>
  <c r="AF12"/>
  <c r="AF11"/>
  <c r="AF10"/>
  <c r="AF9"/>
  <c r="AF8"/>
  <c r="AF7"/>
  <c r="AF6"/>
  <c r="Z13"/>
  <c r="Z12"/>
  <c r="Z11"/>
  <c r="Z10"/>
  <c r="Z9"/>
  <c r="Z8"/>
  <c r="Z7"/>
  <c r="Z6"/>
  <c r="T13"/>
  <c r="T12"/>
  <c r="T11"/>
  <c r="T10"/>
  <c r="T9"/>
  <c r="T8"/>
  <c r="T7"/>
  <c r="T6"/>
  <c r="N13"/>
  <c r="N12"/>
  <c r="N11"/>
  <c r="N10"/>
  <c r="N9"/>
  <c r="N8"/>
  <c r="N7"/>
  <c r="N6"/>
  <c r="H25"/>
  <c r="H24"/>
  <c r="H23"/>
  <c r="H22"/>
  <c r="H21"/>
  <c r="H20"/>
  <c r="H19"/>
  <c r="H18"/>
  <c r="H13"/>
  <c r="H12"/>
  <c r="H11"/>
  <c r="H10"/>
  <c r="H9"/>
  <c r="H8"/>
  <c r="H7"/>
  <c r="D6"/>
  <c r="H6" s="1"/>
  <c r="CZ26" l="1"/>
  <c r="CW26"/>
  <c r="CV26"/>
  <c r="CU26"/>
  <c r="CX25"/>
  <c r="CY25" s="1"/>
  <c r="CW25"/>
  <c r="CX24"/>
  <c r="CY24" s="1"/>
  <c r="CW24"/>
  <c r="CY23"/>
  <c r="CX23"/>
  <c r="CW23"/>
  <c r="CY22"/>
  <c r="CX22"/>
  <c r="CW22"/>
  <c r="CX21"/>
  <c r="CY21" s="1"/>
  <c r="CW21"/>
  <c r="CX20"/>
  <c r="CY20" s="1"/>
  <c r="CW20"/>
  <c r="CY19"/>
  <c r="CX19"/>
  <c r="CW19"/>
  <c r="CY18"/>
  <c r="CX18"/>
  <c r="CX26" s="1"/>
  <c r="CW18"/>
  <c r="CT26"/>
  <c r="CQ26"/>
  <c r="CP26"/>
  <c r="CO26"/>
  <c r="CR25"/>
  <c r="CS25" s="1"/>
  <c r="CQ25"/>
  <c r="CR24"/>
  <c r="CS24" s="1"/>
  <c r="CQ24"/>
  <c r="CS23"/>
  <c r="CR23"/>
  <c r="CQ23"/>
  <c r="CR22"/>
  <c r="CS22" s="1"/>
  <c r="CQ22"/>
  <c r="CR21"/>
  <c r="CS21" s="1"/>
  <c r="CQ21"/>
  <c r="CR20"/>
  <c r="CS20" s="1"/>
  <c r="CQ20"/>
  <c r="CS19"/>
  <c r="CR19"/>
  <c r="CQ19"/>
  <c r="CR18"/>
  <c r="CR26" s="1"/>
  <c r="CQ18"/>
  <c r="CN26"/>
  <c r="CK26"/>
  <c r="CJ26"/>
  <c r="CI26"/>
  <c r="CL25"/>
  <c r="CM25" s="1"/>
  <c r="CK25"/>
  <c r="CL24"/>
  <c r="CM24" s="1"/>
  <c r="CK24"/>
  <c r="CM23"/>
  <c r="CL23"/>
  <c r="CK23"/>
  <c r="CL22"/>
  <c r="CM22" s="1"/>
  <c r="CK22"/>
  <c r="CL21"/>
  <c r="CM21" s="1"/>
  <c r="CK21"/>
  <c r="CL20"/>
  <c r="CM20" s="1"/>
  <c r="CK20"/>
  <c r="CM19"/>
  <c r="CL19"/>
  <c r="CK19"/>
  <c r="CL18"/>
  <c r="CL26" s="1"/>
  <c r="CK18"/>
  <c r="CH26"/>
  <c r="CE26"/>
  <c r="CD26"/>
  <c r="CC26"/>
  <c r="CF25"/>
  <c r="CG25" s="1"/>
  <c r="CE25"/>
  <c r="CF24"/>
  <c r="CG24" s="1"/>
  <c r="CE24"/>
  <c r="CG23"/>
  <c r="CF23"/>
  <c r="CE23"/>
  <c r="CF22"/>
  <c r="CG22" s="1"/>
  <c r="CE22"/>
  <c r="CF21"/>
  <c r="CG21" s="1"/>
  <c r="CE21"/>
  <c r="CF20"/>
  <c r="CG20" s="1"/>
  <c r="CE20"/>
  <c r="CG19"/>
  <c r="CF19"/>
  <c r="CE19"/>
  <c r="CF18"/>
  <c r="CF26" s="1"/>
  <c r="CE18"/>
  <c r="CB26"/>
  <c r="BX26"/>
  <c r="BY26" s="1"/>
  <c r="BW26"/>
  <c r="BZ25"/>
  <c r="CA25" s="1"/>
  <c r="BY25"/>
  <c r="BZ24"/>
  <c r="CA24" s="1"/>
  <c r="BY24"/>
  <c r="CA23"/>
  <c r="BZ23"/>
  <c r="BY23"/>
  <c r="BZ22"/>
  <c r="CA22" s="1"/>
  <c r="BY22"/>
  <c r="BZ21"/>
  <c r="CA21" s="1"/>
  <c r="BY21"/>
  <c r="BZ20"/>
  <c r="CA20" s="1"/>
  <c r="BY20"/>
  <c r="CA19"/>
  <c r="BZ19"/>
  <c r="BY19"/>
  <c r="BZ18"/>
  <c r="BZ26" s="1"/>
  <c r="BY18"/>
  <c r="BV26"/>
  <c r="BS26"/>
  <c r="BR26"/>
  <c r="BQ26"/>
  <c r="BT25"/>
  <c r="BU25" s="1"/>
  <c r="BS25"/>
  <c r="BT24"/>
  <c r="BU24" s="1"/>
  <c r="BS24"/>
  <c r="BU23"/>
  <c r="BT23"/>
  <c r="BS23"/>
  <c r="BT22"/>
  <c r="BU22" s="1"/>
  <c r="BS22"/>
  <c r="BT21"/>
  <c r="BU21" s="1"/>
  <c r="BS21"/>
  <c r="BT20"/>
  <c r="BU20" s="1"/>
  <c r="BS20"/>
  <c r="BU19"/>
  <c r="BT19"/>
  <c r="BS19"/>
  <c r="BT18"/>
  <c r="BT26" s="1"/>
  <c r="BS18"/>
  <c r="BP26"/>
  <c r="BL26"/>
  <c r="BM26" s="1"/>
  <c r="BK26"/>
  <c r="BN25"/>
  <c r="BO25" s="1"/>
  <c r="BM25"/>
  <c r="BN24"/>
  <c r="BO24" s="1"/>
  <c r="BM24"/>
  <c r="BO23"/>
  <c r="BN23"/>
  <c r="BM23"/>
  <c r="BN22"/>
  <c r="BO22" s="1"/>
  <c r="BM22"/>
  <c r="BN21"/>
  <c r="BO21" s="1"/>
  <c r="BM21"/>
  <c r="BN20"/>
  <c r="BO20" s="1"/>
  <c r="BM20"/>
  <c r="BO19"/>
  <c r="BN19"/>
  <c r="BM19"/>
  <c r="BN18"/>
  <c r="BN26" s="1"/>
  <c r="BM18"/>
  <c r="BJ26"/>
  <c r="BF26"/>
  <c r="BG26" s="1"/>
  <c r="BE26"/>
  <c r="BH25"/>
  <c r="BI25" s="1"/>
  <c r="BG25"/>
  <c r="BH24"/>
  <c r="BI24" s="1"/>
  <c r="BG24"/>
  <c r="BI23"/>
  <c r="BH23"/>
  <c r="BG23"/>
  <c r="BH22"/>
  <c r="BI22" s="1"/>
  <c r="BG22"/>
  <c r="BH21"/>
  <c r="BI21" s="1"/>
  <c r="BG21"/>
  <c r="BH20"/>
  <c r="BI20" s="1"/>
  <c r="BG20"/>
  <c r="BI19"/>
  <c r="BH19"/>
  <c r="BG19"/>
  <c r="BH18"/>
  <c r="BH26" s="1"/>
  <c r="BG18"/>
  <c r="BD26"/>
  <c r="AZ26"/>
  <c r="BA26" s="1"/>
  <c r="AY26"/>
  <c r="BB25"/>
  <c r="BC25" s="1"/>
  <c r="BA25"/>
  <c r="BB24"/>
  <c r="BC24" s="1"/>
  <c r="BA24"/>
  <c r="BC23"/>
  <c r="BB23"/>
  <c r="BA23"/>
  <c r="BB22"/>
  <c r="BC22" s="1"/>
  <c r="BA22"/>
  <c r="BB21"/>
  <c r="BC21" s="1"/>
  <c r="BA21"/>
  <c r="BB20"/>
  <c r="BC20" s="1"/>
  <c r="BA20"/>
  <c r="BC19"/>
  <c r="BB19"/>
  <c r="BA19"/>
  <c r="BB18"/>
  <c r="BB26" s="1"/>
  <c r="BA18"/>
  <c r="AX26"/>
  <c r="AT26"/>
  <c r="AU26" s="1"/>
  <c r="AS26"/>
  <c r="AV25"/>
  <c r="AW25" s="1"/>
  <c r="AU25"/>
  <c r="AV24"/>
  <c r="AW24" s="1"/>
  <c r="AU24"/>
  <c r="AW23"/>
  <c r="AV23"/>
  <c r="AU23"/>
  <c r="AV22"/>
  <c r="AW22" s="1"/>
  <c r="AU22"/>
  <c r="AV21"/>
  <c r="AW21" s="1"/>
  <c r="AU21"/>
  <c r="AV20"/>
  <c r="AW20" s="1"/>
  <c r="AU20"/>
  <c r="AW19"/>
  <c r="AV19"/>
  <c r="AU19"/>
  <c r="AV18"/>
  <c r="AV26" s="1"/>
  <c r="AU18"/>
  <c r="AR26"/>
  <c r="AN26"/>
  <c r="AO26" s="1"/>
  <c r="AM26"/>
  <c r="AP25"/>
  <c r="AQ25" s="1"/>
  <c r="AO25"/>
  <c r="AP24"/>
  <c r="AQ24" s="1"/>
  <c r="AO24"/>
  <c r="AQ23"/>
  <c r="AP23"/>
  <c r="AO23"/>
  <c r="AP22"/>
  <c r="AQ22" s="1"/>
  <c r="AO22"/>
  <c r="AP21"/>
  <c r="AQ21" s="1"/>
  <c r="AO21"/>
  <c r="AP20"/>
  <c r="AQ20" s="1"/>
  <c r="AO20"/>
  <c r="AQ19"/>
  <c r="AP19"/>
  <c r="AO19"/>
  <c r="AP18"/>
  <c r="AP26" s="1"/>
  <c r="AO18"/>
  <c r="AL26"/>
  <c r="AH26"/>
  <c r="AI26" s="1"/>
  <c r="AG26"/>
  <c r="AJ25"/>
  <c r="AK25" s="1"/>
  <c r="AI25"/>
  <c r="AJ24"/>
  <c r="AK24" s="1"/>
  <c r="AI24"/>
  <c r="AK23"/>
  <c r="AJ23"/>
  <c r="AI23"/>
  <c r="AJ22"/>
  <c r="AK22" s="1"/>
  <c r="AI22"/>
  <c r="AJ21"/>
  <c r="AK21" s="1"/>
  <c r="AI21"/>
  <c r="AJ20"/>
  <c r="AK20" s="1"/>
  <c r="AI20"/>
  <c r="AK19"/>
  <c r="AJ19"/>
  <c r="AI19"/>
  <c r="AJ18"/>
  <c r="AJ26" s="1"/>
  <c r="AI18"/>
  <c r="AF26"/>
  <c r="AB26"/>
  <c r="AC26" s="1"/>
  <c r="AA26"/>
  <c r="AD25"/>
  <c r="AE25" s="1"/>
  <c r="AC25"/>
  <c r="AD24"/>
  <c r="AE24" s="1"/>
  <c r="AC24"/>
  <c r="AE23"/>
  <c r="AD23"/>
  <c r="AC23"/>
  <c r="AD22"/>
  <c r="AE22" s="1"/>
  <c r="AC22"/>
  <c r="AD21"/>
  <c r="AE21" s="1"/>
  <c r="AC21"/>
  <c r="AD20"/>
  <c r="AE20" s="1"/>
  <c r="AC20"/>
  <c r="AE19"/>
  <c r="AD19"/>
  <c r="AC19"/>
  <c r="AD18"/>
  <c r="AD26" s="1"/>
  <c r="AC18"/>
  <c r="Z26"/>
  <c r="V26"/>
  <c r="W26" s="1"/>
  <c r="U26"/>
  <c r="X25"/>
  <c r="Y25" s="1"/>
  <c r="W25"/>
  <c r="X24"/>
  <c r="Y24" s="1"/>
  <c r="W24"/>
  <c r="Y23"/>
  <c r="X23"/>
  <c r="W23"/>
  <c r="X22"/>
  <c r="Y22" s="1"/>
  <c r="W22"/>
  <c r="X21"/>
  <c r="Y21" s="1"/>
  <c r="W21"/>
  <c r="X20"/>
  <c r="Y20" s="1"/>
  <c r="W20"/>
  <c r="Y19"/>
  <c r="X19"/>
  <c r="W19"/>
  <c r="X18"/>
  <c r="X26" s="1"/>
  <c r="W18"/>
  <c r="T26"/>
  <c r="P26"/>
  <c r="Q26" s="1"/>
  <c r="O26"/>
  <c r="R25"/>
  <c r="S25" s="1"/>
  <c r="Q25"/>
  <c r="R24"/>
  <c r="S24" s="1"/>
  <c r="Q24"/>
  <c r="S23"/>
  <c r="R23"/>
  <c r="Q23"/>
  <c r="R22"/>
  <c r="S22" s="1"/>
  <c r="Q22"/>
  <c r="R21"/>
  <c r="S21" s="1"/>
  <c r="Q21"/>
  <c r="R20"/>
  <c r="S20" s="1"/>
  <c r="Q20"/>
  <c r="S19"/>
  <c r="R19"/>
  <c r="Q19"/>
  <c r="R18"/>
  <c r="R26" s="1"/>
  <c r="Q18"/>
  <c r="N26"/>
  <c r="J26"/>
  <c r="K26" s="1"/>
  <c r="I26"/>
  <c r="L25"/>
  <c r="M25" s="1"/>
  <c r="K25"/>
  <c r="L24"/>
  <c r="M24" s="1"/>
  <c r="K24"/>
  <c r="M23"/>
  <c r="L23"/>
  <c r="K23"/>
  <c r="L22"/>
  <c r="M22" s="1"/>
  <c r="K22"/>
  <c r="L21"/>
  <c r="M21" s="1"/>
  <c r="K21"/>
  <c r="L20"/>
  <c r="M20" s="1"/>
  <c r="K20"/>
  <c r="M19"/>
  <c r="L19"/>
  <c r="K19"/>
  <c r="L18"/>
  <c r="L26" s="1"/>
  <c r="K18"/>
  <c r="H26"/>
  <c r="D26"/>
  <c r="E26" s="1"/>
  <c r="C26"/>
  <c r="F25"/>
  <c r="G25" s="1"/>
  <c r="E25"/>
  <c r="F24"/>
  <c r="G24" s="1"/>
  <c r="E24"/>
  <c r="G23"/>
  <c r="F23"/>
  <c r="E23"/>
  <c r="F22"/>
  <c r="G22" s="1"/>
  <c r="E22"/>
  <c r="F21"/>
  <c r="G21" s="1"/>
  <c r="E21"/>
  <c r="F20"/>
  <c r="G20" s="1"/>
  <c r="E20"/>
  <c r="G19"/>
  <c r="F19"/>
  <c r="E19"/>
  <c r="F18"/>
  <c r="F26" s="1"/>
  <c r="E18"/>
  <c r="CZ14"/>
  <c r="CV14"/>
  <c r="CW14" s="1"/>
  <c r="CU14"/>
  <c r="CX13"/>
  <c r="CY13" s="1"/>
  <c r="CW13"/>
  <c r="CX12"/>
  <c r="CY12" s="1"/>
  <c r="CW12"/>
  <c r="CY11"/>
  <c r="CX11"/>
  <c r="CW11"/>
  <c r="CX10"/>
  <c r="CY10" s="1"/>
  <c r="CW10"/>
  <c r="CX9"/>
  <c r="CY9" s="1"/>
  <c r="CW9"/>
  <c r="CX8"/>
  <c r="CY8" s="1"/>
  <c r="CW8"/>
  <c r="CY7"/>
  <c r="CX7"/>
  <c r="CW7"/>
  <c r="CX6"/>
  <c r="CX14" s="1"/>
  <c r="CW6"/>
  <c r="CT14"/>
  <c r="CP14"/>
  <c r="CQ14" s="1"/>
  <c r="CO14"/>
  <c r="CR13"/>
  <c r="CS13" s="1"/>
  <c r="CQ13"/>
  <c r="CR12"/>
  <c r="CS12" s="1"/>
  <c r="CQ12"/>
  <c r="CS11"/>
  <c r="CR11"/>
  <c r="CQ11"/>
  <c r="CR10"/>
  <c r="CS10" s="1"/>
  <c r="CQ10"/>
  <c r="CR9"/>
  <c r="CS9" s="1"/>
  <c r="CQ9"/>
  <c r="CR8"/>
  <c r="CS8" s="1"/>
  <c r="CQ8"/>
  <c r="CS7"/>
  <c r="CR7"/>
  <c r="CQ7"/>
  <c r="CR6"/>
  <c r="CR14" s="1"/>
  <c r="CQ6"/>
  <c r="CN14"/>
  <c r="CJ14"/>
  <c r="CK14" s="1"/>
  <c r="CI14"/>
  <c r="CL13"/>
  <c r="CM13" s="1"/>
  <c r="CK13"/>
  <c r="CL12"/>
  <c r="CM12" s="1"/>
  <c r="CK12"/>
  <c r="CM11"/>
  <c r="CL11"/>
  <c r="CK11"/>
  <c r="CL10"/>
  <c r="CM10" s="1"/>
  <c r="CK10"/>
  <c r="CL9"/>
  <c r="CM9" s="1"/>
  <c r="CK9"/>
  <c r="CL8"/>
  <c r="CM8" s="1"/>
  <c r="CK8"/>
  <c r="CM7"/>
  <c r="CL7"/>
  <c r="CK7"/>
  <c r="CL6"/>
  <c r="CL14" s="1"/>
  <c r="CK6"/>
  <c r="CH14"/>
  <c r="CD14"/>
  <c r="CE14" s="1"/>
  <c r="CC14"/>
  <c r="CF13"/>
  <c r="CG13" s="1"/>
  <c r="CE13"/>
  <c r="CF12"/>
  <c r="CG12" s="1"/>
  <c r="CE12"/>
  <c r="CG11"/>
  <c r="CF11"/>
  <c r="CE11"/>
  <c r="CF10"/>
  <c r="CG10" s="1"/>
  <c r="CE10"/>
  <c r="CF9"/>
  <c r="CG9" s="1"/>
  <c r="CE9"/>
  <c r="CF8"/>
  <c r="CG8" s="1"/>
  <c r="CE8"/>
  <c r="CG7"/>
  <c r="CF7"/>
  <c r="CE7"/>
  <c r="CF6"/>
  <c r="CF14" s="1"/>
  <c r="CE6"/>
  <c r="CB14"/>
  <c r="BX14"/>
  <c r="BY14" s="1"/>
  <c r="BW14"/>
  <c r="BZ13"/>
  <c r="CA13" s="1"/>
  <c r="BY13"/>
  <c r="BZ12"/>
  <c r="CA12" s="1"/>
  <c r="BY12"/>
  <c r="CA11"/>
  <c r="BZ11"/>
  <c r="BY11"/>
  <c r="BZ10"/>
  <c r="CA10" s="1"/>
  <c r="BY10"/>
  <c r="BZ9"/>
  <c r="CA9" s="1"/>
  <c r="BY9"/>
  <c r="BZ8"/>
  <c r="CA8" s="1"/>
  <c r="BY8"/>
  <c r="CA7"/>
  <c r="BZ7"/>
  <c r="BY7"/>
  <c r="BZ6"/>
  <c r="BZ14" s="1"/>
  <c r="BY6"/>
  <c r="BV14"/>
  <c r="BR14"/>
  <c r="BS14" s="1"/>
  <c r="BQ14"/>
  <c r="BT13"/>
  <c r="BU13" s="1"/>
  <c r="BS13"/>
  <c r="BT12"/>
  <c r="BU12" s="1"/>
  <c r="BS12"/>
  <c r="BU11"/>
  <c r="BT11"/>
  <c r="BS11"/>
  <c r="BT10"/>
  <c r="BU10" s="1"/>
  <c r="BS10"/>
  <c r="BT9"/>
  <c r="BU9" s="1"/>
  <c r="BS9"/>
  <c r="BT8"/>
  <c r="BU8" s="1"/>
  <c r="BS8"/>
  <c r="BU7"/>
  <c r="BT7"/>
  <c r="BS7"/>
  <c r="BT6"/>
  <c r="BT14" s="1"/>
  <c r="BS6"/>
  <c r="BP14"/>
  <c r="BL14"/>
  <c r="BM14" s="1"/>
  <c r="BK14"/>
  <c r="BN13"/>
  <c r="BO13" s="1"/>
  <c r="BM13"/>
  <c r="BN12"/>
  <c r="BO12" s="1"/>
  <c r="BM12"/>
  <c r="BO11"/>
  <c r="BN11"/>
  <c r="BM11"/>
  <c r="BN10"/>
  <c r="BO10" s="1"/>
  <c r="BM10"/>
  <c r="BN9"/>
  <c r="BO9" s="1"/>
  <c r="BM9"/>
  <c r="BN8"/>
  <c r="BO8" s="1"/>
  <c r="BM8"/>
  <c r="BO7"/>
  <c r="BN7"/>
  <c r="BM7"/>
  <c r="BN6"/>
  <c r="BN14" s="1"/>
  <c r="BM6"/>
  <c r="BJ14"/>
  <c r="BF14"/>
  <c r="BG14" s="1"/>
  <c r="BE14"/>
  <c r="BH13"/>
  <c r="BI13" s="1"/>
  <c r="BG13"/>
  <c r="BH12"/>
  <c r="BI12" s="1"/>
  <c r="BG12"/>
  <c r="BI11"/>
  <c r="BH11"/>
  <c r="BG11"/>
  <c r="BH10"/>
  <c r="BI10" s="1"/>
  <c r="BG10"/>
  <c r="BH9"/>
  <c r="BI9" s="1"/>
  <c r="BG9"/>
  <c r="BH8"/>
  <c r="BI8" s="1"/>
  <c r="BG8"/>
  <c r="BI7"/>
  <c r="BH7"/>
  <c r="BG7"/>
  <c r="BH6"/>
  <c r="BH14" s="1"/>
  <c r="BG6"/>
  <c r="BD14"/>
  <c r="AZ14"/>
  <c r="BA14" s="1"/>
  <c r="AY14"/>
  <c r="BB13"/>
  <c r="BC13" s="1"/>
  <c r="BA13"/>
  <c r="BB12"/>
  <c r="BC12" s="1"/>
  <c r="BA12"/>
  <c r="BC11"/>
  <c r="BB11"/>
  <c r="BA11"/>
  <c r="BB10"/>
  <c r="BC10" s="1"/>
  <c r="BA10"/>
  <c r="BB9"/>
  <c r="BC9" s="1"/>
  <c r="BA9"/>
  <c r="BB8"/>
  <c r="BC8" s="1"/>
  <c r="BA8"/>
  <c r="BC7"/>
  <c r="BB7"/>
  <c r="BA7"/>
  <c r="BB6"/>
  <c r="BB14" s="1"/>
  <c r="BA6"/>
  <c r="AX14"/>
  <c r="AT14"/>
  <c r="AU14" s="1"/>
  <c r="AS14"/>
  <c r="AV13"/>
  <c r="AW13" s="1"/>
  <c r="AU13"/>
  <c r="AV12"/>
  <c r="AW12" s="1"/>
  <c r="AU12"/>
  <c r="AW11"/>
  <c r="AV11"/>
  <c r="AU11"/>
  <c r="AV10"/>
  <c r="AW10" s="1"/>
  <c r="AU10"/>
  <c r="AV9"/>
  <c r="AW9" s="1"/>
  <c r="AU9"/>
  <c r="AV8"/>
  <c r="AW8" s="1"/>
  <c r="AU8"/>
  <c r="AW7"/>
  <c r="AV7"/>
  <c r="AU7"/>
  <c r="AV6"/>
  <c r="AV14" s="1"/>
  <c r="AU6"/>
  <c r="AR14"/>
  <c r="AN14"/>
  <c r="AO14" s="1"/>
  <c r="AM14"/>
  <c r="AP13"/>
  <c r="AQ13" s="1"/>
  <c r="AO13"/>
  <c r="AP12"/>
  <c r="AQ12" s="1"/>
  <c r="AO12"/>
  <c r="AQ11"/>
  <c r="AP11"/>
  <c r="AO11"/>
  <c r="AP10"/>
  <c r="AQ10" s="1"/>
  <c r="AO10"/>
  <c r="AP9"/>
  <c r="AQ9" s="1"/>
  <c r="AO9"/>
  <c r="AP8"/>
  <c r="AQ8" s="1"/>
  <c r="AO8"/>
  <c r="AQ7"/>
  <c r="AP7"/>
  <c r="AO7"/>
  <c r="AP6"/>
  <c r="AP14" s="1"/>
  <c r="AO6"/>
  <c r="AL14"/>
  <c r="AH14"/>
  <c r="AI14" s="1"/>
  <c r="AG14"/>
  <c r="AJ13"/>
  <c r="AK13" s="1"/>
  <c r="AI13"/>
  <c r="AJ12"/>
  <c r="AK12" s="1"/>
  <c r="AI12"/>
  <c r="AK11"/>
  <c r="AJ11"/>
  <c r="AI11"/>
  <c r="AJ10"/>
  <c r="AK10" s="1"/>
  <c r="AI10"/>
  <c r="AJ9"/>
  <c r="AK9" s="1"/>
  <c r="AI9"/>
  <c r="AJ8"/>
  <c r="AK8" s="1"/>
  <c r="AI8"/>
  <c r="AK7"/>
  <c r="AJ7"/>
  <c r="AI7"/>
  <c r="AJ6"/>
  <c r="AJ14" s="1"/>
  <c r="AI6"/>
  <c r="AF14"/>
  <c r="AB14"/>
  <c r="AC14" s="1"/>
  <c r="AA14"/>
  <c r="AD13"/>
  <c r="AE13" s="1"/>
  <c r="AC13"/>
  <c r="AD12"/>
  <c r="AE12" s="1"/>
  <c r="AC12"/>
  <c r="AE11"/>
  <c r="AD11"/>
  <c r="AC11"/>
  <c r="AD10"/>
  <c r="AE10" s="1"/>
  <c r="AC10"/>
  <c r="AD9"/>
  <c r="AE9" s="1"/>
  <c r="AC9"/>
  <c r="AD8"/>
  <c r="AE8" s="1"/>
  <c r="AC8"/>
  <c r="AE7"/>
  <c r="AD7"/>
  <c r="AC7"/>
  <c r="AD6"/>
  <c r="AD14" s="1"/>
  <c r="AC6"/>
  <c r="Z14"/>
  <c r="V14"/>
  <c r="W14" s="1"/>
  <c r="U14"/>
  <c r="Y13"/>
  <c r="X13"/>
  <c r="W13"/>
  <c r="X12"/>
  <c r="Y12" s="1"/>
  <c r="W12"/>
  <c r="X11"/>
  <c r="Y11" s="1"/>
  <c r="W11"/>
  <c r="X10"/>
  <c r="Y10" s="1"/>
  <c r="W10"/>
  <c r="Y9"/>
  <c r="X9"/>
  <c r="W9"/>
  <c r="X8"/>
  <c r="Y8" s="1"/>
  <c r="W8"/>
  <c r="X7"/>
  <c r="Y7" s="1"/>
  <c r="W7"/>
  <c r="X6"/>
  <c r="Y6" s="1"/>
  <c r="W6"/>
  <c r="T14"/>
  <c r="P14"/>
  <c r="Q14" s="1"/>
  <c r="O14"/>
  <c r="R13"/>
  <c r="S13" s="1"/>
  <c r="Q13"/>
  <c r="R12"/>
  <c r="S12" s="1"/>
  <c r="Q12"/>
  <c r="S11"/>
  <c r="R11"/>
  <c r="Q11"/>
  <c r="R10"/>
  <c r="S10" s="1"/>
  <c r="Q10"/>
  <c r="R9"/>
  <c r="S9" s="1"/>
  <c r="Q9"/>
  <c r="R8"/>
  <c r="S8" s="1"/>
  <c r="Q8"/>
  <c r="S7"/>
  <c r="R7"/>
  <c r="Q7"/>
  <c r="R6"/>
  <c r="R14" s="1"/>
  <c r="Q6"/>
  <c r="N14"/>
  <c r="J14"/>
  <c r="K14" s="1"/>
  <c r="I14"/>
  <c r="L13"/>
  <c r="M13" s="1"/>
  <c r="K13"/>
  <c r="L12"/>
  <c r="M12" s="1"/>
  <c r="K12"/>
  <c r="M11"/>
  <c r="L11"/>
  <c r="K11"/>
  <c r="L10"/>
  <c r="M10" s="1"/>
  <c r="K10"/>
  <c r="L9"/>
  <c r="M9" s="1"/>
  <c r="K9"/>
  <c r="L8"/>
  <c r="M8" s="1"/>
  <c r="K8"/>
  <c r="M7"/>
  <c r="L7"/>
  <c r="K7"/>
  <c r="L6"/>
  <c r="L14" s="1"/>
  <c r="K6"/>
  <c r="CY26" l="1"/>
  <c r="CS18"/>
  <c r="CS26" s="1"/>
  <c r="CM18"/>
  <c r="CM26" s="1"/>
  <c r="CG18"/>
  <c r="CG26" s="1"/>
  <c r="CA18"/>
  <c r="CA26" s="1"/>
  <c r="BU18"/>
  <c r="BU26" s="1"/>
  <c r="BO18"/>
  <c r="BO26" s="1"/>
  <c r="BI18"/>
  <c r="BI26" s="1"/>
  <c r="BC18"/>
  <c r="BC26" s="1"/>
  <c r="AW18"/>
  <c r="AW26" s="1"/>
  <c r="AQ18"/>
  <c r="AQ26" s="1"/>
  <c r="AK18"/>
  <c r="AK26" s="1"/>
  <c r="AE18"/>
  <c r="AE26" s="1"/>
  <c r="Y18"/>
  <c r="Y26" s="1"/>
  <c r="S18"/>
  <c r="S26" s="1"/>
  <c r="M18"/>
  <c r="M26" s="1"/>
  <c r="G18"/>
  <c r="G26" s="1"/>
  <c r="CY6"/>
  <c r="CY14" s="1"/>
  <c r="CS6"/>
  <c r="CS14" s="1"/>
  <c r="CM6"/>
  <c r="CM14" s="1"/>
  <c r="CG6"/>
  <c r="CG14" s="1"/>
  <c r="CA6"/>
  <c r="CA14" s="1"/>
  <c r="BU6"/>
  <c r="BU14" s="1"/>
  <c r="BO6"/>
  <c r="BO14" s="1"/>
  <c r="BI6"/>
  <c r="BI14" s="1"/>
  <c r="BC6"/>
  <c r="BC14" s="1"/>
  <c r="AW6"/>
  <c r="AW14" s="1"/>
  <c r="AQ6"/>
  <c r="AQ14" s="1"/>
  <c r="AK6"/>
  <c r="AK14" s="1"/>
  <c r="AE6"/>
  <c r="AE14" s="1"/>
  <c r="Y14"/>
  <c r="X14"/>
  <c r="S6"/>
  <c r="S14" s="1"/>
  <c r="M6"/>
  <c r="M14" s="1"/>
  <c r="H14" l="1"/>
  <c r="D14"/>
  <c r="C14"/>
  <c r="F8"/>
  <c r="G8" s="1"/>
  <c r="F9"/>
  <c r="G9" s="1"/>
  <c r="F10"/>
  <c r="G10" s="1"/>
  <c r="F11"/>
  <c r="G11" s="1"/>
  <c r="F12"/>
  <c r="G12" s="1"/>
  <c r="F13"/>
  <c r="G13" s="1"/>
  <c r="F7"/>
  <c r="G7" s="1"/>
  <c r="F6"/>
  <c r="E8"/>
  <c r="E9"/>
  <c r="E10"/>
  <c r="E11"/>
  <c r="E12"/>
  <c r="E13"/>
  <c r="E7"/>
  <c r="E6"/>
  <c r="A2"/>
  <c r="F14" l="1"/>
  <c r="G6"/>
  <c r="G14" s="1"/>
  <c r="E14"/>
</calcChain>
</file>

<file path=xl/comments1.xml><?xml version="1.0" encoding="utf-8"?>
<comments xmlns="http://schemas.openxmlformats.org/spreadsheetml/2006/main">
  <authors>
    <author>ياسر. فتحى</author>
  </authors>
  <commentList>
    <comment ref="H6" authorId="0">
      <text>
        <r>
          <rPr>
            <b/>
            <sz val="9"/>
            <color indexed="81"/>
            <rFont val="Tahoma"/>
            <charset val="178"/>
          </rPr>
          <t xml:space="preserve">حافز هذه الشركة 2.5%
المطلوب لو خانة D6 تساوى أقل من 80% من خانة C6 يحصل على صفر من العمولة </t>
        </r>
        <r>
          <rPr>
            <sz val="9"/>
            <color indexed="81"/>
            <rFont val="Tahoma"/>
            <charset val="178"/>
          </rPr>
          <t xml:space="preserve">
</t>
        </r>
        <r>
          <rPr>
            <b/>
            <sz val="9"/>
            <color indexed="81"/>
            <rFont val="Tahoma"/>
            <family val="2"/>
          </rPr>
          <t>ولو خانة D6 تساوى من 80% إلى 85% من خانة C6 يحصل على 50% من نسبة حافز الشركة ( 2.5% )</t>
        </r>
        <r>
          <rPr>
            <sz val="9"/>
            <color indexed="81"/>
            <rFont val="Tahoma"/>
            <charset val="178"/>
          </rPr>
          <t xml:space="preserve">
</t>
        </r>
        <r>
          <rPr>
            <b/>
            <sz val="9"/>
            <color indexed="81"/>
            <rFont val="Tahoma"/>
            <family val="2"/>
          </rPr>
          <t>ولو خانة D6 تساوى من 86% إلى 90% من خانة C6 يحصل على 65% من نسبة حافز الشركة ( 2.5% )
ولو خانة D6 تساوى من 91% إلى 95% من خانة C6 يحصل على 80% من نسبة حافز الشركة ( 2.5% )
ولو خانة D6 تساوى من 96% إلى 102% من خانة C6 يحصل على 100% من نسبة حافز الشركة ( 2.5% )
ولو خانة D6 تساوى من 103% إلى 110% من خانة C6 يحصل على 115% من نسبة حافز الشركة ( 2.5% )
ولو خانة D6 تساوى من 111% إلى فيما فوق من خانة C6 يحصل على 125% من نسبة حافز الشركة ( 2.5% )</t>
        </r>
      </text>
    </comment>
  </commentList>
</comments>
</file>

<file path=xl/sharedStrings.xml><?xml version="1.0" encoding="utf-8"?>
<sst xmlns="http://schemas.openxmlformats.org/spreadsheetml/2006/main" count="276" uniqueCount="59">
  <si>
    <t>Asmaa Salah El-Deen Zaki Mohammed</t>
  </si>
  <si>
    <t>Aya Ahmed Mohammed Gad El-Rab</t>
  </si>
  <si>
    <t>Samah Kamal Zakaria Abd El-Baki</t>
  </si>
  <si>
    <t>Shaima Mustafa Khalil Hussein</t>
  </si>
  <si>
    <t>Nasreen Mohamed Osman Bayoumi</t>
  </si>
  <si>
    <t xml:space="preserve">Hend Ahmed Mohammed Abd Elhay Elkholy </t>
  </si>
  <si>
    <t>Basma Farouk Abd Elhameid Saad</t>
  </si>
  <si>
    <t>Zeinab Hassan Hussein Mohamed</t>
  </si>
  <si>
    <t>Telesales Name</t>
  </si>
  <si>
    <t>Banha</t>
  </si>
  <si>
    <t>Giza</t>
  </si>
  <si>
    <t>Nasr El-Deen</t>
  </si>
  <si>
    <t>Helwan</t>
  </si>
  <si>
    <t>Imbaba</t>
  </si>
  <si>
    <t>Khatem El-Morsalen</t>
  </si>
  <si>
    <t>Road El-Farag</t>
  </si>
  <si>
    <t>Shobra</t>
  </si>
  <si>
    <t>Branch</t>
  </si>
  <si>
    <t>Total</t>
  </si>
  <si>
    <t>Eva</t>
  </si>
  <si>
    <t>Target</t>
  </si>
  <si>
    <t>Achievement</t>
  </si>
  <si>
    <t>Percentage</t>
  </si>
  <si>
    <t xml:space="preserve">Commission </t>
  </si>
  <si>
    <t>Fine</t>
  </si>
  <si>
    <t>Daber Amla</t>
  </si>
  <si>
    <t>Fuchs</t>
  </si>
  <si>
    <t>Pradhan Amla</t>
  </si>
  <si>
    <t>Pharma Products</t>
  </si>
  <si>
    <t>Swity</t>
  </si>
  <si>
    <t>Easy Care</t>
  </si>
  <si>
    <t>Ema</t>
  </si>
  <si>
    <t>Palmers</t>
  </si>
  <si>
    <t>Pyramids</t>
  </si>
  <si>
    <t>Habibko</t>
  </si>
  <si>
    <t>Molfix</t>
  </si>
  <si>
    <t>Baby Junior</t>
  </si>
  <si>
    <t>Loreal</t>
  </si>
  <si>
    <t>Max Touch</t>
  </si>
  <si>
    <t>Concord</t>
  </si>
  <si>
    <t>Lactwel</t>
  </si>
  <si>
    <t>Luna</t>
  </si>
  <si>
    <t>Liza</t>
  </si>
  <si>
    <t>Himalaya</t>
  </si>
  <si>
    <t>El-Shabrawishy</t>
  </si>
  <si>
    <t>Kirox</t>
  </si>
  <si>
    <t>Sparkle</t>
  </si>
  <si>
    <t>Nivea</t>
  </si>
  <si>
    <t>Henkel</t>
  </si>
  <si>
    <t>Flit</t>
  </si>
  <si>
    <t>Ragon</t>
  </si>
  <si>
    <t>Baby Joy</t>
  </si>
  <si>
    <t>Total Achievement</t>
  </si>
  <si>
    <t>Evy Baby + Duru Soap + Activex</t>
  </si>
  <si>
    <t>Today Target</t>
  </si>
  <si>
    <t>Residual</t>
  </si>
  <si>
    <t>Riri</t>
  </si>
  <si>
    <t>Masco Syringes</t>
  </si>
  <si>
    <t>Unilever Mashreq</t>
  </si>
</sst>
</file>

<file path=xl/styles.xml><?xml version="1.0" encoding="utf-8"?>
<styleSheet xmlns="http://schemas.openxmlformats.org/spreadsheetml/2006/main">
  <numFmts count="1">
    <numFmt numFmtId="164" formatCode="_-* #,##0.00_-;_-* #,##0.00\-;_-* &quot;-&quot;??_-;_-@_-"/>
  </numFmts>
  <fonts count="15">
    <font>
      <sz val="10"/>
      <name val="Arial"/>
      <charset val="178"/>
    </font>
    <font>
      <sz val="10"/>
      <name val="Arial"/>
      <family val="2"/>
    </font>
    <font>
      <sz val="10"/>
      <name val="Arial"/>
      <family val="2"/>
    </font>
    <font>
      <b/>
      <sz val="20"/>
      <color rgb="FFFFFF00"/>
      <name val="Times New Roman"/>
      <family val="1"/>
    </font>
    <font>
      <b/>
      <sz val="10"/>
      <color rgb="FF000066"/>
      <name val="Times New Roman"/>
      <family val="1"/>
    </font>
    <font>
      <b/>
      <sz val="12"/>
      <color rgb="FF000066"/>
      <name val="Times New Roman"/>
      <family val="1"/>
    </font>
    <font>
      <b/>
      <sz val="12"/>
      <color rgb="FFFFFF00"/>
      <name val="Times New Roman"/>
      <family val="1"/>
    </font>
    <font>
      <b/>
      <sz val="14"/>
      <color rgb="FFFFFF00"/>
      <name val="Times New Roman"/>
      <family val="1"/>
    </font>
    <font>
      <b/>
      <sz val="22"/>
      <color rgb="FFFFFF00"/>
      <name val="Times New Roman"/>
      <family val="1"/>
    </font>
    <font>
      <b/>
      <sz val="16"/>
      <color rgb="FFFF0000"/>
      <name val="Times New Roman"/>
      <family val="1"/>
    </font>
    <font>
      <b/>
      <sz val="24"/>
      <color rgb="FF000066"/>
      <name val="Times New Roman"/>
      <family val="1"/>
    </font>
    <font>
      <b/>
      <sz val="10"/>
      <color theme="0"/>
      <name val="Times New Roman"/>
      <family val="1"/>
    </font>
    <font>
      <sz val="9"/>
      <color indexed="81"/>
      <name val="Tahoma"/>
      <charset val="178"/>
    </font>
    <font>
      <b/>
      <sz val="9"/>
      <color indexed="81"/>
      <name val="Tahoma"/>
      <charset val="178"/>
    </font>
    <font>
      <b/>
      <sz val="9"/>
      <color indexed="8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15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rgb="FFFFFF00"/>
      </right>
      <top style="thick">
        <color indexed="64"/>
      </top>
      <bottom style="thick">
        <color rgb="FFFFFF00"/>
      </bottom>
      <diagonal/>
    </border>
    <border>
      <left style="thick">
        <color rgb="FFFFFF00"/>
      </left>
      <right style="thick">
        <color rgb="FFFFFF00"/>
      </right>
      <top style="thick">
        <color indexed="64"/>
      </top>
      <bottom style="thick">
        <color rgb="FFFFFF00"/>
      </bottom>
      <diagonal/>
    </border>
    <border>
      <left style="thick">
        <color rgb="FFFFFF00"/>
      </left>
      <right style="thick">
        <color indexed="64"/>
      </right>
      <top style="thick">
        <color indexed="64"/>
      </top>
      <bottom style="thick">
        <color rgb="FFFFFF00"/>
      </bottom>
      <diagonal/>
    </border>
    <border>
      <left style="thick">
        <color indexed="64"/>
      </left>
      <right style="thick">
        <color rgb="FFFFFF00"/>
      </right>
      <top style="thick">
        <color rgb="FFFFFF00"/>
      </top>
      <bottom style="thick">
        <color indexed="64"/>
      </bottom>
      <diagonal/>
    </border>
    <border>
      <left style="thick">
        <color rgb="FFFFFF00"/>
      </left>
      <right style="thick">
        <color rgb="FFFFFF00"/>
      </right>
      <top style="thick">
        <color rgb="FFFFFF00"/>
      </top>
      <bottom style="thick">
        <color indexed="64"/>
      </bottom>
      <diagonal/>
    </border>
    <border>
      <left style="thick">
        <color indexed="64"/>
      </left>
      <right style="thick">
        <color rgb="FFFFFF00"/>
      </right>
      <top style="thick">
        <color indexed="64"/>
      </top>
      <bottom style="thick">
        <color indexed="64"/>
      </bottom>
      <diagonal/>
    </border>
    <border>
      <left style="thick">
        <color rgb="FFFFFF00"/>
      </left>
      <right style="thick">
        <color rgb="FFFFFF00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</cellStyleXfs>
  <cellXfs count="46">
    <xf numFmtId="0" fontId="0" fillId="0" borderId="0" xfId="0"/>
    <xf numFmtId="0" fontId="4" fillId="2" borderId="0" xfId="0" applyNumberFormat="1" applyFont="1" applyFill="1" applyAlignment="1">
      <alignment horizontal="center" vertical="center"/>
    </xf>
    <xf numFmtId="0" fontId="5" fillId="2" borderId="4" xfId="0" applyNumberFormat="1" applyFont="1" applyFill="1" applyBorder="1" applyAlignment="1">
      <alignment horizontal="center" vertical="center" wrapText="1" readingOrder="2"/>
    </xf>
    <xf numFmtId="0" fontId="5" fillId="2" borderId="2" xfId="0" applyNumberFormat="1" applyFont="1" applyFill="1" applyBorder="1" applyAlignment="1">
      <alignment horizontal="center" vertical="center" wrapText="1" readingOrder="2"/>
    </xf>
    <xf numFmtId="0" fontId="5" fillId="2" borderId="5" xfId="0" applyNumberFormat="1" applyFont="1" applyFill="1" applyBorder="1" applyAlignment="1">
      <alignment horizontal="center" vertical="center" wrapText="1" readingOrder="2"/>
    </xf>
    <xf numFmtId="0" fontId="5" fillId="2" borderId="0" xfId="0" applyNumberFormat="1" applyFont="1" applyFill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 wrapText="1" readingOrder="2"/>
    </xf>
    <xf numFmtId="2" fontId="4" fillId="2" borderId="0" xfId="0" applyNumberFormat="1" applyFont="1" applyFill="1" applyAlignment="1">
      <alignment horizontal="center" vertical="center"/>
    </xf>
    <xf numFmtId="0" fontId="5" fillId="2" borderId="6" xfId="0" applyNumberFormat="1" applyFont="1" applyFill="1" applyBorder="1" applyAlignment="1">
      <alignment horizontal="center" vertical="center" wrapText="1" readingOrder="2"/>
    </xf>
    <xf numFmtId="9" fontId="5" fillId="2" borderId="4" xfId="2" applyFont="1" applyFill="1" applyBorder="1" applyAlignment="1">
      <alignment horizontal="center" vertical="center" wrapText="1"/>
    </xf>
    <xf numFmtId="9" fontId="5" fillId="2" borderId="2" xfId="2" applyFont="1" applyFill="1" applyBorder="1" applyAlignment="1">
      <alignment horizontal="center" vertical="center" wrapText="1"/>
    </xf>
    <xf numFmtId="0" fontId="6" fillId="3" borderId="4" xfId="0" applyNumberFormat="1" applyFont="1" applyFill="1" applyBorder="1" applyAlignment="1">
      <alignment horizontal="center" vertical="center" wrapText="1" readingOrder="2"/>
    </xf>
    <xf numFmtId="0" fontId="6" fillId="3" borderId="2" xfId="0" applyNumberFormat="1" applyFont="1" applyFill="1" applyBorder="1" applyAlignment="1">
      <alignment horizontal="center" vertical="center" wrapText="1" readingOrder="2"/>
    </xf>
    <xf numFmtId="0" fontId="6" fillId="3" borderId="5" xfId="0" applyNumberFormat="1" applyFont="1" applyFill="1" applyBorder="1" applyAlignment="1">
      <alignment horizontal="center" vertical="center" wrapText="1" readingOrder="2"/>
    </xf>
    <xf numFmtId="0" fontId="7" fillId="3" borderId="11" xfId="0" applyNumberFormat="1" applyFont="1" applyFill="1" applyBorder="1" applyAlignment="1">
      <alignment horizontal="center" vertical="center" wrapText="1"/>
    </xf>
    <xf numFmtId="2" fontId="6" fillId="3" borderId="13" xfId="1" applyNumberFormat="1" applyFont="1" applyFill="1" applyBorder="1" applyAlignment="1">
      <alignment horizontal="center" vertical="center" wrapText="1"/>
    </xf>
    <xf numFmtId="9" fontId="6" fillId="3" borderId="13" xfId="2" applyFont="1" applyFill="1" applyBorder="1" applyAlignment="1">
      <alignment horizontal="center" vertical="center" wrapText="1"/>
    </xf>
    <xf numFmtId="2" fontId="6" fillId="3" borderId="2" xfId="1" applyNumberFormat="1" applyFont="1" applyFill="1" applyBorder="1" applyAlignment="1">
      <alignment horizontal="center" vertical="center" wrapText="1"/>
    </xf>
    <xf numFmtId="2" fontId="6" fillId="3" borderId="3" xfId="1" applyNumberFormat="1" applyFont="1" applyFill="1" applyBorder="1" applyAlignment="1">
      <alignment horizontal="center" vertical="center" wrapText="1"/>
    </xf>
    <xf numFmtId="2" fontId="6" fillId="3" borderId="1" xfId="1" applyNumberFormat="1" applyFont="1" applyFill="1" applyBorder="1" applyAlignment="1">
      <alignment horizontal="center" vertical="center" wrapText="1"/>
    </xf>
    <xf numFmtId="0" fontId="9" fillId="2" borderId="4" xfId="1" applyNumberFormat="1" applyFont="1" applyFill="1" applyBorder="1" applyAlignment="1">
      <alignment horizontal="center" vertical="center" wrapText="1"/>
    </xf>
    <xf numFmtId="0" fontId="9" fillId="2" borderId="2" xfId="1" applyNumberFormat="1" applyFont="1" applyFill="1" applyBorder="1" applyAlignment="1">
      <alignment horizontal="center" vertical="center" wrapText="1"/>
    </xf>
    <xf numFmtId="0" fontId="9" fillId="2" borderId="5" xfId="1" applyNumberFormat="1" applyFont="1" applyFill="1" applyBorder="1" applyAlignment="1">
      <alignment horizontal="center" vertical="center" wrapText="1"/>
    </xf>
    <xf numFmtId="0" fontId="6" fillId="3" borderId="13" xfId="1" applyNumberFormat="1" applyFont="1" applyFill="1" applyBorder="1" applyAlignment="1">
      <alignment horizontal="center" vertical="center" wrapText="1"/>
    </xf>
    <xf numFmtId="0" fontId="11" fillId="2" borderId="0" xfId="0" applyNumberFormat="1" applyFont="1" applyFill="1" applyAlignment="1">
      <alignment horizontal="center" vertical="center"/>
    </xf>
    <xf numFmtId="2" fontId="5" fillId="2" borderId="3" xfId="2" applyNumberFormat="1" applyFont="1" applyFill="1" applyBorder="1" applyAlignment="1">
      <alignment horizontal="center" vertical="center" wrapText="1"/>
    </xf>
    <xf numFmtId="2" fontId="5" fillId="2" borderId="2" xfId="2" applyNumberFormat="1" applyFont="1" applyFill="1" applyBorder="1" applyAlignment="1">
      <alignment horizontal="center" vertical="center" wrapText="1"/>
    </xf>
    <xf numFmtId="2" fontId="5" fillId="2" borderId="1" xfId="2" applyNumberFormat="1" applyFont="1" applyFill="1" applyBorder="1" applyAlignment="1">
      <alignment horizontal="center" vertical="center" wrapText="1"/>
    </xf>
    <xf numFmtId="2" fontId="5" fillId="2" borderId="4" xfId="1" applyNumberFormat="1" applyFont="1" applyFill="1" applyBorder="1" applyAlignment="1">
      <alignment horizontal="center" vertical="center" wrapText="1"/>
    </xf>
    <xf numFmtId="2" fontId="5" fillId="2" borderId="2" xfId="1" applyNumberFormat="1" applyFont="1" applyFill="1" applyBorder="1" applyAlignment="1">
      <alignment horizontal="center" vertical="center" wrapText="1"/>
    </xf>
    <xf numFmtId="2" fontId="5" fillId="4" borderId="4" xfId="1" applyNumberFormat="1" applyFont="1" applyFill="1" applyBorder="1" applyAlignment="1">
      <alignment horizontal="center" vertical="center" wrapText="1"/>
    </xf>
    <xf numFmtId="2" fontId="5" fillId="4" borderId="2" xfId="1" applyNumberFormat="1" applyFont="1" applyFill="1" applyBorder="1" applyAlignment="1">
      <alignment horizontal="center" vertical="center" wrapText="1"/>
    </xf>
    <xf numFmtId="2" fontId="5" fillId="4" borderId="5" xfId="1" applyNumberFormat="1" applyFont="1" applyFill="1" applyBorder="1" applyAlignment="1">
      <alignment horizontal="center" vertical="center" wrapText="1"/>
    </xf>
    <xf numFmtId="2" fontId="5" fillId="4" borderId="1" xfId="1" applyNumberFormat="1" applyFont="1" applyFill="1" applyBorder="1" applyAlignment="1">
      <alignment horizontal="center" vertical="center" wrapText="1"/>
    </xf>
    <xf numFmtId="2" fontId="6" fillId="3" borderId="13" xfId="2" applyNumberFormat="1" applyFont="1" applyFill="1" applyBorder="1" applyAlignment="1">
      <alignment horizontal="center" vertical="center" wrapText="1"/>
    </xf>
    <xf numFmtId="14" fontId="10" fillId="5" borderId="4" xfId="0" applyNumberFormat="1" applyFont="1" applyFill="1" applyBorder="1" applyAlignment="1">
      <alignment horizontal="center" vertical="center"/>
    </xf>
    <xf numFmtId="14" fontId="10" fillId="5" borderId="14" xfId="0" applyNumberFormat="1" applyFont="1" applyFill="1" applyBorder="1" applyAlignment="1">
      <alignment horizontal="center" vertical="center"/>
    </xf>
    <xf numFmtId="0" fontId="3" fillId="3" borderId="8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 readingOrder="2"/>
    </xf>
    <xf numFmtId="0" fontId="3" fillId="3" borderId="13" xfId="0" applyNumberFormat="1" applyFont="1" applyFill="1" applyBorder="1" applyAlignment="1">
      <alignment horizontal="center" vertical="center" wrapText="1" readingOrder="2"/>
    </xf>
    <xf numFmtId="0" fontId="8" fillId="3" borderId="7" xfId="0" applyNumberFormat="1" applyFont="1" applyFill="1" applyBorder="1" applyAlignment="1">
      <alignment horizontal="center" vertical="center"/>
    </xf>
    <xf numFmtId="0" fontId="8" fillId="3" borderId="10" xfId="0" applyNumberFormat="1" applyFont="1" applyFill="1" applyBorder="1" applyAlignment="1">
      <alignment horizontal="center" vertical="center"/>
    </xf>
    <xf numFmtId="0" fontId="3" fillId="3" borderId="9" xfId="0" applyNumberFormat="1" applyFont="1" applyFill="1" applyBorder="1" applyAlignment="1">
      <alignment horizontal="center" vertical="center" wrapText="1"/>
    </xf>
    <xf numFmtId="0" fontId="8" fillId="3" borderId="8" xfId="0" applyNumberFormat="1" applyFont="1" applyFill="1" applyBorder="1" applyAlignment="1">
      <alignment horizontal="center" vertical="center"/>
    </xf>
    <xf numFmtId="0" fontId="8" fillId="3" borderId="11" xfId="0" applyNumberFormat="1" applyFont="1" applyFill="1" applyBorder="1" applyAlignment="1">
      <alignment horizontal="center" vertical="center"/>
    </xf>
    <xf numFmtId="10" fontId="6" fillId="3" borderId="3" xfId="2" applyNumberFormat="1" applyFont="1" applyFill="1" applyBorder="1" applyAlignment="1">
      <alignment horizontal="center" vertical="center" wrapText="1"/>
    </xf>
  </cellXfs>
  <cellStyles count="6">
    <cellStyle name="Comma" xfId="1" builtinId="3"/>
    <cellStyle name="Normal" xfId="0" builtinId="0"/>
    <cellStyle name="Normal 2" xfId="3"/>
    <cellStyle name="Normal 2 2" xfId="4"/>
    <cellStyle name="Normal 4" xfId="5"/>
    <cellStyle name="Percent" xfId="2" builtinId="5"/>
  </cellStyles>
  <dxfs count="0"/>
  <tableStyles count="0" defaultTableStyle="TableStyleMedium2" defaultPivotStyle="PivotStyleLight16"/>
  <colors>
    <mruColors>
      <color rgb="FF0000CC"/>
      <color rgb="FF0000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H31"/>
  <sheetViews>
    <sheetView tabSelected="1" topLeftCell="C1" zoomScaleNormal="100" workbookViewId="0">
      <selection activeCell="C6" sqref="C6"/>
    </sheetView>
  </sheetViews>
  <sheetFormatPr defaultColWidth="10.85546875" defaultRowHeight="20.25" customHeight="1"/>
  <cols>
    <col min="1" max="1" width="47" style="1" customWidth="1"/>
    <col min="2" max="2" width="23" style="1" customWidth="1"/>
    <col min="3" max="104" width="20.28515625" style="1" customWidth="1"/>
    <col min="105" max="109" width="13.140625" style="1" customWidth="1"/>
    <col min="110" max="234" width="10.85546875" style="1" customWidth="1"/>
    <col min="235" max="16384" width="10.85546875" style="1"/>
  </cols>
  <sheetData>
    <row r="1" spans="1:104" ht="97.5" customHeight="1" thickBot="1"/>
    <row r="2" spans="1:104" ht="20.25" customHeight="1" thickTop="1">
      <c r="A2" s="35">
        <f ca="1">TODAY()</f>
        <v>41582</v>
      </c>
      <c r="B2" s="24">
        <v>27</v>
      </c>
      <c r="C2" s="1">
        <v>3</v>
      </c>
    </row>
    <row r="3" spans="1:104" ht="20.25" customHeight="1" thickBot="1">
      <c r="A3" s="36"/>
    </row>
    <row r="4" spans="1:104" ht="28.5" customHeight="1" thickTop="1" thickBot="1">
      <c r="A4" s="40" t="s">
        <v>8</v>
      </c>
      <c r="B4" s="43" t="s">
        <v>17</v>
      </c>
      <c r="C4" s="37" t="s">
        <v>19</v>
      </c>
      <c r="D4" s="37"/>
      <c r="E4" s="37"/>
      <c r="F4" s="37"/>
      <c r="G4" s="37"/>
      <c r="H4" s="37"/>
      <c r="I4" s="37" t="s">
        <v>53</v>
      </c>
      <c r="J4" s="37"/>
      <c r="K4" s="37"/>
      <c r="L4" s="37"/>
      <c r="M4" s="37"/>
      <c r="N4" s="37"/>
      <c r="O4" s="37" t="s">
        <v>24</v>
      </c>
      <c r="P4" s="37"/>
      <c r="Q4" s="37"/>
      <c r="R4" s="37"/>
      <c r="S4" s="37"/>
      <c r="T4" s="37"/>
      <c r="U4" s="37" t="s">
        <v>25</v>
      </c>
      <c r="V4" s="37"/>
      <c r="W4" s="37"/>
      <c r="X4" s="37"/>
      <c r="Y4" s="37"/>
      <c r="Z4" s="37"/>
      <c r="AA4" s="37" t="s">
        <v>26</v>
      </c>
      <c r="AB4" s="37"/>
      <c r="AC4" s="37"/>
      <c r="AD4" s="37"/>
      <c r="AE4" s="37"/>
      <c r="AF4" s="37"/>
      <c r="AG4" s="37" t="s">
        <v>27</v>
      </c>
      <c r="AH4" s="37"/>
      <c r="AI4" s="37"/>
      <c r="AJ4" s="37"/>
      <c r="AK4" s="37"/>
      <c r="AL4" s="37"/>
      <c r="AM4" s="37" t="s">
        <v>28</v>
      </c>
      <c r="AN4" s="37"/>
      <c r="AO4" s="37"/>
      <c r="AP4" s="37"/>
      <c r="AQ4" s="37"/>
      <c r="AR4" s="37"/>
      <c r="AS4" s="37" t="s">
        <v>29</v>
      </c>
      <c r="AT4" s="37"/>
      <c r="AU4" s="37"/>
      <c r="AV4" s="37"/>
      <c r="AW4" s="37"/>
      <c r="AX4" s="37"/>
      <c r="AY4" s="37" t="s">
        <v>30</v>
      </c>
      <c r="AZ4" s="37"/>
      <c r="BA4" s="37"/>
      <c r="BB4" s="37"/>
      <c r="BC4" s="37"/>
      <c r="BD4" s="37"/>
      <c r="BE4" s="37" t="s">
        <v>31</v>
      </c>
      <c r="BF4" s="37"/>
      <c r="BG4" s="37"/>
      <c r="BH4" s="37"/>
      <c r="BI4" s="37"/>
      <c r="BJ4" s="37"/>
      <c r="BK4" s="37" t="s">
        <v>32</v>
      </c>
      <c r="BL4" s="37"/>
      <c r="BM4" s="37"/>
      <c r="BN4" s="37"/>
      <c r="BO4" s="37"/>
      <c r="BP4" s="37"/>
      <c r="BQ4" s="37" t="s">
        <v>33</v>
      </c>
      <c r="BR4" s="37"/>
      <c r="BS4" s="37"/>
      <c r="BT4" s="37"/>
      <c r="BU4" s="37"/>
      <c r="BV4" s="37"/>
      <c r="BW4" s="37" t="s">
        <v>34</v>
      </c>
      <c r="BX4" s="37"/>
      <c r="BY4" s="37"/>
      <c r="BZ4" s="37"/>
      <c r="CA4" s="37"/>
      <c r="CB4" s="37"/>
      <c r="CC4" s="37" t="s">
        <v>35</v>
      </c>
      <c r="CD4" s="37"/>
      <c r="CE4" s="37"/>
      <c r="CF4" s="37"/>
      <c r="CG4" s="37"/>
      <c r="CH4" s="37"/>
      <c r="CI4" s="37" t="s">
        <v>56</v>
      </c>
      <c r="CJ4" s="37"/>
      <c r="CK4" s="37"/>
      <c r="CL4" s="37"/>
      <c r="CM4" s="37"/>
      <c r="CN4" s="37"/>
      <c r="CO4" s="37" t="s">
        <v>36</v>
      </c>
      <c r="CP4" s="37"/>
      <c r="CQ4" s="37"/>
      <c r="CR4" s="37"/>
      <c r="CS4" s="37"/>
      <c r="CT4" s="37"/>
      <c r="CU4" s="37" t="s">
        <v>37</v>
      </c>
      <c r="CV4" s="37"/>
      <c r="CW4" s="37"/>
      <c r="CX4" s="37"/>
      <c r="CY4" s="37"/>
      <c r="CZ4" s="42"/>
    </row>
    <row r="5" spans="1:104" ht="28.5" customHeight="1" thickTop="1" thickBot="1">
      <c r="A5" s="41"/>
      <c r="B5" s="44"/>
      <c r="C5" s="14" t="s">
        <v>20</v>
      </c>
      <c r="D5" s="14" t="s">
        <v>21</v>
      </c>
      <c r="E5" s="14" t="s">
        <v>22</v>
      </c>
      <c r="F5" s="14" t="s">
        <v>55</v>
      </c>
      <c r="G5" s="14" t="s">
        <v>54</v>
      </c>
      <c r="H5" s="14" t="s">
        <v>23</v>
      </c>
      <c r="I5" s="14" t="s">
        <v>20</v>
      </c>
      <c r="J5" s="14" t="s">
        <v>21</v>
      </c>
      <c r="K5" s="14" t="s">
        <v>22</v>
      </c>
      <c r="L5" s="14" t="s">
        <v>55</v>
      </c>
      <c r="M5" s="14" t="s">
        <v>54</v>
      </c>
      <c r="N5" s="14" t="s">
        <v>23</v>
      </c>
      <c r="O5" s="14" t="s">
        <v>20</v>
      </c>
      <c r="P5" s="14" t="s">
        <v>21</v>
      </c>
      <c r="Q5" s="14" t="s">
        <v>22</v>
      </c>
      <c r="R5" s="14" t="s">
        <v>55</v>
      </c>
      <c r="S5" s="14" t="s">
        <v>54</v>
      </c>
      <c r="T5" s="14" t="s">
        <v>23</v>
      </c>
      <c r="U5" s="14" t="s">
        <v>20</v>
      </c>
      <c r="V5" s="14" t="s">
        <v>21</v>
      </c>
      <c r="W5" s="14" t="s">
        <v>22</v>
      </c>
      <c r="X5" s="14" t="s">
        <v>55</v>
      </c>
      <c r="Y5" s="14" t="s">
        <v>54</v>
      </c>
      <c r="Z5" s="14" t="s">
        <v>23</v>
      </c>
      <c r="AA5" s="14" t="s">
        <v>20</v>
      </c>
      <c r="AB5" s="14" t="s">
        <v>21</v>
      </c>
      <c r="AC5" s="14" t="s">
        <v>22</v>
      </c>
      <c r="AD5" s="14" t="s">
        <v>55</v>
      </c>
      <c r="AE5" s="14" t="s">
        <v>54</v>
      </c>
      <c r="AF5" s="14" t="s">
        <v>23</v>
      </c>
      <c r="AG5" s="14" t="s">
        <v>20</v>
      </c>
      <c r="AH5" s="14" t="s">
        <v>21</v>
      </c>
      <c r="AI5" s="14" t="s">
        <v>22</v>
      </c>
      <c r="AJ5" s="14" t="s">
        <v>55</v>
      </c>
      <c r="AK5" s="14" t="s">
        <v>54</v>
      </c>
      <c r="AL5" s="14" t="s">
        <v>23</v>
      </c>
      <c r="AM5" s="14" t="s">
        <v>20</v>
      </c>
      <c r="AN5" s="14" t="s">
        <v>21</v>
      </c>
      <c r="AO5" s="14" t="s">
        <v>22</v>
      </c>
      <c r="AP5" s="14" t="s">
        <v>55</v>
      </c>
      <c r="AQ5" s="14" t="s">
        <v>54</v>
      </c>
      <c r="AR5" s="14" t="s">
        <v>23</v>
      </c>
      <c r="AS5" s="14" t="s">
        <v>20</v>
      </c>
      <c r="AT5" s="14" t="s">
        <v>21</v>
      </c>
      <c r="AU5" s="14" t="s">
        <v>22</v>
      </c>
      <c r="AV5" s="14" t="s">
        <v>55</v>
      </c>
      <c r="AW5" s="14" t="s">
        <v>54</v>
      </c>
      <c r="AX5" s="14" t="s">
        <v>23</v>
      </c>
      <c r="AY5" s="14" t="s">
        <v>20</v>
      </c>
      <c r="AZ5" s="14" t="s">
        <v>21</v>
      </c>
      <c r="BA5" s="14" t="s">
        <v>22</v>
      </c>
      <c r="BB5" s="14" t="s">
        <v>55</v>
      </c>
      <c r="BC5" s="14" t="s">
        <v>54</v>
      </c>
      <c r="BD5" s="14" t="s">
        <v>23</v>
      </c>
      <c r="BE5" s="14" t="s">
        <v>20</v>
      </c>
      <c r="BF5" s="14" t="s">
        <v>21</v>
      </c>
      <c r="BG5" s="14" t="s">
        <v>22</v>
      </c>
      <c r="BH5" s="14" t="s">
        <v>55</v>
      </c>
      <c r="BI5" s="14" t="s">
        <v>54</v>
      </c>
      <c r="BJ5" s="14" t="s">
        <v>23</v>
      </c>
      <c r="BK5" s="14" t="s">
        <v>20</v>
      </c>
      <c r="BL5" s="14" t="s">
        <v>21</v>
      </c>
      <c r="BM5" s="14" t="s">
        <v>22</v>
      </c>
      <c r="BN5" s="14" t="s">
        <v>55</v>
      </c>
      <c r="BO5" s="14" t="s">
        <v>54</v>
      </c>
      <c r="BP5" s="14" t="s">
        <v>23</v>
      </c>
      <c r="BQ5" s="14" t="s">
        <v>20</v>
      </c>
      <c r="BR5" s="14" t="s">
        <v>21</v>
      </c>
      <c r="BS5" s="14" t="s">
        <v>22</v>
      </c>
      <c r="BT5" s="14" t="s">
        <v>55</v>
      </c>
      <c r="BU5" s="14" t="s">
        <v>54</v>
      </c>
      <c r="BV5" s="14" t="s">
        <v>23</v>
      </c>
      <c r="BW5" s="14" t="s">
        <v>20</v>
      </c>
      <c r="BX5" s="14" t="s">
        <v>21</v>
      </c>
      <c r="BY5" s="14" t="s">
        <v>22</v>
      </c>
      <c r="BZ5" s="14" t="s">
        <v>55</v>
      </c>
      <c r="CA5" s="14" t="s">
        <v>54</v>
      </c>
      <c r="CB5" s="14" t="s">
        <v>23</v>
      </c>
      <c r="CC5" s="14" t="s">
        <v>20</v>
      </c>
      <c r="CD5" s="14" t="s">
        <v>21</v>
      </c>
      <c r="CE5" s="14" t="s">
        <v>22</v>
      </c>
      <c r="CF5" s="14" t="s">
        <v>55</v>
      </c>
      <c r="CG5" s="14" t="s">
        <v>54</v>
      </c>
      <c r="CH5" s="14" t="s">
        <v>23</v>
      </c>
      <c r="CI5" s="14" t="s">
        <v>20</v>
      </c>
      <c r="CJ5" s="14" t="s">
        <v>21</v>
      </c>
      <c r="CK5" s="14" t="s">
        <v>22</v>
      </c>
      <c r="CL5" s="14" t="s">
        <v>55</v>
      </c>
      <c r="CM5" s="14" t="s">
        <v>54</v>
      </c>
      <c r="CN5" s="14" t="s">
        <v>23</v>
      </c>
      <c r="CO5" s="14" t="s">
        <v>20</v>
      </c>
      <c r="CP5" s="14" t="s">
        <v>21</v>
      </c>
      <c r="CQ5" s="14" t="s">
        <v>22</v>
      </c>
      <c r="CR5" s="14" t="s">
        <v>55</v>
      </c>
      <c r="CS5" s="14" t="s">
        <v>54</v>
      </c>
      <c r="CT5" s="14" t="s">
        <v>23</v>
      </c>
      <c r="CU5" s="14" t="s">
        <v>20</v>
      </c>
      <c r="CV5" s="14" t="s">
        <v>21</v>
      </c>
      <c r="CW5" s="14" t="s">
        <v>22</v>
      </c>
      <c r="CX5" s="14" t="s">
        <v>55</v>
      </c>
      <c r="CY5" s="14" t="s">
        <v>54</v>
      </c>
      <c r="CZ5" s="14" t="s">
        <v>23</v>
      </c>
    </row>
    <row r="6" spans="1:104" ht="24.75" customHeight="1" thickTop="1">
      <c r="A6" s="11" t="s">
        <v>0</v>
      </c>
      <c r="B6" s="2" t="s">
        <v>9</v>
      </c>
      <c r="C6" s="20">
        <v>15000</v>
      </c>
      <c r="D6" s="30">
        <f>C6*81%</f>
        <v>12150</v>
      </c>
      <c r="E6" s="9">
        <f>D6/C6</f>
        <v>0.81</v>
      </c>
      <c r="F6" s="28">
        <f>C6-D6</f>
        <v>2850</v>
      </c>
      <c r="G6" s="25">
        <f>F6/($B$2-$C$2)</f>
        <v>118.75</v>
      </c>
      <c r="H6" s="45">
        <f>IF(D6&gt;(C6*110%),2.5%*125%,IF(D6&gt;(C6*102%),2.5%*115%,IF(D6&gt;(C6*95%),2.5%*100%,IF(D6&gt;(C6*90%),2.5%*80%,IF(D6&gt;(C6*85%),2.5%*65%,IF(D6&gt;(C6*80%),2.5%*50%,0))))))</f>
        <v>1.2500000000000001E-2</v>
      </c>
      <c r="I6" s="20"/>
      <c r="J6" s="30"/>
      <c r="K6" s="9" t="e">
        <f>J6/I6</f>
        <v>#DIV/0!</v>
      </c>
      <c r="L6" s="28">
        <f>I6-J6</f>
        <v>0</v>
      </c>
      <c r="M6" s="25">
        <f>L6/($B$2-$C$2)</f>
        <v>0</v>
      </c>
      <c r="N6" s="18">
        <f>IF(J6&gt;(I6*110%),2.5%*125%,IF(J6&gt;(I6*102%),2.5%*115%,IF(J6&gt;(I6*95%),2.5%*100%,IF(J6&gt;(I6*90%),2.5%*80%,IF(J6&gt;(I6*85%),2.5%*65%,IF(J6&gt;(I6*80%),2.5%*50%,0))))))</f>
        <v>0</v>
      </c>
      <c r="O6" s="20"/>
      <c r="P6" s="30"/>
      <c r="Q6" s="9" t="e">
        <f>P6/O6</f>
        <v>#DIV/0!</v>
      </c>
      <c r="R6" s="28">
        <f>O6-P6</f>
        <v>0</v>
      </c>
      <c r="S6" s="25">
        <f>R6/($B$2-$C$2)</f>
        <v>0</v>
      </c>
      <c r="T6" s="18">
        <f t="shared" ref="T6:T13" si="0">IF(P6&gt;(O6*110%),2.5%*125%,IF(P6&gt;(O6*102%),2.5%*115%,IF(P6&gt;(O6*95%),2.5%*100%,IF(P6&gt;(O6*90%),2.5%*80%,IF(P6&gt;(O6*85%),2.5%*65%,IF(P6&gt;(O6*80%),2.5%*50%,0))))))</f>
        <v>0</v>
      </c>
      <c r="U6" s="20"/>
      <c r="V6" s="30"/>
      <c r="W6" s="9" t="e">
        <f>V6/U6</f>
        <v>#DIV/0!</v>
      </c>
      <c r="X6" s="28">
        <f>U6-V6</f>
        <v>0</v>
      </c>
      <c r="Y6" s="25">
        <f>X6/($B$2-$C$2)</f>
        <v>0</v>
      </c>
      <c r="Z6" s="18">
        <f t="shared" ref="Z6:Z13" si="1">IF(V6&gt;(U6*110%),2.5%*125%,IF(V6&gt;(U6*102%),2.5%*115%,IF(V6&gt;(U6*95%),2.5%*100%,IF(V6&gt;(U6*90%),2.5%*80%,IF(V6&gt;(U6*85%),2.5%*65%,IF(V6&gt;(U6*80%),2.5%*50%,0))))))</f>
        <v>0</v>
      </c>
      <c r="AA6" s="20"/>
      <c r="AB6" s="30"/>
      <c r="AC6" s="9" t="e">
        <f>AB6/AA6</f>
        <v>#DIV/0!</v>
      </c>
      <c r="AD6" s="28">
        <f>AA6-AB6</f>
        <v>0</v>
      </c>
      <c r="AE6" s="25">
        <f>AD6/($B$2-$C$2)</f>
        <v>0</v>
      </c>
      <c r="AF6" s="18">
        <f t="shared" ref="AF6:AF13" si="2">IF(AB6&gt;(AA6*110%),2.5%*125%,IF(AB6&gt;(AA6*102%),2.5%*115%,IF(AB6&gt;(AA6*95%),2.5%*100%,IF(AB6&gt;(AA6*90%),2.5%*80%,IF(AB6&gt;(AA6*85%),2.5%*65%,IF(AB6&gt;(AA6*80%),2.5%*50%,0))))))</f>
        <v>0</v>
      </c>
      <c r="AG6" s="20"/>
      <c r="AH6" s="30"/>
      <c r="AI6" s="9" t="e">
        <f>AH6/AG6</f>
        <v>#DIV/0!</v>
      </c>
      <c r="AJ6" s="28">
        <f>AG6-AH6</f>
        <v>0</v>
      </c>
      <c r="AK6" s="25">
        <f>AJ6/($B$2-$C$2)</f>
        <v>0</v>
      </c>
      <c r="AL6" s="18">
        <f t="shared" ref="AL6:AL13" si="3">IF(AH6&gt;(AG6*110%),2.5%*125%,IF(AH6&gt;(AG6*102%),2.5%*115%,IF(AH6&gt;(AG6*95%),2.5%*100%,IF(AH6&gt;(AG6*90%),2.5%*80%,IF(AH6&gt;(AG6*85%),2.5%*65%,IF(AH6&gt;(AG6*80%),2.5%*50%,0))))))</f>
        <v>0</v>
      </c>
      <c r="AM6" s="20"/>
      <c r="AN6" s="30"/>
      <c r="AO6" s="9" t="e">
        <f>AN6/AM6</f>
        <v>#DIV/0!</v>
      </c>
      <c r="AP6" s="28">
        <f>AM6-AN6</f>
        <v>0</v>
      </c>
      <c r="AQ6" s="25">
        <f>AP6/($B$2-$C$2)</f>
        <v>0</v>
      </c>
      <c r="AR6" s="18">
        <f t="shared" ref="AR6:AR13" si="4">IF(AN6&gt;(AM6*110%),2.5%*125%,IF(AN6&gt;(AM6*102%),2.5%*115%,IF(AN6&gt;(AM6*95%),2.5%*100%,IF(AN6&gt;(AM6*90%),2.5%*80%,IF(AN6&gt;(AM6*85%),2.5%*65%,IF(AN6&gt;(AM6*80%),2.5%*50%,0))))))</f>
        <v>0</v>
      </c>
      <c r="AS6" s="20"/>
      <c r="AT6" s="30"/>
      <c r="AU6" s="9" t="e">
        <f>AT6/AS6</f>
        <v>#DIV/0!</v>
      </c>
      <c r="AV6" s="28">
        <f>AS6-AT6</f>
        <v>0</v>
      </c>
      <c r="AW6" s="25">
        <f>AV6/($B$2-$C$2)</f>
        <v>0</v>
      </c>
      <c r="AX6" s="18">
        <f>IF(AT6&gt;(AS6*110%),2.5%*125%,IF(AT6&gt;(AS6*102%),2.5%*115%,IF(AT6&gt;(AS6*95%),2.5%*100%,IF(AT6&gt;(AS6*90%),2.5%*80%,IF(AT6&gt;(AS6*85%),2.5%*65%,IF(AT6&gt;(AS6*80%),2.5%*50%,0))))))</f>
        <v>0</v>
      </c>
      <c r="AY6" s="20"/>
      <c r="AZ6" s="30"/>
      <c r="BA6" s="9" t="e">
        <f>AZ6/AY6</f>
        <v>#DIV/0!</v>
      </c>
      <c r="BB6" s="28">
        <f>AY6-AZ6</f>
        <v>0</v>
      </c>
      <c r="BC6" s="25">
        <f>BB6/($B$2-$C$2)</f>
        <v>0</v>
      </c>
      <c r="BD6" s="18">
        <f>IF(AZ6&gt;(AY6*110%),2.5%*125%,IF(AZ6&gt;(AY6*102%),2.5%*115%,IF(AZ6&gt;(AY6*95%),2.5%*100%,IF(AZ6&gt;(AY6*90%),2.5%*80%,IF(AZ6&gt;(AY6*85%),2.5%*65%,IF(AZ6&gt;(AY6*80%),2.5%*50%,0))))))</f>
        <v>0</v>
      </c>
      <c r="BE6" s="20"/>
      <c r="BF6" s="30"/>
      <c r="BG6" s="9" t="e">
        <f>BF6/BE6</f>
        <v>#DIV/0!</v>
      </c>
      <c r="BH6" s="28">
        <f>BE6-BF6</f>
        <v>0</v>
      </c>
      <c r="BI6" s="25">
        <f>BH6/($B$2-$C$2)</f>
        <v>0</v>
      </c>
      <c r="BJ6" s="18">
        <f>IF(BF6&gt;(BE6*110%),2.5%*125%,IF(BF6&gt;(BE6*102%),2.5%*115%,IF(BF6&gt;(BE6*95%),2.5%*100%,IF(BF6&gt;(BE6*90%),2.5%*80%,IF(BF6&gt;(BE6*85%),2.5%*65%,IF(BF6&gt;(BE6*80%),2.5%*50%,0))))))</f>
        <v>0</v>
      </c>
      <c r="BK6" s="20"/>
      <c r="BL6" s="30"/>
      <c r="BM6" s="9" t="e">
        <f>BL6/BK6</f>
        <v>#DIV/0!</v>
      </c>
      <c r="BN6" s="28">
        <f>BK6-BL6</f>
        <v>0</v>
      </c>
      <c r="BO6" s="25">
        <f>BN6/($B$2-$C$2)</f>
        <v>0</v>
      </c>
      <c r="BP6" s="18">
        <f>IF(BL6&gt;(BK6*110%),2.5%*125%,IF(BL6&gt;(BK6*102%),2.5%*115%,IF(BL6&gt;(BK6*95%),2.5%*100%,IF(BL6&gt;(BK6*90%),2.5%*80%,IF(BL6&gt;(BK6*85%),2.5%*65%,IF(BL6&gt;(BK6*80%),2.5%*50%,0))))))</f>
        <v>0</v>
      </c>
      <c r="BQ6" s="20"/>
      <c r="BR6" s="30"/>
      <c r="BS6" s="9" t="e">
        <f>BR6/BQ6</f>
        <v>#DIV/0!</v>
      </c>
      <c r="BT6" s="28">
        <f>BQ6-BR6</f>
        <v>0</v>
      </c>
      <c r="BU6" s="25">
        <f>BT6/($B$2-$C$2)</f>
        <v>0</v>
      </c>
      <c r="BV6" s="18">
        <f>IF(BR6&gt;(BQ6*110%),2.5%*125%,IF(BR6&gt;(BQ6*102%),2.5%*115%,IF(BR6&gt;(BQ6*95%),2.5%*100%,IF(BR6&gt;(BQ6*90%),2.5%*80%,IF(BR6&gt;(BQ6*85%),2.5%*65%,IF(BR6&gt;(BQ6*80%),2.5%*50%,0))))))</f>
        <v>0</v>
      </c>
      <c r="BW6" s="20"/>
      <c r="BX6" s="30"/>
      <c r="BY6" s="9" t="e">
        <f>BX6/BW6</f>
        <v>#DIV/0!</v>
      </c>
      <c r="BZ6" s="28">
        <f>BW6-BX6</f>
        <v>0</v>
      </c>
      <c r="CA6" s="25">
        <f>BZ6/($B$2-$C$2)</f>
        <v>0</v>
      </c>
      <c r="CB6" s="18">
        <f>IF(BX6&gt;(BW6*110%),2.5%*125%,IF(BX6&gt;(BW6*102%),2.5%*115%,IF(BX6&gt;(BW6*95%),2.5%*100%,IF(BX6&gt;(BW6*90%),2.5%*80%,IF(BX6&gt;(BW6*85%),2.5%*65%,IF(BX6&gt;(BW6*80%),2.5%*50%,0))))))</f>
        <v>0</v>
      </c>
      <c r="CC6" s="20"/>
      <c r="CD6" s="30"/>
      <c r="CE6" s="9" t="e">
        <f>CD6/CC6</f>
        <v>#DIV/0!</v>
      </c>
      <c r="CF6" s="28">
        <f>CC6-CD6</f>
        <v>0</v>
      </c>
      <c r="CG6" s="25">
        <f>CF6/($B$2-$C$2)</f>
        <v>0</v>
      </c>
      <c r="CH6" s="18">
        <f>IF(CD6&gt;(CC6*110%),2.5%*125%,IF(CD6&gt;(CC6*102%),2.5%*115%,IF(CD6&gt;(CC6*95%),2.5%*100%,IF(CD6&gt;(CC6*90%),2.5%*80%,IF(CD6&gt;(CC6*85%),2.5%*65%,IF(CD6&gt;(CC6*80%),2.5%*50%,0))))))</f>
        <v>0</v>
      </c>
      <c r="CI6" s="20"/>
      <c r="CJ6" s="30"/>
      <c r="CK6" s="9" t="e">
        <f>CJ6/CI6</f>
        <v>#DIV/0!</v>
      </c>
      <c r="CL6" s="28">
        <f>CI6-CJ6</f>
        <v>0</v>
      </c>
      <c r="CM6" s="25">
        <f>CL6/($B$2-$C$2)</f>
        <v>0</v>
      </c>
      <c r="CN6" s="18">
        <f>IF(CJ6&gt;(CI6*110%),2.5%*125%,IF(CJ6&gt;(CI6*102%),2.5%*115%,IF(CJ6&gt;(CI6*95%),2.5%*100%,IF(CJ6&gt;(CI6*90%),2.5%*80%,IF(CJ6&gt;(CI6*85%),2.5%*65%,IF(CJ6&gt;(CI6*80%),2.5%*50%,0))))))</f>
        <v>0</v>
      </c>
      <c r="CO6" s="20"/>
      <c r="CP6" s="30"/>
      <c r="CQ6" s="9" t="e">
        <f>CP6/CO6</f>
        <v>#DIV/0!</v>
      </c>
      <c r="CR6" s="28">
        <f>CO6-CP6</f>
        <v>0</v>
      </c>
      <c r="CS6" s="25">
        <f>CR6/($B$2-$C$2)</f>
        <v>0</v>
      </c>
      <c r="CT6" s="18">
        <f>IF(CP6&gt;(CO6*110%),2.5%*125%,IF(CP6&gt;(CO6*102%),2.5%*115%,IF(CP6&gt;(CO6*95%),2.5%*100%,IF(CP6&gt;(CO6*90%),2.5%*80%,IF(CP6&gt;(CO6*85%),2.5%*65%,IF(CP6&gt;(CO6*80%),2.5%*50%,0))))))</f>
        <v>0</v>
      </c>
      <c r="CU6" s="20"/>
      <c r="CV6" s="30"/>
      <c r="CW6" s="9" t="e">
        <f>CV6/CU6</f>
        <v>#DIV/0!</v>
      </c>
      <c r="CX6" s="28">
        <f>CU6-CV6</f>
        <v>0</v>
      </c>
      <c r="CY6" s="25">
        <f>CX6/($B$2-$C$2)</f>
        <v>0</v>
      </c>
      <c r="CZ6" s="18">
        <f>IF(CV6&gt;(CU6*110%),2.5%*125%,IF(CV6&gt;(CU6*102%),2.5%*115%,IF(CV6&gt;(CU6*95%),2.5%*100%,IF(CV6&gt;(CU6*90%),2.5%*80%,IF(CV6&gt;(CU6*85%),2.5%*65%,IF(CV6&gt;(CU6*80%),2.5%*50%,0))))))</f>
        <v>0</v>
      </c>
    </row>
    <row r="7" spans="1:104" ht="24.75" customHeight="1">
      <c r="A7" s="12" t="s">
        <v>5</v>
      </c>
      <c r="B7" s="3" t="s">
        <v>10</v>
      </c>
      <c r="C7" s="21">
        <v>15000</v>
      </c>
      <c r="D7" s="31"/>
      <c r="E7" s="10">
        <f>D7/C7</f>
        <v>0</v>
      </c>
      <c r="F7" s="29">
        <f>C7-D7</f>
        <v>15000</v>
      </c>
      <c r="G7" s="26">
        <f t="shared" ref="G7:G13" si="5">F7/($B$2-$C$2)</f>
        <v>625</v>
      </c>
      <c r="H7" s="17">
        <f t="shared" ref="H7:H13" si="6">IF(D7&gt;(C7*110%),2.5%*125%,IF(D7&gt;(C7*102%),2.5%*115%,IF(D7&gt;(C7*95%),2.5%*100%,IF(D7&gt;(C7*90%),2.5%*80%,IF(D7&gt;(C7*85%),2.5%*65%,IF(D7&gt;(C7*80%),2.5%*50%,0))))))</f>
        <v>0</v>
      </c>
      <c r="I7" s="21"/>
      <c r="J7" s="31"/>
      <c r="K7" s="10" t="e">
        <f>J7/I7</f>
        <v>#DIV/0!</v>
      </c>
      <c r="L7" s="29">
        <f>I7-J7</f>
        <v>0</v>
      </c>
      <c r="M7" s="26">
        <f t="shared" ref="M7:M13" si="7">L7/($B$2-$C$2)</f>
        <v>0</v>
      </c>
      <c r="N7" s="17">
        <f t="shared" ref="N7:N13" si="8">IF(J7&gt;(I7*110%),2.5%*125%,IF(J7&gt;(I7*102%),2.5%*115%,IF(J7&gt;(I7*95%),2.5%*100%,IF(J7&gt;(I7*90%),2.5%*80%,IF(J7&gt;(I7*85%),2.5%*65%,IF(J7&gt;(I7*80%),2.5%*50%,0))))))</f>
        <v>0</v>
      </c>
      <c r="O7" s="21"/>
      <c r="P7" s="31"/>
      <c r="Q7" s="10" t="e">
        <f>P7/O7</f>
        <v>#DIV/0!</v>
      </c>
      <c r="R7" s="29">
        <f>O7-P7</f>
        <v>0</v>
      </c>
      <c r="S7" s="26">
        <f t="shared" ref="S7:S13" si="9">R7/($B$2-$C$2)</f>
        <v>0</v>
      </c>
      <c r="T7" s="17">
        <f t="shared" si="0"/>
        <v>0</v>
      </c>
      <c r="U7" s="21"/>
      <c r="V7" s="31"/>
      <c r="W7" s="10" t="e">
        <f>V7/U7</f>
        <v>#DIV/0!</v>
      </c>
      <c r="X7" s="29">
        <f>U7-V7</f>
        <v>0</v>
      </c>
      <c r="Y7" s="26">
        <f t="shared" ref="Y7:Y13" si="10">X7/($B$2-$C$2)</f>
        <v>0</v>
      </c>
      <c r="Z7" s="17">
        <f t="shared" si="1"/>
        <v>0</v>
      </c>
      <c r="AA7" s="21"/>
      <c r="AB7" s="31"/>
      <c r="AC7" s="10" t="e">
        <f>AB7/AA7</f>
        <v>#DIV/0!</v>
      </c>
      <c r="AD7" s="29">
        <f>AA7-AB7</f>
        <v>0</v>
      </c>
      <c r="AE7" s="26">
        <f t="shared" ref="AE7:AE13" si="11">AD7/($B$2-$C$2)</f>
        <v>0</v>
      </c>
      <c r="AF7" s="17">
        <f t="shared" si="2"/>
        <v>0</v>
      </c>
      <c r="AG7" s="21"/>
      <c r="AH7" s="31"/>
      <c r="AI7" s="10" t="e">
        <f>AH7/AG7</f>
        <v>#DIV/0!</v>
      </c>
      <c r="AJ7" s="29">
        <f>AG7-AH7</f>
        <v>0</v>
      </c>
      <c r="AK7" s="26">
        <f t="shared" ref="AK7:AK13" si="12">AJ7/($B$2-$C$2)</f>
        <v>0</v>
      </c>
      <c r="AL7" s="17">
        <f t="shared" si="3"/>
        <v>0</v>
      </c>
      <c r="AM7" s="21"/>
      <c r="AN7" s="31"/>
      <c r="AO7" s="10" t="e">
        <f>AN7/AM7</f>
        <v>#DIV/0!</v>
      </c>
      <c r="AP7" s="29">
        <f>AM7-AN7</f>
        <v>0</v>
      </c>
      <c r="AQ7" s="26">
        <f t="shared" ref="AQ7:AQ13" si="13">AP7/($B$2-$C$2)</f>
        <v>0</v>
      </c>
      <c r="AR7" s="17">
        <f t="shared" si="4"/>
        <v>0</v>
      </c>
      <c r="AS7" s="21"/>
      <c r="AT7" s="31"/>
      <c r="AU7" s="10" t="e">
        <f>AT7/AS7</f>
        <v>#DIV/0!</v>
      </c>
      <c r="AV7" s="29">
        <f>AS7-AT7</f>
        <v>0</v>
      </c>
      <c r="AW7" s="26">
        <f t="shared" ref="AW7:AW13" si="14">AV7/($B$2-$C$2)</f>
        <v>0</v>
      </c>
      <c r="AX7" s="17">
        <f t="shared" ref="AX7:AX13" si="15">IF(AT7&gt;(AS7*110%),2.5%*125%,IF(AT7&gt;(AS7*102%),2.5%*115%,IF(AT7&gt;(AS7*95%),2.5%*100%,IF(AT7&gt;(AS7*90%),2.5%*80%,IF(AT7&gt;(AS7*85%),2.5%*65%,IF(AT7&gt;(AS7*80%),2.5%*50%,0))))))</f>
        <v>0</v>
      </c>
      <c r="AY7" s="21"/>
      <c r="AZ7" s="31"/>
      <c r="BA7" s="10" t="e">
        <f>AZ7/AY7</f>
        <v>#DIV/0!</v>
      </c>
      <c r="BB7" s="29">
        <f>AY7-AZ7</f>
        <v>0</v>
      </c>
      <c r="BC7" s="26">
        <f t="shared" ref="BC7:BC13" si="16">BB7/($B$2-$C$2)</f>
        <v>0</v>
      </c>
      <c r="BD7" s="17">
        <f t="shared" ref="BD7:BD13" si="17">IF(AZ7&gt;(AY7*110%),2.5%*125%,IF(AZ7&gt;(AY7*102%),2.5%*115%,IF(AZ7&gt;(AY7*95%),2.5%*100%,IF(AZ7&gt;(AY7*90%),2.5%*80%,IF(AZ7&gt;(AY7*85%),2.5%*65%,IF(AZ7&gt;(AY7*80%),2.5%*50%,0))))))</f>
        <v>0</v>
      </c>
      <c r="BE7" s="21"/>
      <c r="BF7" s="31"/>
      <c r="BG7" s="10" t="e">
        <f>BF7/BE7</f>
        <v>#DIV/0!</v>
      </c>
      <c r="BH7" s="29">
        <f>BE7-BF7</f>
        <v>0</v>
      </c>
      <c r="BI7" s="26">
        <f t="shared" ref="BI7:BI13" si="18">BH7/($B$2-$C$2)</f>
        <v>0</v>
      </c>
      <c r="BJ7" s="17">
        <f t="shared" ref="BJ7:BJ13" si="19">IF(BF7&gt;(BE7*110%),2.5%*125%,IF(BF7&gt;(BE7*102%),2.5%*115%,IF(BF7&gt;(BE7*95%),2.5%*100%,IF(BF7&gt;(BE7*90%),2.5%*80%,IF(BF7&gt;(BE7*85%),2.5%*65%,IF(BF7&gt;(BE7*80%),2.5%*50%,0))))))</f>
        <v>0</v>
      </c>
      <c r="BK7" s="21"/>
      <c r="BL7" s="31"/>
      <c r="BM7" s="10" t="e">
        <f>BL7/BK7</f>
        <v>#DIV/0!</v>
      </c>
      <c r="BN7" s="29">
        <f>BK7-BL7</f>
        <v>0</v>
      </c>
      <c r="BO7" s="26">
        <f t="shared" ref="BO7:BO13" si="20">BN7/($B$2-$C$2)</f>
        <v>0</v>
      </c>
      <c r="BP7" s="17">
        <f t="shared" ref="BP7:BP13" si="21">IF(BL7&gt;(BK7*110%),2.5%*125%,IF(BL7&gt;(BK7*102%),2.5%*115%,IF(BL7&gt;(BK7*95%),2.5%*100%,IF(BL7&gt;(BK7*90%),2.5%*80%,IF(BL7&gt;(BK7*85%),2.5%*65%,IF(BL7&gt;(BK7*80%),2.5%*50%,0))))))</f>
        <v>0</v>
      </c>
      <c r="BQ7" s="21"/>
      <c r="BR7" s="31"/>
      <c r="BS7" s="10" t="e">
        <f>BR7/BQ7</f>
        <v>#DIV/0!</v>
      </c>
      <c r="BT7" s="29">
        <f>BQ7-BR7</f>
        <v>0</v>
      </c>
      <c r="BU7" s="26">
        <f t="shared" ref="BU7:BU13" si="22">BT7/($B$2-$C$2)</f>
        <v>0</v>
      </c>
      <c r="BV7" s="17">
        <f t="shared" ref="BV7:BV13" si="23">IF(BR7&gt;(BQ7*110%),2.5%*125%,IF(BR7&gt;(BQ7*102%),2.5%*115%,IF(BR7&gt;(BQ7*95%),2.5%*100%,IF(BR7&gt;(BQ7*90%),2.5%*80%,IF(BR7&gt;(BQ7*85%),2.5%*65%,IF(BR7&gt;(BQ7*80%),2.5%*50%,0))))))</f>
        <v>0</v>
      </c>
      <c r="BW7" s="21"/>
      <c r="BX7" s="31"/>
      <c r="BY7" s="10" t="e">
        <f>BX7/BW7</f>
        <v>#DIV/0!</v>
      </c>
      <c r="BZ7" s="29">
        <f>BW7-BX7</f>
        <v>0</v>
      </c>
      <c r="CA7" s="26">
        <f t="shared" ref="CA7:CA13" si="24">BZ7/($B$2-$C$2)</f>
        <v>0</v>
      </c>
      <c r="CB7" s="17">
        <f t="shared" ref="CB7:CB13" si="25">IF(BX7&gt;(BW7*110%),2.5%*125%,IF(BX7&gt;(BW7*102%),2.5%*115%,IF(BX7&gt;(BW7*95%),2.5%*100%,IF(BX7&gt;(BW7*90%),2.5%*80%,IF(BX7&gt;(BW7*85%),2.5%*65%,IF(BX7&gt;(BW7*80%),2.5%*50%,0))))))</f>
        <v>0</v>
      </c>
      <c r="CC7" s="21"/>
      <c r="CD7" s="31"/>
      <c r="CE7" s="10" t="e">
        <f>CD7/CC7</f>
        <v>#DIV/0!</v>
      </c>
      <c r="CF7" s="29">
        <f>CC7-CD7</f>
        <v>0</v>
      </c>
      <c r="CG7" s="26">
        <f t="shared" ref="CG7:CG13" si="26">CF7/($B$2-$C$2)</f>
        <v>0</v>
      </c>
      <c r="CH7" s="17">
        <f t="shared" ref="CH7:CH13" si="27">IF(CD7&gt;(CC7*110%),2.5%*125%,IF(CD7&gt;(CC7*102%),2.5%*115%,IF(CD7&gt;(CC7*95%),2.5%*100%,IF(CD7&gt;(CC7*90%),2.5%*80%,IF(CD7&gt;(CC7*85%),2.5%*65%,IF(CD7&gt;(CC7*80%),2.5%*50%,0))))))</f>
        <v>0</v>
      </c>
      <c r="CI7" s="21"/>
      <c r="CJ7" s="31"/>
      <c r="CK7" s="10" t="e">
        <f>CJ7/CI7</f>
        <v>#DIV/0!</v>
      </c>
      <c r="CL7" s="29">
        <f>CI7-CJ7</f>
        <v>0</v>
      </c>
      <c r="CM7" s="26">
        <f t="shared" ref="CM7:CM13" si="28">CL7/($B$2-$C$2)</f>
        <v>0</v>
      </c>
      <c r="CN7" s="17">
        <f t="shared" ref="CN7:CN13" si="29">IF(CJ7&gt;(CI7*110%),2.5%*125%,IF(CJ7&gt;(CI7*102%),2.5%*115%,IF(CJ7&gt;(CI7*95%),2.5%*100%,IF(CJ7&gt;(CI7*90%),2.5%*80%,IF(CJ7&gt;(CI7*85%),2.5%*65%,IF(CJ7&gt;(CI7*80%),2.5%*50%,0))))))</f>
        <v>0</v>
      </c>
      <c r="CO7" s="21"/>
      <c r="CP7" s="31"/>
      <c r="CQ7" s="10" t="e">
        <f>CP7/CO7</f>
        <v>#DIV/0!</v>
      </c>
      <c r="CR7" s="29">
        <f>CO7-CP7</f>
        <v>0</v>
      </c>
      <c r="CS7" s="26">
        <f t="shared" ref="CS7:CS13" si="30">CR7/($B$2-$C$2)</f>
        <v>0</v>
      </c>
      <c r="CT7" s="17">
        <f t="shared" ref="CT7:CT13" si="31">IF(CP7&gt;(CO7*110%),2.5%*125%,IF(CP7&gt;(CO7*102%),2.5%*115%,IF(CP7&gt;(CO7*95%),2.5%*100%,IF(CP7&gt;(CO7*90%),2.5%*80%,IF(CP7&gt;(CO7*85%),2.5%*65%,IF(CP7&gt;(CO7*80%),2.5%*50%,0))))))</f>
        <v>0</v>
      </c>
      <c r="CU7" s="21"/>
      <c r="CV7" s="31"/>
      <c r="CW7" s="10" t="e">
        <f>CV7/CU7</f>
        <v>#DIV/0!</v>
      </c>
      <c r="CX7" s="29">
        <f>CU7-CV7</f>
        <v>0</v>
      </c>
      <c r="CY7" s="26">
        <f t="shared" ref="CY7:CY13" si="32">CX7/($B$2-$C$2)</f>
        <v>0</v>
      </c>
      <c r="CZ7" s="17">
        <f t="shared" ref="CZ7:CZ13" si="33">IF(CV7&gt;(CU7*110%),2.5%*125%,IF(CV7&gt;(CU7*102%),2.5%*115%,IF(CV7&gt;(CU7*95%),2.5%*100%,IF(CV7&gt;(CU7*90%),2.5%*80%,IF(CV7&gt;(CU7*85%),2.5%*65%,IF(CV7&gt;(CU7*80%),2.5%*50%,0))))))</f>
        <v>0</v>
      </c>
    </row>
    <row r="8" spans="1:104" ht="24.75" customHeight="1">
      <c r="A8" s="13" t="s">
        <v>2</v>
      </c>
      <c r="B8" s="3" t="s">
        <v>11</v>
      </c>
      <c r="C8" s="21">
        <v>15000</v>
      </c>
      <c r="D8" s="31"/>
      <c r="E8" s="10">
        <f t="shared" ref="E8:E13" si="34">D8/C8</f>
        <v>0</v>
      </c>
      <c r="F8" s="29">
        <f t="shared" ref="F8:F13" si="35">C8-D8</f>
        <v>15000</v>
      </c>
      <c r="G8" s="26">
        <f t="shared" si="5"/>
        <v>625</v>
      </c>
      <c r="H8" s="17">
        <f t="shared" si="6"/>
        <v>0</v>
      </c>
      <c r="I8" s="21"/>
      <c r="J8" s="31"/>
      <c r="K8" s="10" t="e">
        <f t="shared" ref="K8:K13" si="36">J8/I8</f>
        <v>#DIV/0!</v>
      </c>
      <c r="L8" s="29">
        <f t="shared" ref="L8:L13" si="37">I8-J8</f>
        <v>0</v>
      </c>
      <c r="M8" s="26">
        <f t="shared" si="7"/>
        <v>0</v>
      </c>
      <c r="N8" s="17">
        <f t="shared" si="8"/>
        <v>0</v>
      </c>
      <c r="O8" s="21"/>
      <c r="P8" s="31"/>
      <c r="Q8" s="10" t="e">
        <f t="shared" ref="Q8:Q13" si="38">P8/O8</f>
        <v>#DIV/0!</v>
      </c>
      <c r="R8" s="29">
        <f t="shared" ref="R8:R13" si="39">O8-P8</f>
        <v>0</v>
      </c>
      <c r="S8" s="26">
        <f t="shared" si="9"/>
        <v>0</v>
      </c>
      <c r="T8" s="17">
        <f t="shared" si="0"/>
        <v>0</v>
      </c>
      <c r="U8" s="21"/>
      <c r="V8" s="31"/>
      <c r="W8" s="10" t="e">
        <f t="shared" ref="W8:W13" si="40">V8/U8</f>
        <v>#DIV/0!</v>
      </c>
      <c r="X8" s="29">
        <f t="shared" ref="X8:X13" si="41">U8-V8</f>
        <v>0</v>
      </c>
      <c r="Y8" s="26">
        <f t="shared" si="10"/>
        <v>0</v>
      </c>
      <c r="Z8" s="17">
        <f t="shared" si="1"/>
        <v>0</v>
      </c>
      <c r="AA8" s="21"/>
      <c r="AB8" s="31"/>
      <c r="AC8" s="10" t="e">
        <f t="shared" ref="AC8:AC13" si="42">AB8/AA8</f>
        <v>#DIV/0!</v>
      </c>
      <c r="AD8" s="29">
        <f t="shared" ref="AD8:AD13" si="43">AA8-AB8</f>
        <v>0</v>
      </c>
      <c r="AE8" s="26">
        <f t="shared" si="11"/>
        <v>0</v>
      </c>
      <c r="AF8" s="17">
        <f t="shared" si="2"/>
        <v>0</v>
      </c>
      <c r="AG8" s="21"/>
      <c r="AH8" s="31"/>
      <c r="AI8" s="10" t="e">
        <f t="shared" ref="AI8:AI13" si="44">AH8/AG8</f>
        <v>#DIV/0!</v>
      </c>
      <c r="AJ8" s="29">
        <f t="shared" ref="AJ8:AJ13" si="45">AG8-AH8</f>
        <v>0</v>
      </c>
      <c r="AK8" s="26">
        <f t="shared" si="12"/>
        <v>0</v>
      </c>
      <c r="AL8" s="17">
        <f t="shared" si="3"/>
        <v>0</v>
      </c>
      <c r="AM8" s="21"/>
      <c r="AN8" s="31"/>
      <c r="AO8" s="10" t="e">
        <f t="shared" ref="AO8:AO13" si="46">AN8/AM8</f>
        <v>#DIV/0!</v>
      </c>
      <c r="AP8" s="29">
        <f t="shared" ref="AP8:AP13" si="47">AM8-AN8</f>
        <v>0</v>
      </c>
      <c r="AQ8" s="26">
        <f t="shared" si="13"/>
        <v>0</v>
      </c>
      <c r="AR8" s="17">
        <f t="shared" si="4"/>
        <v>0</v>
      </c>
      <c r="AS8" s="21"/>
      <c r="AT8" s="31"/>
      <c r="AU8" s="10" t="e">
        <f t="shared" ref="AU8:AU13" si="48">AT8/AS8</f>
        <v>#DIV/0!</v>
      </c>
      <c r="AV8" s="29">
        <f t="shared" ref="AV8:AV13" si="49">AS8-AT8</f>
        <v>0</v>
      </c>
      <c r="AW8" s="26">
        <f t="shared" si="14"/>
        <v>0</v>
      </c>
      <c r="AX8" s="17">
        <f t="shared" si="15"/>
        <v>0</v>
      </c>
      <c r="AY8" s="21"/>
      <c r="AZ8" s="31"/>
      <c r="BA8" s="10" t="e">
        <f t="shared" ref="BA8:BA13" si="50">AZ8/AY8</f>
        <v>#DIV/0!</v>
      </c>
      <c r="BB8" s="29">
        <f t="shared" ref="BB8:BB13" si="51">AY8-AZ8</f>
        <v>0</v>
      </c>
      <c r="BC8" s="26">
        <f t="shared" si="16"/>
        <v>0</v>
      </c>
      <c r="BD8" s="17">
        <f t="shared" si="17"/>
        <v>0</v>
      </c>
      <c r="BE8" s="21"/>
      <c r="BF8" s="31"/>
      <c r="BG8" s="10" t="e">
        <f t="shared" ref="BG8:BG13" si="52">BF8/BE8</f>
        <v>#DIV/0!</v>
      </c>
      <c r="BH8" s="29">
        <f t="shared" ref="BH8:BH13" si="53">BE8-BF8</f>
        <v>0</v>
      </c>
      <c r="BI8" s="26">
        <f t="shared" si="18"/>
        <v>0</v>
      </c>
      <c r="BJ8" s="17">
        <f t="shared" si="19"/>
        <v>0</v>
      </c>
      <c r="BK8" s="21"/>
      <c r="BL8" s="31"/>
      <c r="BM8" s="10" t="e">
        <f t="shared" ref="BM8:BM13" si="54">BL8/BK8</f>
        <v>#DIV/0!</v>
      </c>
      <c r="BN8" s="29">
        <f t="shared" ref="BN8:BN13" si="55">BK8-BL8</f>
        <v>0</v>
      </c>
      <c r="BO8" s="26">
        <f t="shared" si="20"/>
        <v>0</v>
      </c>
      <c r="BP8" s="17">
        <f t="shared" si="21"/>
        <v>0</v>
      </c>
      <c r="BQ8" s="21"/>
      <c r="BR8" s="31"/>
      <c r="BS8" s="10" t="e">
        <f t="shared" ref="BS8:BS13" si="56">BR8/BQ8</f>
        <v>#DIV/0!</v>
      </c>
      <c r="BT8" s="29">
        <f t="shared" ref="BT8:BT13" si="57">BQ8-BR8</f>
        <v>0</v>
      </c>
      <c r="BU8" s="26">
        <f t="shared" si="22"/>
        <v>0</v>
      </c>
      <c r="BV8" s="17">
        <f t="shared" si="23"/>
        <v>0</v>
      </c>
      <c r="BW8" s="21"/>
      <c r="BX8" s="31"/>
      <c r="BY8" s="10" t="e">
        <f t="shared" ref="BY8:BY13" si="58">BX8/BW8</f>
        <v>#DIV/0!</v>
      </c>
      <c r="BZ8" s="29">
        <f t="shared" ref="BZ8:BZ13" si="59">BW8-BX8</f>
        <v>0</v>
      </c>
      <c r="CA8" s="26">
        <f t="shared" si="24"/>
        <v>0</v>
      </c>
      <c r="CB8" s="17">
        <f t="shared" si="25"/>
        <v>0</v>
      </c>
      <c r="CC8" s="21"/>
      <c r="CD8" s="31"/>
      <c r="CE8" s="10" t="e">
        <f t="shared" ref="CE8:CE13" si="60">CD8/CC8</f>
        <v>#DIV/0!</v>
      </c>
      <c r="CF8" s="29">
        <f t="shared" ref="CF8:CF13" si="61">CC8-CD8</f>
        <v>0</v>
      </c>
      <c r="CG8" s="26">
        <f t="shared" si="26"/>
        <v>0</v>
      </c>
      <c r="CH8" s="17">
        <f t="shared" si="27"/>
        <v>0</v>
      </c>
      <c r="CI8" s="21"/>
      <c r="CJ8" s="31"/>
      <c r="CK8" s="10" t="e">
        <f t="shared" ref="CK8:CK13" si="62">CJ8/CI8</f>
        <v>#DIV/0!</v>
      </c>
      <c r="CL8" s="29">
        <f t="shared" ref="CL8:CL13" si="63">CI8-CJ8</f>
        <v>0</v>
      </c>
      <c r="CM8" s="26">
        <f t="shared" si="28"/>
        <v>0</v>
      </c>
      <c r="CN8" s="17">
        <f t="shared" si="29"/>
        <v>0</v>
      </c>
      <c r="CO8" s="21"/>
      <c r="CP8" s="31"/>
      <c r="CQ8" s="10" t="e">
        <f t="shared" ref="CQ8:CQ13" si="64">CP8/CO8</f>
        <v>#DIV/0!</v>
      </c>
      <c r="CR8" s="29">
        <f t="shared" ref="CR8:CR13" si="65">CO8-CP8</f>
        <v>0</v>
      </c>
      <c r="CS8" s="26">
        <f t="shared" si="30"/>
        <v>0</v>
      </c>
      <c r="CT8" s="17">
        <f t="shared" si="31"/>
        <v>0</v>
      </c>
      <c r="CU8" s="21"/>
      <c r="CV8" s="31"/>
      <c r="CW8" s="10" t="e">
        <f t="shared" ref="CW8:CW13" si="66">CV8/CU8</f>
        <v>#DIV/0!</v>
      </c>
      <c r="CX8" s="29">
        <f t="shared" ref="CX8:CX13" si="67">CU8-CV8</f>
        <v>0</v>
      </c>
      <c r="CY8" s="26">
        <f t="shared" si="32"/>
        <v>0</v>
      </c>
      <c r="CZ8" s="17">
        <f t="shared" si="33"/>
        <v>0</v>
      </c>
    </row>
    <row r="9" spans="1:104" ht="24.75" customHeight="1">
      <c r="A9" s="12" t="s">
        <v>3</v>
      </c>
      <c r="B9" s="3" t="s">
        <v>12</v>
      </c>
      <c r="C9" s="21">
        <v>15000</v>
      </c>
      <c r="D9" s="31"/>
      <c r="E9" s="10">
        <f t="shared" si="34"/>
        <v>0</v>
      </c>
      <c r="F9" s="29">
        <f t="shared" si="35"/>
        <v>15000</v>
      </c>
      <c r="G9" s="26">
        <f t="shared" si="5"/>
        <v>625</v>
      </c>
      <c r="H9" s="17">
        <f t="shared" si="6"/>
        <v>0</v>
      </c>
      <c r="I9" s="21"/>
      <c r="J9" s="31"/>
      <c r="K9" s="10" t="e">
        <f t="shared" si="36"/>
        <v>#DIV/0!</v>
      </c>
      <c r="L9" s="29">
        <f t="shared" si="37"/>
        <v>0</v>
      </c>
      <c r="M9" s="26">
        <f t="shared" si="7"/>
        <v>0</v>
      </c>
      <c r="N9" s="17">
        <f t="shared" si="8"/>
        <v>0</v>
      </c>
      <c r="O9" s="21"/>
      <c r="P9" s="31"/>
      <c r="Q9" s="10" t="e">
        <f t="shared" si="38"/>
        <v>#DIV/0!</v>
      </c>
      <c r="R9" s="29">
        <f t="shared" si="39"/>
        <v>0</v>
      </c>
      <c r="S9" s="26">
        <f t="shared" si="9"/>
        <v>0</v>
      </c>
      <c r="T9" s="17">
        <f t="shared" si="0"/>
        <v>0</v>
      </c>
      <c r="U9" s="21"/>
      <c r="V9" s="31"/>
      <c r="W9" s="10" t="e">
        <f t="shared" si="40"/>
        <v>#DIV/0!</v>
      </c>
      <c r="X9" s="29">
        <f t="shared" si="41"/>
        <v>0</v>
      </c>
      <c r="Y9" s="26">
        <f t="shared" si="10"/>
        <v>0</v>
      </c>
      <c r="Z9" s="17">
        <f t="shared" si="1"/>
        <v>0</v>
      </c>
      <c r="AA9" s="21"/>
      <c r="AB9" s="31"/>
      <c r="AC9" s="10" t="e">
        <f t="shared" si="42"/>
        <v>#DIV/0!</v>
      </c>
      <c r="AD9" s="29">
        <f t="shared" si="43"/>
        <v>0</v>
      </c>
      <c r="AE9" s="26">
        <f t="shared" si="11"/>
        <v>0</v>
      </c>
      <c r="AF9" s="17">
        <f t="shared" si="2"/>
        <v>0</v>
      </c>
      <c r="AG9" s="21"/>
      <c r="AH9" s="31"/>
      <c r="AI9" s="10" t="e">
        <f t="shared" si="44"/>
        <v>#DIV/0!</v>
      </c>
      <c r="AJ9" s="29">
        <f t="shared" si="45"/>
        <v>0</v>
      </c>
      <c r="AK9" s="26">
        <f t="shared" si="12"/>
        <v>0</v>
      </c>
      <c r="AL9" s="17">
        <f t="shared" si="3"/>
        <v>0</v>
      </c>
      <c r="AM9" s="21"/>
      <c r="AN9" s="31"/>
      <c r="AO9" s="10" t="e">
        <f t="shared" si="46"/>
        <v>#DIV/0!</v>
      </c>
      <c r="AP9" s="29">
        <f t="shared" si="47"/>
        <v>0</v>
      </c>
      <c r="AQ9" s="26">
        <f t="shared" si="13"/>
        <v>0</v>
      </c>
      <c r="AR9" s="17">
        <f t="shared" si="4"/>
        <v>0</v>
      </c>
      <c r="AS9" s="21"/>
      <c r="AT9" s="31"/>
      <c r="AU9" s="10" t="e">
        <f t="shared" si="48"/>
        <v>#DIV/0!</v>
      </c>
      <c r="AV9" s="29">
        <f t="shared" si="49"/>
        <v>0</v>
      </c>
      <c r="AW9" s="26">
        <f t="shared" si="14"/>
        <v>0</v>
      </c>
      <c r="AX9" s="17">
        <f t="shared" si="15"/>
        <v>0</v>
      </c>
      <c r="AY9" s="21"/>
      <c r="AZ9" s="31"/>
      <c r="BA9" s="10" t="e">
        <f t="shared" si="50"/>
        <v>#DIV/0!</v>
      </c>
      <c r="BB9" s="29">
        <f t="shared" si="51"/>
        <v>0</v>
      </c>
      <c r="BC9" s="26">
        <f t="shared" si="16"/>
        <v>0</v>
      </c>
      <c r="BD9" s="17">
        <f t="shared" si="17"/>
        <v>0</v>
      </c>
      <c r="BE9" s="21"/>
      <c r="BF9" s="31"/>
      <c r="BG9" s="10" t="e">
        <f t="shared" si="52"/>
        <v>#DIV/0!</v>
      </c>
      <c r="BH9" s="29">
        <f t="shared" si="53"/>
        <v>0</v>
      </c>
      <c r="BI9" s="26">
        <f t="shared" si="18"/>
        <v>0</v>
      </c>
      <c r="BJ9" s="17">
        <f t="shared" si="19"/>
        <v>0</v>
      </c>
      <c r="BK9" s="21"/>
      <c r="BL9" s="31"/>
      <c r="BM9" s="10" t="e">
        <f t="shared" si="54"/>
        <v>#DIV/0!</v>
      </c>
      <c r="BN9" s="29">
        <f t="shared" si="55"/>
        <v>0</v>
      </c>
      <c r="BO9" s="26">
        <f t="shared" si="20"/>
        <v>0</v>
      </c>
      <c r="BP9" s="17">
        <f t="shared" si="21"/>
        <v>0</v>
      </c>
      <c r="BQ9" s="21"/>
      <c r="BR9" s="31"/>
      <c r="BS9" s="10" t="e">
        <f t="shared" si="56"/>
        <v>#DIV/0!</v>
      </c>
      <c r="BT9" s="29">
        <f t="shared" si="57"/>
        <v>0</v>
      </c>
      <c r="BU9" s="26">
        <f t="shared" si="22"/>
        <v>0</v>
      </c>
      <c r="BV9" s="17">
        <f t="shared" si="23"/>
        <v>0</v>
      </c>
      <c r="BW9" s="21"/>
      <c r="BX9" s="31"/>
      <c r="BY9" s="10" t="e">
        <f t="shared" si="58"/>
        <v>#DIV/0!</v>
      </c>
      <c r="BZ9" s="29">
        <f t="shared" si="59"/>
        <v>0</v>
      </c>
      <c r="CA9" s="26">
        <f t="shared" si="24"/>
        <v>0</v>
      </c>
      <c r="CB9" s="17">
        <f t="shared" si="25"/>
        <v>0</v>
      </c>
      <c r="CC9" s="21"/>
      <c r="CD9" s="31"/>
      <c r="CE9" s="10" t="e">
        <f t="shared" si="60"/>
        <v>#DIV/0!</v>
      </c>
      <c r="CF9" s="29">
        <f t="shared" si="61"/>
        <v>0</v>
      </c>
      <c r="CG9" s="26">
        <f t="shared" si="26"/>
        <v>0</v>
      </c>
      <c r="CH9" s="17">
        <f t="shared" si="27"/>
        <v>0</v>
      </c>
      <c r="CI9" s="21"/>
      <c r="CJ9" s="31"/>
      <c r="CK9" s="10" t="e">
        <f t="shared" si="62"/>
        <v>#DIV/0!</v>
      </c>
      <c r="CL9" s="29">
        <f t="shared" si="63"/>
        <v>0</v>
      </c>
      <c r="CM9" s="26">
        <f t="shared" si="28"/>
        <v>0</v>
      </c>
      <c r="CN9" s="17">
        <f t="shared" si="29"/>
        <v>0</v>
      </c>
      <c r="CO9" s="21"/>
      <c r="CP9" s="31"/>
      <c r="CQ9" s="10" t="e">
        <f t="shared" si="64"/>
        <v>#DIV/0!</v>
      </c>
      <c r="CR9" s="29">
        <f t="shared" si="65"/>
        <v>0</v>
      </c>
      <c r="CS9" s="26">
        <f t="shared" si="30"/>
        <v>0</v>
      </c>
      <c r="CT9" s="17">
        <f t="shared" si="31"/>
        <v>0</v>
      </c>
      <c r="CU9" s="21"/>
      <c r="CV9" s="31"/>
      <c r="CW9" s="10" t="e">
        <f t="shared" si="66"/>
        <v>#DIV/0!</v>
      </c>
      <c r="CX9" s="29">
        <f t="shared" si="67"/>
        <v>0</v>
      </c>
      <c r="CY9" s="26">
        <f t="shared" si="32"/>
        <v>0</v>
      </c>
      <c r="CZ9" s="17">
        <f t="shared" si="33"/>
        <v>0</v>
      </c>
    </row>
    <row r="10" spans="1:104" ht="24.75" customHeight="1">
      <c r="A10" s="13" t="s">
        <v>4</v>
      </c>
      <c r="B10" s="3" t="s">
        <v>13</v>
      </c>
      <c r="C10" s="21">
        <v>15000</v>
      </c>
      <c r="D10" s="31"/>
      <c r="E10" s="10">
        <f t="shared" si="34"/>
        <v>0</v>
      </c>
      <c r="F10" s="29">
        <f t="shared" si="35"/>
        <v>15000</v>
      </c>
      <c r="G10" s="26">
        <f t="shared" si="5"/>
        <v>625</v>
      </c>
      <c r="H10" s="17">
        <f t="shared" si="6"/>
        <v>0</v>
      </c>
      <c r="I10" s="21"/>
      <c r="J10" s="31"/>
      <c r="K10" s="10" t="e">
        <f t="shared" si="36"/>
        <v>#DIV/0!</v>
      </c>
      <c r="L10" s="29">
        <f t="shared" si="37"/>
        <v>0</v>
      </c>
      <c r="M10" s="26">
        <f t="shared" si="7"/>
        <v>0</v>
      </c>
      <c r="N10" s="17">
        <f t="shared" si="8"/>
        <v>0</v>
      </c>
      <c r="O10" s="21"/>
      <c r="P10" s="31"/>
      <c r="Q10" s="10" t="e">
        <f t="shared" si="38"/>
        <v>#DIV/0!</v>
      </c>
      <c r="R10" s="29">
        <f t="shared" si="39"/>
        <v>0</v>
      </c>
      <c r="S10" s="26">
        <f t="shared" si="9"/>
        <v>0</v>
      </c>
      <c r="T10" s="17">
        <f t="shared" si="0"/>
        <v>0</v>
      </c>
      <c r="U10" s="21"/>
      <c r="V10" s="31"/>
      <c r="W10" s="10" t="e">
        <f t="shared" si="40"/>
        <v>#DIV/0!</v>
      </c>
      <c r="X10" s="29">
        <f t="shared" si="41"/>
        <v>0</v>
      </c>
      <c r="Y10" s="26">
        <f t="shared" si="10"/>
        <v>0</v>
      </c>
      <c r="Z10" s="17">
        <f t="shared" si="1"/>
        <v>0</v>
      </c>
      <c r="AA10" s="21"/>
      <c r="AB10" s="31"/>
      <c r="AC10" s="10" t="e">
        <f t="shared" si="42"/>
        <v>#DIV/0!</v>
      </c>
      <c r="AD10" s="29">
        <f t="shared" si="43"/>
        <v>0</v>
      </c>
      <c r="AE10" s="26">
        <f t="shared" si="11"/>
        <v>0</v>
      </c>
      <c r="AF10" s="17">
        <f t="shared" si="2"/>
        <v>0</v>
      </c>
      <c r="AG10" s="21"/>
      <c r="AH10" s="31"/>
      <c r="AI10" s="10" t="e">
        <f t="shared" si="44"/>
        <v>#DIV/0!</v>
      </c>
      <c r="AJ10" s="29">
        <f t="shared" si="45"/>
        <v>0</v>
      </c>
      <c r="AK10" s="26">
        <f t="shared" si="12"/>
        <v>0</v>
      </c>
      <c r="AL10" s="17">
        <f t="shared" si="3"/>
        <v>0</v>
      </c>
      <c r="AM10" s="21"/>
      <c r="AN10" s="31"/>
      <c r="AO10" s="10" t="e">
        <f t="shared" si="46"/>
        <v>#DIV/0!</v>
      </c>
      <c r="AP10" s="29">
        <f t="shared" si="47"/>
        <v>0</v>
      </c>
      <c r="AQ10" s="26">
        <f t="shared" si="13"/>
        <v>0</v>
      </c>
      <c r="AR10" s="17">
        <f t="shared" si="4"/>
        <v>0</v>
      </c>
      <c r="AS10" s="21"/>
      <c r="AT10" s="31"/>
      <c r="AU10" s="10" t="e">
        <f t="shared" si="48"/>
        <v>#DIV/0!</v>
      </c>
      <c r="AV10" s="29">
        <f t="shared" si="49"/>
        <v>0</v>
      </c>
      <c r="AW10" s="26">
        <f t="shared" si="14"/>
        <v>0</v>
      </c>
      <c r="AX10" s="17">
        <f t="shared" si="15"/>
        <v>0</v>
      </c>
      <c r="AY10" s="21"/>
      <c r="AZ10" s="31"/>
      <c r="BA10" s="10" t="e">
        <f t="shared" si="50"/>
        <v>#DIV/0!</v>
      </c>
      <c r="BB10" s="29">
        <f t="shared" si="51"/>
        <v>0</v>
      </c>
      <c r="BC10" s="26">
        <f t="shared" si="16"/>
        <v>0</v>
      </c>
      <c r="BD10" s="17">
        <f t="shared" si="17"/>
        <v>0</v>
      </c>
      <c r="BE10" s="21"/>
      <c r="BF10" s="31"/>
      <c r="BG10" s="10" t="e">
        <f t="shared" si="52"/>
        <v>#DIV/0!</v>
      </c>
      <c r="BH10" s="29">
        <f t="shared" si="53"/>
        <v>0</v>
      </c>
      <c r="BI10" s="26">
        <f t="shared" si="18"/>
        <v>0</v>
      </c>
      <c r="BJ10" s="17">
        <f t="shared" si="19"/>
        <v>0</v>
      </c>
      <c r="BK10" s="21"/>
      <c r="BL10" s="31"/>
      <c r="BM10" s="10" t="e">
        <f t="shared" si="54"/>
        <v>#DIV/0!</v>
      </c>
      <c r="BN10" s="29">
        <f t="shared" si="55"/>
        <v>0</v>
      </c>
      <c r="BO10" s="26">
        <f t="shared" si="20"/>
        <v>0</v>
      </c>
      <c r="BP10" s="17">
        <f t="shared" si="21"/>
        <v>0</v>
      </c>
      <c r="BQ10" s="21"/>
      <c r="BR10" s="31"/>
      <c r="BS10" s="10" t="e">
        <f t="shared" si="56"/>
        <v>#DIV/0!</v>
      </c>
      <c r="BT10" s="29">
        <f t="shared" si="57"/>
        <v>0</v>
      </c>
      <c r="BU10" s="26">
        <f t="shared" si="22"/>
        <v>0</v>
      </c>
      <c r="BV10" s="17">
        <f t="shared" si="23"/>
        <v>0</v>
      </c>
      <c r="BW10" s="21"/>
      <c r="BX10" s="31"/>
      <c r="BY10" s="10" t="e">
        <f t="shared" si="58"/>
        <v>#DIV/0!</v>
      </c>
      <c r="BZ10" s="29">
        <f t="shared" si="59"/>
        <v>0</v>
      </c>
      <c r="CA10" s="26">
        <f t="shared" si="24"/>
        <v>0</v>
      </c>
      <c r="CB10" s="17">
        <f t="shared" si="25"/>
        <v>0</v>
      </c>
      <c r="CC10" s="21"/>
      <c r="CD10" s="31"/>
      <c r="CE10" s="10" t="e">
        <f t="shared" si="60"/>
        <v>#DIV/0!</v>
      </c>
      <c r="CF10" s="29">
        <f t="shared" si="61"/>
        <v>0</v>
      </c>
      <c r="CG10" s="26">
        <f t="shared" si="26"/>
        <v>0</v>
      </c>
      <c r="CH10" s="17">
        <f t="shared" si="27"/>
        <v>0</v>
      </c>
      <c r="CI10" s="21"/>
      <c r="CJ10" s="31"/>
      <c r="CK10" s="10" t="e">
        <f t="shared" si="62"/>
        <v>#DIV/0!</v>
      </c>
      <c r="CL10" s="29">
        <f t="shared" si="63"/>
        <v>0</v>
      </c>
      <c r="CM10" s="26">
        <f t="shared" si="28"/>
        <v>0</v>
      </c>
      <c r="CN10" s="17">
        <f t="shared" si="29"/>
        <v>0</v>
      </c>
      <c r="CO10" s="21"/>
      <c r="CP10" s="31"/>
      <c r="CQ10" s="10" t="e">
        <f t="shared" si="64"/>
        <v>#DIV/0!</v>
      </c>
      <c r="CR10" s="29">
        <f t="shared" si="65"/>
        <v>0</v>
      </c>
      <c r="CS10" s="26">
        <f t="shared" si="30"/>
        <v>0</v>
      </c>
      <c r="CT10" s="17">
        <f t="shared" si="31"/>
        <v>0</v>
      </c>
      <c r="CU10" s="21"/>
      <c r="CV10" s="31"/>
      <c r="CW10" s="10" t="e">
        <f t="shared" si="66"/>
        <v>#DIV/0!</v>
      </c>
      <c r="CX10" s="29">
        <f t="shared" si="67"/>
        <v>0</v>
      </c>
      <c r="CY10" s="26">
        <f t="shared" si="32"/>
        <v>0</v>
      </c>
      <c r="CZ10" s="17">
        <f t="shared" si="33"/>
        <v>0</v>
      </c>
    </row>
    <row r="11" spans="1:104" ht="24.75" customHeight="1">
      <c r="A11" s="12" t="s">
        <v>1</v>
      </c>
      <c r="B11" s="3" t="s">
        <v>14</v>
      </c>
      <c r="C11" s="21">
        <v>15000</v>
      </c>
      <c r="D11" s="31"/>
      <c r="E11" s="10">
        <f t="shared" si="34"/>
        <v>0</v>
      </c>
      <c r="F11" s="29">
        <f t="shared" si="35"/>
        <v>15000</v>
      </c>
      <c r="G11" s="26">
        <f t="shared" si="5"/>
        <v>625</v>
      </c>
      <c r="H11" s="17">
        <f t="shared" si="6"/>
        <v>0</v>
      </c>
      <c r="I11" s="21"/>
      <c r="J11" s="31"/>
      <c r="K11" s="10" t="e">
        <f t="shared" si="36"/>
        <v>#DIV/0!</v>
      </c>
      <c r="L11" s="29">
        <f t="shared" si="37"/>
        <v>0</v>
      </c>
      <c r="M11" s="26">
        <f t="shared" si="7"/>
        <v>0</v>
      </c>
      <c r="N11" s="17">
        <f t="shared" si="8"/>
        <v>0</v>
      </c>
      <c r="O11" s="21"/>
      <c r="P11" s="31"/>
      <c r="Q11" s="10" t="e">
        <f t="shared" si="38"/>
        <v>#DIV/0!</v>
      </c>
      <c r="R11" s="29">
        <f t="shared" si="39"/>
        <v>0</v>
      </c>
      <c r="S11" s="26">
        <f t="shared" si="9"/>
        <v>0</v>
      </c>
      <c r="T11" s="17">
        <f t="shared" si="0"/>
        <v>0</v>
      </c>
      <c r="U11" s="21"/>
      <c r="V11" s="31"/>
      <c r="W11" s="10" t="e">
        <f t="shared" si="40"/>
        <v>#DIV/0!</v>
      </c>
      <c r="X11" s="29">
        <f t="shared" si="41"/>
        <v>0</v>
      </c>
      <c r="Y11" s="26">
        <f t="shared" si="10"/>
        <v>0</v>
      </c>
      <c r="Z11" s="17">
        <f t="shared" si="1"/>
        <v>0</v>
      </c>
      <c r="AA11" s="21"/>
      <c r="AB11" s="31"/>
      <c r="AC11" s="10" t="e">
        <f t="shared" si="42"/>
        <v>#DIV/0!</v>
      </c>
      <c r="AD11" s="29">
        <f t="shared" si="43"/>
        <v>0</v>
      </c>
      <c r="AE11" s="26">
        <f t="shared" si="11"/>
        <v>0</v>
      </c>
      <c r="AF11" s="17">
        <f t="shared" si="2"/>
        <v>0</v>
      </c>
      <c r="AG11" s="21"/>
      <c r="AH11" s="31"/>
      <c r="AI11" s="10" t="e">
        <f t="shared" si="44"/>
        <v>#DIV/0!</v>
      </c>
      <c r="AJ11" s="29">
        <f t="shared" si="45"/>
        <v>0</v>
      </c>
      <c r="AK11" s="26">
        <f t="shared" si="12"/>
        <v>0</v>
      </c>
      <c r="AL11" s="17">
        <f t="shared" si="3"/>
        <v>0</v>
      </c>
      <c r="AM11" s="21"/>
      <c r="AN11" s="31"/>
      <c r="AO11" s="10" t="e">
        <f t="shared" si="46"/>
        <v>#DIV/0!</v>
      </c>
      <c r="AP11" s="29">
        <f t="shared" si="47"/>
        <v>0</v>
      </c>
      <c r="AQ11" s="26">
        <f t="shared" si="13"/>
        <v>0</v>
      </c>
      <c r="AR11" s="17">
        <f t="shared" si="4"/>
        <v>0</v>
      </c>
      <c r="AS11" s="21"/>
      <c r="AT11" s="31"/>
      <c r="AU11" s="10" t="e">
        <f t="shared" si="48"/>
        <v>#DIV/0!</v>
      </c>
      <c r="AV11" s="29">
        <f t="shared" si="49"/>
        <v>0</v>
      </c>
      <c r="AW11" s="26">
        <f t="shared" si="14"/>
        <v>0</v>
      </c>
      <c r="AX11" s="17">
        <f t="shared" si="15"/>
        <v>0</v>
      </c>
      <c r="AY11" s="21"/>
      <c r="AZ11" s="31"/>
      <c r="BA11" s="10" t="e">
        <f t="shared" si="50"/>
        <v>#DIV/0!</v>
      </c>
      <c r="BB11" s="29">
        <f t="shared" si="51"/>
        <v>0</v>
      </c>
      <c r="BC11" s="26">
        <f t="shared" si="16"/>
        <v>0</v>
      </c>
      <c r="BD11" s="17">
        <f t="shared" si="17"/>
        <v>0</v>
      </c>
      <c r="BE11" s="21"/>
      <c r="BF11" s="31"/>
      <c r="BG11" s="10" t="e">
        <f t="shared" si="52"/>
        <v>#DIV/0!</v>
      </c>
      <c r="BH11" s="29">
        <f t="shared" si="53"/>
        <v>0</v>
      </c>
      <c r="BI11" s="26">
        <f t="shared" si="18"/>
        <v>0</v>
      </c>
      <c r="BJ11" s="17">
        <f t="shared" si="19"/>
        <v>0</v>
      </c>
      <c r="BK11" s="21"/>
      <c r="BL11" s="31"/>
      <c r="BM11" s="10" t="e">
        <f t="shared" si="54"/>
        <v>#DIV/0!</v>
      </c>
      <c r="BN11" s="29">
        <f t="shared" si="55"/>
        <v>0</v>
      </c>
      <c r="BO11" s="26">
        <f t="shared" si="20"/>
        <v>0</v>
      </c>
      <c r="BP11" s="17">
        <f t="shared" si="21"/>
        <v>0</v>
      </c>
      <c r="BQ11" s="21"/>
      <c r="BR11" s="31"/>
      <c r="BS11" s="10" t="e">
        <f t="shared" si="56"/>
        <v>#DIV/0!</v>
      </c>
      <c r="BT11" s="29">
        <f t="shared" si="57"/>
        <v>0</v>
      </c>
      <c r="BU11" s="26">
        <f t="shared" si="22"/>
        <v>0</v>
      </c>
      <c r="BV11" s="17">
        <f t="shared" si="23"/>
        <v>0</v>
      </c>
      <c r="BW11" s="21"/>
      <c r="BX11" s="31"/>
      <c r="BY11" s="10" t="e">
        <f t="shared" si="58"/>
        <v>#DIV/0!</v>
      </c>
      <c r="BZ11" s="29">
        <f t="shared" si="59"/>
        <v>0</v>
      </c>
      <c r="CA11" s="26">
        <f t="shared" si="24"/>
        <v>0</v>
      </c>
      <c r="CB11" s="17">
        <f t="shared" si="25"/>
        <v>0</v>
      </c>
      <c r="CC11" s="21"/>
      <c r="CD11" s="31"/>
      <c r="CE11" s="10" t="e">
        <f t="shared" si="60"/>
        <v>#DIV/0!</v>
      </c>
      <c r="CF11" s="29">
        <f t="shared" si="61"/>
        <v>0</v>
      </c>
      <c r="CG11" s="26">
        <f t="shared" si="26"/>
        <v>0</v>
      </c>
      <c r="CH11" s="17">
        <f t="shared" si="27"/>
        <v>0</v>
      </c>
      <c r="CI11" s="21"/>
      <c r="CJ11" s="31"/>
      <c r="CK11" s="10" t="e">
        <f t="shared" si="62"/>
        <v>#DIV/0!</v>
      </c>
      <c r="CL11" s="29">
        <f t="shared" si="63"/>
        <v>0</v>
      </c>
      <c r="CM11" s="26">
        <f t="shared" si="28"/>
        <v>0</v>
      </c>
      <c r="CN11" s="17">
        <f t="shared" si="29"/>
        <v>0</v>
      </c>
      <c r="CO11" s="21"/>
      <c r="CP11" s="31"/>
      <c r="CQ11" s="10" t="e">
        <f t="shared" si="64"/>
        <v>#DIV/0!</v>
      </c>
      <c r="CR11" s="29">
        <f t="shared" si="65"/>
        <v>0</v>
      </c>
      <c r="CS11" s="26">
        <f t="shared" si="30"/>
        <v>0</v>
      </c>
      <c r="CT11" s="17">
        <f t="shared" si="31"/>
        <v>0</v>
      </c>
      <c r="CU11" s="21"/>
      <c r="CV11" s="31"/>
      <c r="CW11" s="10" t="e">
        <f t="shared" si="66"/>
        <v>#DIV/0!</v>
      </c>
      <c r="CX11" s="29">
        <f t="shared" si="67"/>
        <v>0</v>
      </c>
      <c r="CY11" s="26">
        <f t="shared" si="32"/>
        <v>0</v>
      </c>
      <c r="CZ11" s="17">
        <f t="shared" si="33"/>
        <v>0</v>
      </c>
    </row>
    <row r="12" spans="1:104" ht="24.75" customHeight="1">
      <c r="A12" s="12" t="s">
        <v>6</v>
      </c>
      <c r="B12" s="4" t="s">
        <v>15</v>
      </c>
      <c r="C12" s="22">
        <v>15000</v>
      </c>
      <c r="D12" s="32"/>
      <c r="E12" s="10">
        <f t="shared" si="34"/>
        <v>0</v>
      </c>
      <c r="F12" s="29">
        <f t="shared" si="35"/>
        <v>15000</v>
      </c>
      <c r="G12" s="26">
        <f t="shared" si="5"/>
        <v>625</v>
      </c>
      <c r="H12" s="17">
        <f t="shared" si="6"/>
        <v>0</v>
      </c>
      <c r="I12" s="22"/>
      <c r="J12" s="32"/>
      <c r="K12" s="10" t="e">
        <f t="shared" si="36"/>
        <v>#DIV/0!</v>
      </c>
      <c r="L12" s="29">
        <f t="shared" si="37"/>
        <v>0</v>
      </c>
      <c r="M12" s="26">
        <f t="shared" si="7"/>
        <v>0</v>
      </c>
      <c r="N12" s="17">
        <f t="shared" si="8"/>
        <v>0</v>
      </c>
      <c r="O12" s="22"/>
      <c r="P12" s="32"/>
      <c r="Q12" s="10" t="e">
        <f t="shared" si="38"/>
        <v>#DIV/0!</v>
      </c>
      <c r="R12" s="29">
        <f t="shared" si="39"/>
        <v>0</v>
      </c>
      <c r="S12" s="26">
        <f t="shared" si="9"/>
        <v>0</v>
      </c>
      <c r="T12" s="17">
        <f t="shared" si="0"/>
        <v>0</v>
      </c>
      <c r="U12" s="22"/>
      <c r="V12" s="32"/>
      <c r="W12" s="10" t="e">
        <f t="shared" si="40"/>
        <v>#DIV/0!</v>
      </c>
      <c r="X12" s="29">
        <f t="shared" si="41"/>
        <v>0</v>
      </c>
      <c r="Y12" s="26">
        <f t="shared" si="10"/>
        <v>0</v>
      </c>
      <c r="Z12" s="17">
        <f t="shared" si="1"/>
        <v>0</v>
      </c>
      <c r="AA12" s="22"/>
      <c r="AB12" s="32"/>
      <c r="AC12" s="10" t="e">
        <f t="shared" si="42"/>
        <v>#DIV/0!</v>
      </c>
      <c r="AD12" s="29">
        <f t="shared" si="43"/>
        <v>0</v>
      </c>
      <c r="AE12" s="26">
        <f t="shared" si="11"/>
        <v>0</v>
      </c>
      <c r="AF12" s="17">
        <f t="shared" si="2"/>
        <v>0</v>
      </c>
      <c r="AG12" s="22"/>
      <c r="AH12" s="32"/>
      <c r="AI12" s="10" t="e">
        <f t="shared" si="44"/>
        <v>#DIV/0!</v>
      </c>
      <c r="AJ12" s="29">
        <f t="shared" si="45"/>
        <v>0</v>
      </c>
      <c r="AK12" s="26">
        <f t="shared" si="12"/>
        <v>0</v>
      </c>
      <c r="AL12" s="17">
        <f t="shared" si="3"/>
        <v>0</v>
      </c>
      <c r="AM12" s="22"/>
      <c r="AN12" s="32"/>
      <c r="AO12" s="10" t="e">
        <f t="shared" si="46"/>
        <v>#DIV/0!</v>
      </c>
      <c r="AP12" s="29">
        <f t="shared" si="47"/>
        <v>0</v>
      </c>
      <c r="AQ12" s="26">
        <f t="shared" si="13"/>
        <v>0</v>
      </c>
      <c r="AR12" s="17">
        <f t="shared" si="4"/>
        <v>0</v>
      </c>
      <c r="AS12" s="22"/>
      <c r="AT12" s="32"/>
      <c r="AU12" s="10" t="e">
        <f t="shared" si="48"/>
        <v>#DIV/0!</v>
      </c>
      <c r="AV12" s="29">
        <f t="shared" si="49"/>
        <v>0</v>
      </c>
      <c r="AW12" s="26">
        <f t="shared" si="14"/>
        <v>0</v>
      </c>
      <c r="AX12" s="17">
        <f t="shared" si="15"/>
        <v>0</v>
      </c>
      <c r="AY12" s="22"/>
      <c r="AZ12" s="32"/>
      <c r="BA12" s="10" t="e">
        <f t="shared" si="50"/>
        <v>#DIV/0!</v>
      </c>
      <c r="BB12" s="29">
        <f t="shared" si="51"/>
        <v>0</v>
      </c>
      <c r="BC12" s="26">
        <f t="shared" si="16"/>
        <v>0</v>
      </c>
      <c r="BD12" s="17">
        <f t="shared" si="17"/>
        <v>0</v>
      </c>
      <c r="BE12" s="22"/>
      <c r="BF12" s="32"/>
      <c r="BG12" s="10" t="e">
        <f t="shared" si="52"/>
        <v>#DIV/0!</v>
      </c>
      <c r="BH12" s="29">
        <f t="shared" si="53"/>
        <v>0</v>
      </c>
      <c r="BI12" s="26">
        <f t="shared" si="18"/>
        <v>0</v>
      </c>
      <c r="BJ12" s="17">
        <f t="shared" si="19"/>
        <v>0</v>
      </c>
      <c r="BK12" s="22"/>
      <c r="BL12" s="32"/>
      <c r="BM12" s="10" t="e">
        <f t="shared" si="54"/>
        <v>#DIV/0!</v>
      </c>
      <c r="BN12" s="29">
        <f t="shared" si="55"/>
        <v>0</v>
      </c>
      <c r="BO12" s="26">
        <f t="shared" si="20"/>
        <v>0</v>
      </c>
      <c r="BP12" s="17">
        <f t="shared" si="21"/>
        <v>0</v>
      </c>
      <c r="BQ12" s="22"/>
      <c r="BR12" s="32"/>
      <c r="BS12" s="10" t="e">
        <f t="shared" si="56"/>
        <v>#DIV/0!</v>
      </c>
      <c r="BT12" s="29">
        <f t="shared" si="57"/>
        <v>0</v>
      </c>
      <c r="BU12" s="26">
        <f t="shared" si="22"/>
        <v>0</v>
      </c>
      <c r="BV12" s="17">
        <f t="shared" si="23"/>
        <v>0</v>
      </c>
      <c r="BW12" s="22"/>
      <c r="BX12" s="32"/>
      <c r="BY12" s="10" t="e">
        <f t="shared" si="58"/>
        <v>#DIV/0!</v>
      </c>
      <c r="BZ12" s="29">
        <f t="shared" si="59"/>
        <v>0</v>
      </c>
      <c r="CA12" s="26">
        <f t="shared" si="24"/>
        <v>0</v>
      </c>
      <c r="CB12" s="17">
        <f t="shared" si="25"/>
        <v>0</v>
      </c>
      <c r="CC12" s="22"/>
      <c r="CD12" s="32"/>
      <c r="CE12" s="10" t="e">
        <f t="shared" si="60"/>
        <v>#DIV/0!</v>
      </c>
      <c r="CF12" s="29">
        <f t="shared" si="61"/>
        <v>0</v>
      </c>
      <c r="CG12" s="26">
        <f t="shared" si="26"/>
        <v>0</v>
      </c>
      <c r="CH12" s="17">
        <f t="shared" si="27"/>
        <v>0</v>
      </c>
      <c r="CI12" s="22"/>
      <c r="CJ12" s="32"/>
      <c r="CK12" s="10" t="e">
        <f t="shared" si="62"/>
        <v>#DIV/0!</v>
      </c>
      <c r="CL12" s="29">
        <f t="shared" si="63"/>
        <v>0</v>
      </c>
      <c r="CM12" s="26">
        <f t="shared" si="28"/>
        <v>0</v>
      </c>
      <c r="CN12" s="17">
        <f t="shared" si="29"/>
        <v>0</v>
      </c>
      <c r="CO12" s="22"/>
      <c r="CP12" s="32"/>
      <c r="CQ12" s="10" t="e">
        <f t="shared" si="64"/>
        <v>#DIV/0!</v>
      </c>
      <c r="CR12" s="29">
        <f t="shared" si="65"/>
        <v>0</v>
      </c>
      <c r="CS12" s="26">
        <f t="shared" si="30"/>
        <v>0</v>
      </c>
      <c r="CT12" s="17">
        <f t="shared" si="31"/>
        <v>0</v>
      </c>
      <c r="CU12" s="22"/>
      <c r="CV12" s="32"/>
      <c r="CW12" s="10" t="e">
        <f t="shared" si="66"/>
        <v>#DIV/0!</v>
      </c>
      <c r="CX12" s="29">
        <f t="shared" si="67"/>
        <v>0</v>
      </c>
      <c r="CY12" s="26">
        <f t="shared" si="32"/>
        <v>0</v>
      </c>
      <c r="CZ12" s="17">
        <f t="shared" si="33"/>
        <v>0</v>
      </c>
    </row>
    <row r="13" spans="1:104" ht="24.75" customHeight="1" thickBot="1">
      <c r="A13" s="13" t="s">
        <v>7</v>
      </c>
      <c r="B13" s="4" t="s">
        <v>16</v>
      </c>
      <c r="C13" s="22">
        <v>15000</v>
      </c>
      <c r="D13" s="33"/>
      <c r="E13" s="10">
        <f t="shared" si="34"/>
        <v>0</v>
      </c>
      <c r="F13" s="29">
        <f t="shared" si="35"/>
        <v>15000</v>
      </c>
      <c r="G13" s="27">
        <f t="shared" si="5"/>
        <v>625</v>
      </c>
      <c r="H13" s="19">
        <f t="shared" si="6"/>
        <v>0</v>
      </c>
      <c r="I13" s="22"/>
      <c r="J13" s="33"/>
      <c r="K13" s="10" t="e">
        <f t="shared" si="36"/>
        <v>#DIV/0!</v>
      </c>
      <c r="L13" s="29">
        <f t="shared" si="37"/>
        <v>0</v>
      </c>
      <c r="M13" s="27">
        <f t="shared" si="7"/>
        <v>0</v>
      </c>
      <c r="N13" s="19">
        <f t="shared" si="8"/>
        <v>0</v>
      </c>
      <c r="O13" s="22"/>
      <c r="P13" s="33"/>
      <c r="Q13" s="10" t="e">
        <f t="shared" si="38"/>
        <v>#DIV/0!</v>
      </c>
      <c r="R13" s="29">
        <f t="shared" si="39"/>
        <v>0</v>
      </c>
      <c r="S13" s="27">
        <f t="shared" si="9"/>
        <v>0</v>
      </c>
      <c r="T13" s="19">
        <f t="shared" si="0"/>
        <v>0</v>
      </c>
      <c r="U13" s="22"/>
      <c r="V13" s="33"/>
      <c r="W13" s="10" t="e">
        <f t="shared" si="40"/>
        <v>#DIV/0!</v>
      </c>
      <c r="X13" s="29">
        <f t="shared" si="41"/>
        <v>0</v>
      </c>
      <c r="Y13" s="27">
        <f t="shared" si="10"/>
        <v>0</v>
      </c>
      <c r="Z13" s="19">
        <f t="shared" si="1"/>
        <v>0</v>
      </c>
      <c r="AA13" s="22"/>
      <c r="AB13" s="33"/>
      <c r="AC13" s="10" t="e">
        <f t="shared" si="42"/>
        <v>#DIV/0!</v>
      </c>
      <c r="AD13" s="29">
        <f t="shared" si="43"/>
        <v>0</v>
      </c>
      <c r="AE13" s="27">
        <f t="shared" si="11"/>
        <v>0</v>
      </c>
      <c r="AF13" s="19">
        <f t="shared" si="2"/>
        <v>0</v>
      </c>
      <c r="AG13" s="22"/>
      <c r="AH13" s="33"/>
      <c r="AI13" s="10" t="e">
        <f t="shared" si="44"/>
        <v>#DIV/0!</v>
      </c>
      <c r="AJ13" s="29">
        <f t="shared" si="45"/>
        <v>0</v>
      </c>
      <c r="AK13" s="27">
        <f t="shared" si="12"/>
        <v>0</v>
      </c>
      <c r="AL13" s="19">
        <f t="shared" si="3"/>
        <v>0</v>
      </c>
      <c r="AM13" s="22"/>
      <c r="AN13" s="33"/>
      <c r="AO13" s="10" t="e">
        <f t="shared" si="46"/>
        <v>#DIV/0!</v>
      </c>
      <c r="AP13" s="29">
        <f t="shared" si="47"/>
        <v>0</v>
      </c>
      <c r="AQ13" s="27">
        <f t="shared" si="13"/>
        <v>0</v>
      </c>
      <c r="AR13" s="19">
        <f t="shared" si="4"/>
        <v>0</v>
      </c>
      <c r="AS13" s="22"/>
      <c r="AT13" s="33"/>
      <c r="AU13" s="10" t="e">
        <f t="shared" si="48"/>
        <v>#DIV/0!</v>
      </c>
      <c r="AV13" s="29">
        <f t="shared" si="49"/>
        <v>0</v>
      </c>
      <c r="AW13" s="27">
        <f t="shared" si="14"/>
        <v>0</v>
      </c>
      <c r="AX13" s="19">
        <f t="shared" si="15"/>
        <v>0</v>
      </c>
      <c r="AY13" s="22"/>
      <c r="AZ13" s="33"/>
      <c r="BA13" s="10" t="e">
        <f t="shared" si="50"/>
        <v>#DIV/0!</v>
      </c>
      <c r="BB13" s="29">
        <f t="shared" si="51"/>
        <v>0</v>
      </c>
      <c r="BC13" s="27">
        <f t="shared" si="16"/>
        <v>0</v>
      </c>
      <c r="BD13" s="19">
        <f t="shared" si="17"/>
        <v>0</v>
      </c>
      <c r="BE13" s="22"/>
      <c r="BF13" s="33"/>
      <c r="BG13" s="10" t="e">
        <f t="shared" si="52"/>
        <v>#DIV/0!</v>
      </c>
      <c r="BH13" s="29">
        <f t="shared" si="53"/>
        <v>0</v>
      </c>
      <c r="BI13" s="27">
        <f t="shared" si="18"/>
        <v>0</v>
      </c>
      <c r="BJ13" s="19">
        <f t="shared" si="19"/>
        <v>0</v>
      </c>
      <c r="BK13" s="22"/>
      <c r="BL13" s="33"/>
      <c r="BM13" s="10" t="e">
        <f t="shared" si="54"/>
        <v>#DIV/0!</v>
      </c>
      <c r="BN13" s="29">
        <f t="shared" si="55"/>
        <v>0</v>
      </c>
      <c r="BO13" s="27">
        <f t="shared" si="20"/>
        <v>0</v>
      </c>
      <c r="BP13" s="19">
        <f t="shared" si="21"/>
        <v>0</v>
      </c>
      <c r="BQ13" s="22"/>
      <c r="BR13" s="33"/>
      <c r="BS13" s="10" t="e">
        <f t="shared" si="56"/>
        <v>#DIV/0!</v>
      </c>
      <c r="BT13" s="29">
        <f t="shared" si="57"/>
        <v>0</v>
      </c>
      <c r="BU13" s="27">
        <f t="shared" si="22"/>
        <v>0</v>
      </c>
      <c r="BV13" s="19">
        <f t="shared" si="23"/>
        <v>0</v>
      </c>
      <c r="BW13" s="22"/>
      <c r="BX13" s="33"/>
      <c r="BY13" s="10" t="e">
        <f t="shared" si="58"/>
        <v>#DIV/0!</v>
      </c>
      <c r="BZ13" s="29">
        <f t="shared" si="59"/>
        <v>0</v>
      </c>
      <c r="CA13" s="27">
        <f t="shared" si="24"/>
        <v>0</v>
      </c>
      <c r="CB13" s="19">
        <f t="shared" si="25"/>
        <v>0</v>
      </c>
      <c r="CC13" s="22"/>
      <c r="CD13" s="33"/>
      <c r="CE13" s="10" t="e">
        <f t="shared" si="60"/>
        <v>#DIV/0!</v>
      </c>
      <c r="CF13" s="29">
        <f t="shared" si="61"/>
        <v>0</v>
      </c>
      <c r="CG13" s="27">
        <f t="shared" si="26"/>
        <v>0</v>
      </c>
      <c r="CH13" s="19">
        <f t="shared" si="27"/>
        <v>0</v>
      </c>
      <c r="CI13" s="22"/>
      <c r="CJ13" s="33"/>
      <c r="CK13" s="10" t="e">
        <f t="shared" si="62"/>
        <v>#DIV/0!</v>
      </c>
      <c r="CL13" s="29">
        <f t="shared" si="63"/>
        <v>0</v>
      </c>
      <c r="CM13" s="27">
        <f t="shared" si="28"/>
        <v>0</v>
      </c>
      <c r="CN13" s="19">
        <f t="shared" si="29"/>
        <v>0</v>
      </c>
      <c r="CO13" s="22"/>
      <c r="CP13" s="33"/>
      <c r="CQ13" s="10" t="e">
        <f t="shared" si="64"/>
        <v>#DIV/0!</v>
      </c>
      <c r="CR13" s="29">
        <f t="shared" si="65"/>
        <v>0</v>
      </c>
      <c r="CS13" s="27">
        <f t="shared" si="30"/>
        <v>0</v>
      </c>
      <c r="CT13" s="19">
        <f t="shared" si="31"/>
        <v>0</v>
      </c>
      <c r="CU13" s="22"/>
      <c r="CV13" s="33"/>
      <c r="CW13" s="10" t="e">
        <f t="shared" si="66"/>
        <v>#DIV/0!</v>
      </c>
      <c r="CX13" s="29">
        <f t="shared" si="67"/>
        <v>0</v>
      </c>
      <c r="CY13" s="27">
        <f t="shared" si="32"/>
        <v>0</v>
      </c>
      <c r="CZ13" s="19">
        <f t="shared" si="33"/>
        <v>0</v>
      </c>
    </row>
    <row r="14" spans="1:104" s="5" customFormat="1" ht="28.5" customHeight="1" thickTop="1" thickBot="1">
      <c r="A14" s="38" t="s">
        <v>18</v>
      </c>
      <c r="B14" s="39"/>
      <c r="C14" s="23">
        <f>SUM(C6:C13)</f>
        <v>120000</v>
      </c>
      <c r="D14" s="15">
        <f>SUM(D6:D13)</f>
        <v>12150</v>
      </c>
      <c r="E14" s="16">
        <f>D14/C14</f>
        <v>0.10125000000000001</v>
      </c>
      <c r="F14" s="15">
        <f>SUM(F6:F13)</f>
        <v>107850</v>
      </c>
      <c r="G14" s="34">
        <f>SUM(G6:G13)</f>
        <v>4493.75</v>
      </c>
      <c r="H14" s="15">
        <f>SUM(H6:H13)</f>
        <v>1.2500000000000001E-2</v>
      </c>
      <c r="I14" s="23">
        <f>SUM(I6:I13)</f>
        <v>0</v>
      </c>
      <c r="J14" s="15">
        <f>SUM(J6:J13)</f>
        <v>0</v>
      </c>
      <c r="K14" s="16" t="e">
        <f>J14/I14</f>
        <v>#DIV/0!</v>
      </c>
      <c r="L14" s="15">
        <f>SUM(L6:L13)</f>
        <v>0</v>
      </c>
      <c r="M14" s="34">
        <f>SUM(M6:M13)</f>
        <v>0</v>
      </c>
      <c r="N14" s="15">
        <f>SUM(N6:N13)</f>
        <v>0</v>
      </c>
      <c r="O14" s="23">
        <f>SUM(O6:O13)</f>
        <v>0</v>
      </c>
      <c r="P14" s="15">
        <f>SUM(P6:P13)</f>
        <v>0</v>
      </c>
      <c r="Q14" s="16" t="e">
        <f>P14/O14</f>
        <v>#DIV/0!</v>
      </c>
      <c r="R14" s="15">
        <f>SUM(R6:R13)</f>
        <v>0</v>
      </c>
      <c r="S14" s="34">
        <f>SUM(S6:S13)</f>
        <v>0</v>
      </c>
      <c r="T14" s="15">
        <f>SUM(T6:T13)</f>
        <v>0</v>
      </c>
      <c r="U14" s="23">
        <f>SUM(U6:U13)</f>
        <v>0</v>
      </c>
      <c r="V14" s="15">
        <f>SUM(V6:V13)</f>
        <v>0</v>
      </c>
      <c r="W14" s="16" t="e">
        <f>V14/U14</f>
        <v>#DIV/0!</v>
      </c>
      <c r="X14" s="15">
        <f>SUM(X6:X13)</f>
        <v>0</v>
      </c>
      <c r="Y14" s="34">
        <f>SUM(Y6:Y13)</f>
        <v>0</v>
      </c>
      <c r="Z14" s="15">
        <f>SUM(Z6:Z13)</f>
        <v>0</v>
      </c>
      <c r="AA14" s="23">
        <f>SUM(AA6:AA13)</f>
        <v>0</v>
      </c>
      <c r="AB14" s="15">
        <f>SUM(AB6:AB13)</f>
        <v>0</v>
      </c>
      <c r="AC14" s="16" t="e">
        <f>AB14/AA14</f>
        <v>#DIV/0!</v>
      </c>
      <c r="AD14" s="15">
        <f>SUM(AD6:AD13)</f>
        <v>0</v>
      </c>
      <c r="AE14" s="34">
        <f>SUM(AE6:AE13)</f>
        <v>0</v>
      </c>
      <c r="AF14" s="15">
        <f>SUM(AF6:AF13)</f>
        <v>0</v>
      </c>
      <c r="AG14" s="23">
        <f>SUM(AG6:AG13)</f>
        <v>0</v>
      </c>
      <c r="AH14" s="15">
        <f>SUM(AH6:AH13)</f>
        <v>0</v>
      </c>
      <c r="AI14" s="16" t="e">
        <f>AH14/AG14</f>
        <v>#DIV/0!</v>
      </c>
      <c r="AJ14" s="15">
        <f>SUM(AJ6:AJ13)</f>
        <v>0</v>
      </c>
      <c r="AK14" s="34">
        <f>SUM(AK6:AK13)</f>
        <v>0</v>
      </c>
      <c r="AL14" s="15">
        <f>SUM(AL6:AL13)</f>
        <v>0</v>
      </c>
      <c r="AM14" s="23">
        <f>SUM(AM6:AM13)</f>
        <v>0</v>
      </c>
      <c r="AN14" s="15">
        <f>SUM(AN6:AN13)</f>
        <v>0</v>
      </c>
      <c r="AO14" s="16" t="e">
        <f>AN14/AM14</f>
        <v>#DIV/0!</v>
      </c>
      <c r="AP14" s="15">
        <f>SUM(AP6:AP13)</f>
        <v>0</v>
      </c>
      <c r="AQ14" s="34">
        <f>SUM(AQ6:AQ13)</f>
        <v>0</v>
      </c>
      <c r="AR14" s="15">
        <f>SUM(AR6:AR13)</f>
        <v>0</v>
      </c>
      <c r="AS14" s="23">
        <f>SUM(AS6:AS13)</f>
        <v>0</v>
      </c>
      <c r="AT14" s="15">
        <f>SUM(AT6:AT13)</f>
        <v>0</v>
      </c>
      <c r="AU14" s="16" t="e">
        <f>AT14/AS14</f>
        <v>#DIV/0!</v>
      </c>
      <c r="AV14" s="15">
        <f>SUM(AV6:AV13)</f>
        <v>0</v>
      </c>
      <c r="AW14" s="34">
        <f>SUM(AW6:AW13)</f>
        <v>0</v>
      </c>
      <c r="AX14" s="15">
        <f>SUM(AX6:AX13)</f>
        <v>0</v>
      </c>
      <c r="AY14" s="23">
        <f>SUM(AY6:AY13)</f>
        <v>0</v>
      </c>
      <c r="AZ14" s="15">
        <f>SUM(AZ6:AZ13)</f>
        <v>0</v>
      </c>
      <c r="BA14" s="16" t="e">
        <f>AZ14/AY14</f>
        <v>#DIV/0!</v>
      </c>
      <c r="BB14" s="15">
        <f>SUM(BB6:BB13)</f>
        <v>0</v>
      </c>
      <c r="BC14" s="34">
        <f>SUM(BC6:BC13)</f>
        <v>0</v>
      </c>
      <c r="BD14" s="15">
        <f>SUM(BD6:BD13)</f>
        <v>0</v>
      </c>
      <c r="BE14" s="23">
        <f>SUM(BE6:BE13)</f>
        <v>0</v>
      </c>
      <c r="BF14" s="15">
        <f>SUM(BF6:BF13)</f>
        <v>0</v>
      </c>
      <c r="BG14" s="16" t="e">
        <f>BF14/BE14</f>
        <v>#DIV/0!</v>
      </c>
      <c r="BH14" s="15">
        <f>SUM(BH6:BH13)</f>
        <v>0</v>
      </c>
      <c r="BI14" s="34">
        <f>SUM(BI6:BI13)</f>
        <v>0</v>
      </c>
      <c r="BJ14" s="15">
        <f>SUM(BJ6:BJ13)</f>
        <v>0</v>
      </c>
      <c r="BK14" s="23">
        <f>SUM(BK6:BK13)</f>
        <v>0</v>
      </c>
      <c r="BL14" s="15">
        <f>SUM(BL6:BL13)</f>
        <v>0</v>
      </c>
      <c r="BM14" s="16" t="e">
        <f>BL14/BK14</f>
        <v>#DIV/0!</v>
      </c>
      <c r="BN14" s="15">
        <f>SUM(BN6:BN13)</f>
        <v>0</v>
      </c>
      <c r="BO14" s="34">
        <f>SUM(BO6:BO13)</f>
        <v>0</v>
      </c>
      <c r="BP14" s="15">
        <f>SUM(BP6:BP13)</f>
        <v>0</v>
      </c>
      <c r="BQ14" s="23">
        <f>SUM(BQ6:BQ13)</f>
        <v>0</v>
      </c>
      <c r="BR14" s="15">
        <f>SUM(BR6:BR13)</f>
        <v>0</v>
      </c>
      <c r="BS14" s="16" t="e">
        <f>BR14/BQ14</f>
        <v>#DIV/0!</v>
      </c>
      <c r="BT14" s="15">
        <f>SUM(BT6:BT13)</f>
        <v>0</v>
      </c>
      <c r="BU14" s="34">
        <f>SUM(BU6:BU13)</f>
        <v>0</v>
      </c>
      <c r="BV14" s="15">
        <f>SUM(BV6:BV13)</f>
        <v>0</v>
      </c>
      <c r="BW14" s="23">
        <f>SUM(BW6:BW13)</f>
        <v>0</v>
      </c>
      <c r="BX14" s="15">
        <f>SUM(BX6:BX13)</f>
        <v>0</v>
      </c>
      <c r="BY14" s="16" t="e">
        <f>BX14/BW14</f>
        <v>#DIV/0!</v>
      </c>
      <c r="BZ14" s="15">
        <f>SUM(BZ6:BZ13)</f>
        <v>0</v>
      </c>
      <c r="CA14" s="34">
        <f>SUM(CA6:CA13)</f>
        <v>0</v>
      </c>
      <c r="CB14" s="15">
        <f>SUM(CB6:CB13)</f>
        <v>0</v>
      </c>
      <c r="CC14" s="23">
        <f>SUM(CC6:CC13)</f>
        <v>0</v>
      </c>
      <c r="CD14" s="15">
        <f>SUM(CD6:CD13)</f>
        <v>0</v>
      </c>
      <c r="CE14" s="16" t="e">
        <f>CD14/CC14</f>
        <v>#DIV/0!</v>
      </c>
      <c r="CF14" s="15">
        <f>SUM(CF6:CF13)</f>
        <v>0</v>
      </c>
      <c r="CG14" s="34">
        <f>SUM(CG6:CG13)</f>
        <v>0</v>
      </c>
      <c r="CH14" s="15">
        <f>SUM(CH6:CH13)</f>
        <v>0</v>
      </c>
      <c r="CI14" s="23">
        <f>SUM(CI6:CI13)</f>
        <v>0</v>
      </c>
      <c r="CJ14" s="15">
        <f>SUM(CJ6:CJ13)</f>
        <v>0</v>
      </c>
      <c r="CK14" s="16" t="e">
        <f>CJ14/CI14</f>
        <v>#DIV/0!</v>
      </c>
      <c r="CL14" s="15">
        <f>SUM(CL6:CL13)</f>
        <v>0</v>
      </c>
      <c r="CM14" s="34">
        <f>SUM(CM6:CM13)</f>
        <v>0</v>
      </c>
      <c r="CN14" s="15">
        <f>SUM(CN6:CN13)</f>
        <v>0</v>
      </c>
      <c r="CO14" s="23">
        <f>SUM(CO6:CO13)</f>
        <v>0</v>
      </c>
      <c r="CP14" s="15">
        <f>SUM(CP6:CP13)</f>
        <v>0</v>
      </c>
      <c r="CQ14" s="16" t="e">
        <f>CP14/CO14</f>
        <v>#DIV/0!</v>
      </c>
      <c r="CR14" s="15">
        <f>SUM(CR6:CR13)</f>
        <v>0</v>
      </c>
      <c r="CS14" s="34">
        <f>SUM(CS6:CS13)</f>
        <v>0</v>
      </c>
      <c r="CT14" s="15">
        <f>SUM(CT6:CT13)</f>
        <v>0</v>
      </c>
      <c r="CU14" s="23">
        <f>SUM(CU6:CU13)</f>
        <v>0</v>
      </c>
      <c r="CV14" s="15">
        <f>SUM(CV6:CV13)</f>
        <v>0</v>
      </c>
      <c r="CW14" s="16" t="e">
        <f>CV14/CU14</f>
        <v>#DIV/0!</v>
      </c>
      <c r="CX14" s="15">
        <f>SUM(CX6:CX13)</f>
        <v>0</v>
      </c>
      <c r="CY14" s="34">
        <f>SUM(CY6:CY13)</f>
        <v>0</v>
      </c>
      <c r="CZ14" s="15">
        <f>SUM(CZ6:CZ13)</f>
        <v>0</v>
      </c>
    </row>
    <row r="15" spans="1:104" ht="20.25" customHeight="1" thickTop="1" thickBot="1"/>
    <row r="16" spans="1:104" ht="28.5" customHeight="1" thickTop="1" thickBot="1">
      <c r="A16" s="40" t="s">
        <v>8</v>
      </c>
      <c r="B16" s="43" t="s">
        <v>17</v>
      </c>
      <c r="C16" s="37" t="s">
        <v>38</v>
      </c>
      <c r="D16" s="37"/>
      <c r="E16" s="37"/>
      <c r="F16" s="37"/>
      <c r="G16" s="37"/>
      <c r="H16" s="37"/>
      <c r="I16" s="37" t="s">
        <v>39</v>
      </c>
      <c r="J16" s="37"/>
      <c r="K16" s="37"/>
      <c r="L16" s="37"/>
      <c r="M16" s="37"/>
      <c r="N16" s="37"/>
      <c r="O16" s="37" t="s">
        <v>40</v>
      </c>
      <c r="P16" s="37"/>
      <c r="Q16" s="37"/>
      <c r="R16" s="37"/>
      <c r="S16" s="37"/>
      <c r="T16" s="37"/>
      <c r="U16" s="37" t="s">
        <v>41</v>
      </c>
      <c r="V16" s="37"/>
      <c r="W16" s="37"/>
      <c r="X16" s="37"/>
      <c r="Y16" s="37"/>
      <c r="Z16" s="37"/>
      <c r="AA16" s="37" t="s">
        <v>57</v>
      </c>
      <c r="AB16" s="37"/>
      <c r="AC16" s="37"/>
      <c r="AD16" s="37"/>
      <c r="AE16" s="37"/>
      <c r="AF16" s="37"/>
      <c r="AG16" s="37" t="s">
        <v>42</v>
      </c>
      <c r="AH16" s="37"/>
      <c r="AI16" s="37"/>
      <c r="AJ16" s="37"/>
      <c r="AK16" s="37"/>
      <c r="AL16" s="37"/>
      <c r="AM16" s="37" t="s">
        <v>43</v>
      </c>
      <c r="AN16" s="37"/>
      <c r="AO16" s="37"/>
      <c r="AP16" s="37"/>
      <c r="AQ16" s="37"/>
      <c r="AR16" s="37"/>
      <c r="AS16" s="37" t="s">
        <v>44</v>
      </c>
      <c r="AT16" s="37"/>
      <c r="AU16" s="37"/>
      <c r="AV16" s="37"/>
      <c r="AW16" s="37"/>
      <c r="AX16" s="37"/>
      <c r="AY16" s="37" t="s">
        <v>45</v>
      </c>
      <c r="AZ16" s="37"/>
      <c r="BA16" s="37"/>
      <c r="BB16" s="37"/>
      <c r="BC16" s="37"/>
      <c r="BD16" s="37"/>
      <c r="BE16" s="37" t="s">
        <v>46</v>
      </c>
      <c r="BF16" s="37"/>
      <c r="BG16" s="37"/>
      <c r="BH16" s="37"/>
      <c r="BI16" s="37"/>
      <c r="BJ16" s="37"/>
      <c r="BK16" s="37" t="s">
        <v>47</v>
      </c>
      <c r="BL16" s="37"/>
      <c r="BM16" s="37"/>
      <c r="BN16" s="37"/>
      <c r="BO16" s="37"/>
      <c r="BP16" s="37"/>
      <c r="BQ16" s="37" t="s">
        <v>48</v>
      </c>
      <c r="BR16" s="37"/>
      <c r="BS16" s="37"/>
      <c r="BT16" s="37"/>
      <c r="BU16" s="37"/>
      <c r="BV16" s="37"/>
      <c r="BW16" s="37" t="s">
        <v>49</v>
      </c>
      <c r="BX16" s="37"/>
      <c r="BY16" s="37"/>
      <c r="BZ16" s="37"/>
      <c r="CA16" s="37"/>
      <c r="CB16" s="37"/>
      <c r="CC16" s="37" t="s">
        <v>50</v>
      </c>
      <c r="CD16" s="37"/>
      <c r="CE16" s="37"/>
      <c r="CF16" s="37"/>
      <c r="CG16" s="37"/>
      <c r="CH16" s="37"/>
      <c r="CI16" s="37" t="s">
        <v>51</v>
      </c>
      <c r="CJ16" s="37"/>
      <c r="CK16" s="37"/>
      <c r="CL16" s="37"/>
      <c r="CM16" s="37"/>
      <c r="CN16" s="37"/>
      <c r="CO16" s="37" t="s">
        <v>58</v>
      </c>
      <c r="CP16" s="37"/>
      <c r="CQ16" s="37"/>
      <c r="CR16" s="37"/>
      <c r="CS16" s="37"/>
      <c r="CT16" s="37"/>
      <c r="CU16" s="37" t="s">
        <v>52</v>
      </c>
      <c r="CV16" s="37"/>
      <c r="CW16" s="37"/>
      <c r="CX16" s="37"/>
      <c r="CY16" s="37"/>
      <c r="CZ16" s="42"/>
    </row>
    <row r="17" spans="1:112" ht="28.5" customHeight="1" thickTop="1" thickBot="1">
      <c r="A17" s="41"/>
      <c r="B17" s="44"/>
      <c r="C17" s="14" t="s">
        <v>20</v>
      </c>
      <c r="D17" s="14" t="s">
        <v>21</v>
      </c>
      <c r="E17" s="14" t="s">
        <v>22</v>
      </c>
      <c r="F17" s="14" t="s">
        <v>55</v>
      </c>
      <c r="G17" s="14" t="s">
        <v>54</v>
      </c>
      <c r="H17" s="14" t="s">
        <v>23</v>
      </c>
      <c r="I17" s="14" t="s">
        <v>20</v>
      </c>
      <c r="J17" s="14" t="s">
        <v>21</v>
      </c>
      <c r="K17" s="14" t="s">
        <v>22</v>
      </c>
      <c r="L17" s="14" t="s">
        <v>55</v>
      </c>
      <c r="M17" s="14" t="s">
        <v>54</v>
      </c>
      <c r="N17" s="14" t="s">
        <v>23</v>
      </c>
      <c r="O17" s="14" t="s">
        <v>20</v>
      </c>
      <c r="P17" s="14" t="s">
        <v>21</v>
      </c>
      <c r="Q17" s="14" t="s">
        <v>22</v>
      </c>
      <c r="R17" s="14" t="s">
        <v>55</v>
      </c>
      <c r="S17" s="14" t="s">
        <v>54</v>
      </c>
      <c r="T17" s="14" t="s">
        <v>23</v>
      </c>
      <c r="U17" s="14" t="s">
        <v>20</v>
      </c>
      <c r="V17" s="14" t="s">
        <v>21</v>
      </c>
      <c r="W17" s="14" t="s">
        <v>22</v>
      </c>
      <c r="X17" s="14" t="s">
        <v>55</v>
      </c>
      <c r="Y17" s="14" t="s">
        <v>54</v>
      </c>
      <c r="Z17" s="14" t="s">
        <v>23</v>
      </c>
      <c r="AA17" s="14" t="s">
        <v>20</v>
      </c>
      <c r="AB17" s="14" t="s">
        <v>21</v>
      </c>
      <c r="AC17" s="14" t="s">
        <v>22</v>
      </c>
      <c r="AD17" s="14" t="s">
        <v>55</v>
      </c>
      <c r="AE17" s="14" t="s">
        <v>54</v>
      </c>
      <c r="AF17" s="14" t="s">
        <v>23</v>
      </c>
      <c r="AG17" s="14" t="s">
        <v>20</v>
      </c>
      <c r="AH17" s="14" t="s">
        <v>21</v>
      </c>
      <c r="AI17" s="14" t="s">
        <v>22</v>
      </c>
      <c r="AJ17" s="14" t="s">
        <v>55</v>
      </c>
      <c r="AK17" s="14" t="s">
        <v>54</v>
      </c>
      <c r="AL17" s="14" t="s">
        <v>23</v>
      </c>
      <c r="AM17" s="14" t="s">
        <v>20</v>
      </c>
      <c r="AN17" s="14" t="s">
        <v>21</v>
      </c>
      <c r="AO17" s="14" t="s">
        <v>22</v>
      </c>
      <c r="AP17" s="14" t="s">
        <v>55</v>
      </c>
      <c r="AQ17" s="14" t="s">
        <v>54</v>
      </c>
      <c r="AR17" s="14" t="s">
        <v>23</v>
      </c>
      <c r="AS17" s="14" t="s">
        <v>20</v>
      </c>
      <c r="AT17" s="14" t="s">
        <v>21</v>
      </c>
      <c r="AU17" s="14" t="s">
        <v>22</v>
      </c>
      <c r="AV17" s="14" t="s">
        <v>55</v>
      </c>
      <c r="AW17" s="14" t="s">
        <v>54</v>
      </c>
      <c r="AX17" s="14" t="s">
        <v>23</v>
      </c>
      <c r="AY17" s="14" t="s">
        <v>20</v>
      </c>
      <c r="AZ17" s="14" t="s">
        <v>21</v>
      </c>
      <c r="BA17" s="14" t="s">
        <v>22</v>
      </c>
      <c r="BB17" s="14" t="s">
        <v>55</v>
      </c>
      <c r="BC17" s="14" t="s">
        <v>54</v>
      </c>
      <c r="BD17" s="14" t="s">
        <v>23</v>
      </c>
      <c r="BE17" s="14" t="s">
        <v>20</v>
      </c>
      <c r="BF17" s="14" t="s">
        <v>21</v>
      </c>
      <c r="BG17" s="14" t="s">
        <v>22</v>
      </c>
      <c r="BH17" s="14" t="s">
        <v>55</v>
      </c>
      <c r="BI17" s="14" t="s">
        <v>54</v>
      </c>
      <c r="BJ17" s="14" t="s">
        <v>23</v>
      </c>
      <c r="BK17" s="14" t="s">
        <v>20</v>
      </c>
      <c r="BL17" s="14" t="s">
        <v>21</v>
      </c>
      <c r="BM17" s="14" t="s">
        <v>22</v>
      </c>
      <c r="BN17" s="14" t="s">
        <v>55</v>
      </c>
      <c r="BO17" s="14" t="s">
        <v>54</v>
      </c>
      <c r="BP17" s="14" t="s">
        <v>23</v>
      </c>
      <c r="BQ17" s="14" t="s">
        <v>20</v>
      </c>
      <c r="BR17" s="14" t="s">
        <v>21</v>
      </c>
      <c r="BS17" s="14" t="s">
        <v>22</v>
      </c>
      <c r="BT17" s="14" t="s">
        <v>55</v>
      </c>
      <c r="BU17" s="14" t="s">
        <v>54</v>
      </c>
      <c r="BV17" s="14" t="s">
        <v>23</v>
      </c>
      <c r="BW17" s="14" t="s">
        <v>20</v>
      </c>
      <c r="BX17" s="14" t="s">
        <v>21</v>
      </c>
      <c r="BY17" s="14" t="s">
        <v>22</v>
      </c>
      <c r="BZ17" s="14" t="s">
        <v>55</v>
      </c>
      <c r="CA17" s="14" t="s">
        <v>54</v>
      </c>
      <c r="CB17" s="14" t="s">
        <v>23</v>
      </c>
      <c r="CC17" s="14" t="s">
        <v>20</v>
      </c>
      <c r="CD17" s="14" t="s">
        <v>21</v>
      </c>
      <c r="CE17" s="14" t="s">
        <v>22</v>
      </c>
      <c r="CF17" s="14" t="s">
        <v>55</v>
      </c>
      <c r="CG17" s="14" t="s">
        <v>54</v>
      </c>
      <c r="CH17" s="14" t="s">
        <v>23</v>
      </c>
      <c r="CI17" s="14" t="s">
        <v>20</v>
      </c>
      <c r="CJ17" s="14" t="s">
        <v>21</v>
      </c>
      <c r="CK17" s="14" t="s">
        <v>22</v>
      </c>
      <c r="CL17" s="14" t="s">
        <v>55</v>
      </c>
      <c r="CM17" s="14" t="s">
        <v>54</v>
      </c>
      <c r="CN17" s="14" t="s">
        <v>23</v>
      </c>
      <c r="CO17" s="14" t="s">
        <v>20</v>
      </c>
      <c r="CP17" s="14" t="s">
        <v>21</v>
      </c>
      <c r="CQ17" s="14" t="s">
        <v>22</v>
      </c>
      <c r="CR17" s="14" t="s">
        <v>55</v>
      </c>
      <c r="CS17" s="14" t="s">
        <v>54</v>
      </c>
      <c r="CT17" s="14" t="s">
        <v>23</v>
      </c>
      <c r="CU17" s="14" t="s">
        <v>20</v>
      </c>
      <c r="CV17" s="14" t="s">
        <v>21</v>
      </c>
      <c r="CW17" s="14" t="s">
        <v>22</v>
      </c>
      <c r="CX17" s="14" t="s">
        <v>55</v>
      </c>
      <c r="CY17" s="14" t="s">
        <v>54</v>
      </c>
      <c r="CZ17" s="14" t="s">
        <v>23</v>
      </c>
    </row>
    <row r="18" spans="1:112" ht="24.75" customHeight="1" thickTop="1">
      <c r="A18" s="11" t="s">
        <v>0</v>
      </c>
      <c r="B18" s="6" t="s">
        <v>9</v>
      </c>
      <c r="C18" s="20"/>
      <c r="D18" s="30"/>
      <c r="E18" s="9" t="e">
        <f>D18/C18</f>
        <v>#DIV/0!</v>
      </c>
      <c r="F18" s="28">
        <f>C18-D18</f>
        <v>0</v>
      </c>
      <c r="G18" s="25">
        <f>F18/($B$2-$C$2)</f>
        <v>0</v>
      </c>
      <c r="H18" s="18">
        <f t="shared" ref="H18:H25" si="68">IF(D18&gt;(C18*110%),2.5%*125%,IF(D18&gt;(C18*102%),2.5%*115%,IF(D18&gt;(C18*95%),2.5%*100%,IF(D18&gt;(C18*90%),2.5%*80%,IF(D18&gt;(C18*85%),2.5%*65%,IF(D18&gt;(C18*80%),2.5%*50%,0))))))</f>
        <v>0</v>
      </c>
      <c r="I18" s="20"/>
      <c r="J18" s="30"/>
      <c r="K18" s="9" t="e">
        <f>J18/I18</f>
        <v>#DIV/0!</v>
      </c>
      <c r="L18" s="28">
        <f>I18-J18</f>
        <v>0</v>
      </c>
      <c r="M18" s="25">
        <f>L18/($B$2-$C$2)</f>
        <v>0</v>
      </c>
      <c r="N18" s="18"/>
      <c r="O18" s="20"/>
      <c r="P18" s="30"/>
      <c r="Q18" s="9" t="e">
        <f>P18/O18</f>
        <v>#DIV/0!</v>
      </c>
      <c r="R18" s="28">
        <f>O18-P18</f>
        <v>0</v>
      </c>
      <c r="S18" s="25">
        <f>R18/($B$2-$C$2)</f>
        <v>0</v>
      </c>
      <c r="T18" s="18"/>
      <c r="U18" s="20"/>
      <c r="V18" s="30"/>
      <c r="W18" s="9" t="e">
        <f>V18/U18</f>
        <v>#DIV/0!</v>
      </c>
      <c r="X18" s="28">
        <f>U18-V18</f>
        <v>0</v>
      </c>
      <c r="Y18" s="25">
        <f>X18/($B$2-$C$2)</f>
        <v>0</v>
      </c>
      <c r="Z18" s="18"/>
      <c r="AA18" s="20"/>
      <c r="AB18" s="30"/>
      <c r="AC18" s="9" t="e">
        <f>AB18/AA18</f>
        <v>#DIV/0!</v>
      </c>
      <c r="AD18" s="28">
        <f>AA18-AB18</f>
        <v>0</v>
      </c>
      <c r="AE18" s="25">
        <f>AD18/($B$2-$C$2)</f>
        <v>0</v>
      </c>
      <c r="AF18" s="18"/>
      <c r="AG18" s="20"/>
      <c r="AH18" s="30"/>
      <c r="AI18" s="9" t="e">
        <f>AH18/AG18</f>
        <v>#DIV/0!</v>
      </c>
      <c r="AJ18" s="28">
        <f>AG18-AH18</f>
        <v>0</v>
      </c>
      <c r="AK18" s="25">
        <f>AJ18/($B$2-$C$2)</f>
        <v>0</v>
      </c>
      <c r="AL18" s="18"/>
      <c r="AM18" s="20"/>
      <c r="AN18" s="30"/>
      <c r="AO18" s="9" t="e">
        <f>AN18/AM18</f>
        <v>#DIV/0!</v>
      </c>
      <c r="AP18" s="28">
        <f>AM18-AN18</f>
        <v>0</v>
      </c>
      <c r="AQ18" s="25">
        <f>AP18/($B$2-$C$2)</f>
        <v>0</v>
      </c>
      <c r="AR18" s="18"/>
      <c r="AS18" s="20"/>
      <c r="AT18" s="30"/>
      <c r="AU18" s="9" t="e">
        <f>AT18/AS18</f>
        <v>#DIV/0!</v>
      </c>
      <c r="AV18" s="28">
        <f>AS18-AT18</f>
        <v>0</v>
      </c>
      <c r="AW18" s="25">
        <f>AV18/($B$2-$C$2)</f>
        <v>0</v>
      </c>
      <c r="AX18" s="18"/>
      <c r="AY18" s="20"/>
      <c r="AZ18" s="30"/>
      <c r="BA18" s="9" t="e">
        <f>AZ18/AY18</f>
        <v>#DIV/0!</v>
      </c>
      <c r="BB18" s="28">
        <f>AY18-AZ18</f>
        <v>0</v>
      </c>
      <c r="BC18" s="25">
        <f>BB18/($B$2-$C$2)</f>
        <v>0</v>
      </c>
      <c r="BD18" s="18"/>
      <c r="BE18" s="20"/>
      <c r="BF18" s="30"/>
      <c r="BG18" s="9" t="e">
        <f>BF18/BE18</f>
        <v>#DIV/0!</v>
      </c>
      <c r="BH18" s="28">
        <f>BE18-BF18</f>
        <v>0</v>
      </c>
      <c r="BI18" s="25">
        <f>BH18/($B$2-$C$2)</f>
        <v>0</v>
      </c>
      <c r="BJ18" s="18"/>
      <c r="BK18" s="20"/>
      <c r="BL18" s="30"/>
      <c r="BM18" s="9" t="e">
        <f>BL18/BK18</f>
        <v>#DIV/0!</v>
      </c>
      <c r="BN18" s="28">
        <f>BK18-BL18</f>
        <v>0</v>
      </c>
      <c r="BO18" s="25">
        <f>BN18/($B$2-$C$2)</f>
        <v>0</v>
      </c>
      <c r="BP18" s="18"/>
      <c r="BQ18" s="20"/>
      <c r="BR18" s="30"/>
      <c r="BS18" s="9" t="e">
        <f>BR18/BQ18</f>
        <v>#DIV/0!</v>
      </c>
      <c r="BT18" s="28">
        <f>BQ18-BR18</f>
        <v>0</v>
      </c>
      <c r="BU18" s="25">
        <f>BT18/($B$2-$C$2)</f>
        <v>0</v>
      </c>
      <c r="BV18" s="18"/>
      <c r="BW18" s="20"/>
      <c r="BX18" s="30"/>
      <c r="BY18" s="9" t="e">
        <f>BX18/BW18</f>
        <v>#DIV/0!</v>
      </c>
      <c r="BZ18" s="28">
        <f>BW18-BX18</f>
        <v>0</v>
      </c>
      <c r="CA18" s="25">
        <f>BZ18/($B$2-$C$2)</f>
        <v>0</v>
      </c>
      <c r="CB18" s="18"/>
      <c r="CC18" s="20"/>
      <c r="CD18" s="30"/>
      <c r="CE18" s="9" t="e">
        <f>CD18/CC18</f>
        <v>#DIV/0!</v>
      </c>
      <c r="CF18" s="28">
        <f>CC18-CD18</f>
        <v>0</v>
      </c>
      <c r="CG18" s="25">
        <f>CF18/($B$2-$C$2)</f>
        <v>0</v>
      </c>
      <c r="CH18" s="18"/>
      <c r="CI18" s="20"/>
      <c r="CJ18" s="30"/>
      <c r="CK18" s="9" t="e">
        <f>CJ18/CI18</f>
        <v>#DIV/0!</v>
      </c>
      <c r="CL18" s="28">
        <f>CI18-CJ18</f>
        <v>0</v>
      </c>
      <c r="CM18" s="25">
        <f>CL18/($B$2-$C$2)</f>
        <v>0</v>
      </c>
      <c r="CN18" s="18"/>
      <c r="CO18" s="20"/>
      <c r="CP18" s="30"/>
      <c r="CQ18" s="9" t="e">
        <f>CP18/CO18</f>
        <v>#DIV/0!</v>
      </c>
      <c r="CR18" s="28">
        <f>CO18-CP18</f>
        <v>0</v>
      </c>
      <c r="CS18" s="25">
        <f>CR18/($B$2-$C$2)</f>
        <v>0</v>
      </c>
      <c r="CT18" s="18"/>
      <c r="CU18" s="20"/>
      <c r="CV18" s="30"/>
      <c r="CW18" s="9" t="e">
        <f>CV18/CU18</f>
        <v>#DIV/0!</v>
      </c>
      <c r="CX18" s="28">
        <f>CU18-CV18</f>
        <v>0</v>
      </c>
      <c r="CY18" s="25">
        <f>CX18/($B$2-$C$2)</f>
        <v>0</v>
      </c>
      <c r="CZ18" s="18"/>
      <c r="DG18" s="7"/>
      <c r="DH18" s="7"/>
    </row>
    <row r="19" spans="1:112" ht="24.75" customHeight="1">
      <c r="A19" s="12" t="s">
        <v>5</v>
      </c>
      <c r="B19" s="8" t="s">
        <v>10</v>
      </c>
      <c r="C19" s="21"/>
      <c r="D19" s="31"/>
      <c r="E19" s="10" t="e">
        <f>D19/C19</f>
        <v>#DIV/0!</v>
      </c>
      <c r="F19" s="29">
        <f>C19-D19</f>
        <v>0</v>
      </c>
      <c r="G19" s="26">
        <f t="shared" ref="G19:G25" si="69">F19/($B$2-$C$2)</f>
        <v>0</v>
      </c>
      <c r="H19" s="17">
        <f t="shared" si="68"/>
        <v>0</v>
      </c>
      <c r="I19" s="21"/>
      <c r="J19" s="31"/>
      <c r="K19" s="10" t="e">
        <f>J19/I19</f>
        <v>#DIV/0!</v>
      </c>
      <c r="L19" s="29">
        <f>I19-J19</f>
        <v>0</v>
      </c>
      <c r="M19" s="26">
        <f t="shared" ref="M19:M25" si="70">L19/($B$2-$C$2)</f>
        <v>0</v>
      </c>
      <c r="N19" s="17"/>
      <c r="O19" s="21"/>
      <c r="P19" s="31"/>
      <c r="Q19" s="10" t="e">
        <f>P19/O19</f>
        <v>#DIV/0!</v>
      </c>
      <c r="R19" s="29">
        <f>O19-P19</f>
        <v>0</v>
      </c>
      <c r="S19" s="26">
        <f t="shared" ref="S19:S25" si="71">R19/($B$2-$C$2)</f>
        <v>0</v>
      </c>
      <c r="T19" s="17"/>
      <c r="U19" s="21"/>
      <c r="V19" s="31"/>
      <c r="W19" s="10" t="e">
        <f>V19/U19</f>
        <v>#DIV/0!</v>
      </c>
      <c r="X19" s="29">
        <f>U19-V19</f>
        <v>0</v>
      </c>
      <c r="Y19" s="26">
        <f t="shared" ref="Y19:Y25" si="72">X19/($B$2-$C$2)</f>
        <v>0</v>
      </c>
      <c r="Z19" s="17"/>
      <c r="AA19" s="21"/>
      <c r="AB19" s="31"/>
      <c r="AC19" s="10" t="e">
        <f>AB19/AA19</f>
        <v>#DIV/0!</v>
      </c>
      <c r="AD19" s="29">
        <f>AA19-AB19</f>
        <v>0</v>
      </c>
      <c r="AE19" s="26">
        <f t="shared" ref="AE19:AE25" si="73">AD19/($B$2-$C$2)</f>
        <v>0</v>
      </c>
      <c r="AF19" s="17"/>
      <c r="AG19" s="21"/>
      <c r="AH19" s="31"/>
      <c r="AI19" s="10" t="e">
        <f>AH19/AG19</f>
        <v>#DIV/0!</v>
      </c>
      <c r="AJ19" s="29">
        <f>AG19-AH19</f>
        <v>0</v>
      </c>
      <c r="AK19" s="26">
        <f t="shared" ref="AK19:AK25" si="74">AJ19/($B$2-$C$2)</f>
        <v>0</v>
      </c>
      <c r="AL19" s="17"/>
      <c r="AM19" s="21"/>
      <c r="AN19" s="31"/>
      <c r="AO19" s="10" t="e">
        <f>AN19/AM19</f>
        <v>#DIV/0!</v>
      </c>
      <c r="AP19" s="29">
        <f>AM19-AN19</f>
        <v>0</v>
      </c>
      <c r="AQ19" s="26">
        <f t="shared" ref="AQ19:AQ25" si="75">AP19/($B$2-$C$2)</f>
        <v>0</v>
      </c>
      <c r="AR19" s="17"/>
      <c r="AS19" s="21"/>
      <c r="AT19" s="31"/>
      <c r="AU19" s="10" t="e">
        <f>AT19/AS19</f>
        <v>#DIV/0!</v>
      </c>
      <c r="AV19" s="29">
        <f>AS19-AT19</f>
        <v>0</v>
      </c>
      <c r="AW19" s="26">
        <f t="shared" ref="AW19:AW25" si="76">AV19/($B$2-$C$2)</f>
        <v>0</v>
      </c>
      <c r="AX19" s="17"/>
      <c r="AY19" s="21"/>
      <c r="AZ19" s="31"/>
      <c r="BA19" s="10" t="e">
        <f>AZ19/AY19</f>
        <v>#DIV/0!</v>
      </c>
      <c r="BB19" s="29">
        <f>AY19-AZ19</f>
        <v>0</v>
      </c>
      <c r="BC19" s="26">
        <f t="shared" ref="BC19:BC25" si="77">BB19/($B$2-$C$2)</f>
        <v>0</v>
      </c>
      <c r="BD19" s="17"/>
      <c r="BE19" s="21"/>
      <c r="BF19" s="31"/>
      <c r="BG19" s="10" t="e">
        <f>BF19/BE19</f>
        <v>#DIV/0!</v>
      </c>
      <c r="BH19" s="29">
        <f>BE19-BF19</f>
        <v>0</v>
      </c>
      <c r="BI19" s="26">
        <f t="shared" ref="BI19:BI25" si="78">BH19/($B$2-$C$2)</f>
        <v>0</v>
      </c>
      <c r="BJ19" s="17"/>
      <c r="BK19" s="21"/>
      <c r="BL19" s="31"/>
      <c r="BM19" s="10" t="e">
        <f>BL19/BK19</f>
        <v>#DIV/0!</v>
      </c>
      <c r="BN19" s="29">
        <f>BK19-BL19</f>
        <v>0</v>
      </c>
      <c r="BO19" s="26">
        <f t="shared" ref="BO19:BO25" si="79">BN19/($B$2-$C$2)</f>
        <v>0</v>
      </c>
      <c r="BP19" s="17"/>
      <c r="BQ19" s="21"/>
      <c r="BR19" s="31"/>
      <c r="BS19" s="10" t="e">
        <f>BR19/BQ19</f>
        <v>#DIV/0!</v>
      </c>
      <c r="BT19" s="29">
        <f>BQ19-BR19</f>
        <v>0</v>
      </c>
      <c r="BU19" s="26">
        <f t="shared" ref="BU19:BU25" si="80">BT19/($B$2-$C$2)</f>
        <v>0</v>
      </c>
      <c r="BV19" s="17"/>
      <c r="BW19" s="21"/>
      <c r="BX19" s="31"/>
      <c r="BY19" s="10" t="e">
        <f>BX19/BW19</f>
        <v>#DIV/0!</v>
      </c>
      <c r="BZ19" s="29">
        <f>BW19-BX19</f>
        <v>0</v>
      </c>
      <c r="CA19" s="26">
        <f t="shared" ref="CA19:CA25" si="81">BZ19/($B$2-$C$2)</f>
        <v>0</v>
      </c>
      <c r="CB19" s="17"/>
      <c r="CC19" s="21"/>
      <c r="CD19" s="31"/>
      <c r="CE19" s="10" t="e">
        <f>CD19/CC19</f>
        <v>#DIV/0!</v>
      </c>
      <c r="CF19" s="29">
        <f>CC19-CD19</f>
        <v>0</v>
      </c>
      <c r="CG19" s="26">
        <f t="shared" ref="CG19:CG25" si="82">CF19/($B$2-$C$2)</f>
        <v>0</v>
      </c>
      <c r="CH19" s="17"/>
      <c r="CI19" s="21"/>
      <c r="CJ19" s="31"/>
      <c r="CK19" s="10" t="e">
        <f>CJ19/CI19</f>
        <v>#DIV/0!</v>
      </c>
      <c r="CL19" s="29">
        <f>CI19-CJ19</f>
        <v>0</v>
      </c>
      <c r="CM19" s="26">
        <f t="shared" ref="CM19:CM25" si="83">CL19/($B$2-$C$2)</f>
        <v>0</v>
      </c>
      <c r="CN19" s="17"/>
      <c r="CO19" s="21"/>
      <c r="CP19" s="31"/>
      <c r="CQ19" s="10" t="e">
        <f>CP19/CO19</f>
        <v>#DIV/0!</v>
      </c>
      <c r="CR19" s="29">
        <f>CO19-CP19</f>
        <v>0</v>
      </c>
      <c r="CS19" s="26">
        <f t="shared" ref="CS19:CS25" si="84">CR19/($B$2-$C$2)</f>
        <v>0</v>
      </c>
      <c r="CT19" s="17"/>
      <c r="CU19" s="21"/>
      <c r="CV19" s="31"/>
      <c r="CW19" s="10" t="e">
        <f>CV19/CU19</f>
        <v>#DIV/0!</v>
      </c>
      <c r="CX19" s="29">
        <f>CU19-CV19</f>
        <v>0</v>
      </c>
      <c r="CY19" s="26">
        <f t="shared" ref="CY19:CY25" si="85">CX19/($B$2-$C$2)</f>
        <v>0</v>
      </c>
      <c r="CZ19" s="17"/>
      <c r="DG19" s="7"/>
      <c r="DH19" s="7"/>
    </row>
    <row r="20" spans="1:112" ht="24.75" customHeight="1">
      <c r="A20" s="13" t="s">
        <v>2</v>
      </c>
      <c r="B20" s="3" t="s">
        <v>11</v>
      </c>
      <c r="C20" s="21"/>
      <c r="D20" s="31"/>
      <c r="E20" s="10" t="e">
        <f t="shared" ref="E20:E25" si="86">D20/C20</f>
        <v>#DIV/0!</v>
      </c>
      <c r="F20" s="29">
        <f t="shared" ref="F20:F25" si="87">C20-D20</f>
        <v>0</v>
      </c>
      <c r="G20" s="26">
        <f t="shared" si="69"/>
        <v>0</v>
      </c>
      <c r="H20" s="17">
        <f t="shared" si="68"/>
        <v>0</v>
      </c>
      <c r="I20" s="21"/>
      <c r="J20" s="31"/>
      <c r="K20" s="10" t="e">
        <f t="shared" ref="K20:K25" si="88">J20/I20</f>
        <v>#DIV/0!</v>
      </c>
      <c r="L20" s="29">
        <f t="shared" ref="L20:L25" si="89">I20-J20</f>
        <v>0</v>
      </c>
      <c r="M20" s="26">
        <f t="shared" si="70"/>
        <v>0</v>
      </c>
      <c r="N20" s="17"/>
      <c r="O20" s="21"/>
      <c r="P20" s="31"/>
      <c r="Q20" s="10" t="e">
        <f t="shared" ref="Q20:Q25" si="90">P20/O20</f>
        <v>#DIV/0!</v>
      </c>
      <c r="R20" s="29">
        <f t="shared" ref="R20:R25" si="91">O20-P20</f>
        <v>0</v>
      </c>
      <c r="S20" s="26">
        <f t="shared" si="71"/>
        <v>0</v>
      </c>
      <c r="T20" s="17"/>
      <c r="U20" s="21"/>
      <c r="V20" s="31"/>
      <c r="W20" s="10" t="e">
        <f t="shared" ref="W20:W25" si="92">V20/U20</f>
        <v>#DIV/0!</v>
      </c>
      <c r="X20" s="29">
        <f t="shared" ref="X20:X25" si="93">U20-V20</f>
        <v>0</v>
      </c>
      <c r="Y20" s="26">
        <f t="shared" si="72"/>
        <v>0</v>
      </c>
      <c r="Z20" s="17"/>
      <c r="AA20" s="21"/>
      <c r="AB20" s="31"/>
      <c r="AC20" s="10" t="e">
        <f t="shared" ref="AC20:AC25" si="94">AB20/AA20</f>
        <v>#DIV/0!</v>
      </c>
      <c r="AD20" s="29">
        <f t="shared" ref="AD20:AD25" si="95">AA20-AB20</f>
        <v>0</v>
      </c>
      <c r="AE20" s="26">
        <f t="shared" si="73"/>
        <v>0</v>
      </c>
      <c r="AF20" s="17"/>
      <c r="AG20" s="21"/>
      <c r="AH20" s="31"/>
      <c r="AI20" s="10" t="e">
        <f t="shared" ref="AI20:AI25" si="96">AH20/AG20</f>
        <v>#DIV/0!</v>
      </c>
      <c r="AJ20" s="29">
        <f t="shared" ref="AJ20:AJ25" si="97">AG20-AH20</f>
        <v>0</v>
      </c>
      <c r="AK20" s="26">
        <f t="shared" si="74"/>
        <v>0</v>
      </c>
      <c r="AL20" s="17"/>
      <c r="AM20" s="21"/>
      <c r="AN20" s="31"/>
      <c r="AO20" s="10" t="e">
        <f t="shared" ref="AO20:AO25" si="98">AN20/AM20</f>
        <v>#DIV/0!</v>
      </c>
      <c r="AP20" s="29">
        <f t="shared" ref="AP20:AP25" si="99">AM20-AN20</f>
        <v>0</v>
      </c>
      <c r="AQ20" s="26">
        <f t="shared" si="75"/>
        <v>0</v>
      </c>
      <c r="AR20" s="17"/>
      <c r="AS20" s="21"/>
      <c r="AT20" s="31"/>
      <c r="AU20" s="10" t="e">
        <f t="shared" ref="AU20:AU25" si="100">AT20/AS20</f>
        <v>#DIV/0!</v>
      </c>
      <c r="AV20" s="29">
        <f t="shared" ref="AV20:AV25" si="101">AS20-AT20</f>
        <v>0</v>
      </c>
      <c r="AW20" s="26">
        <f t="shared" si="76"/>
        <v>0</v>
      </c>
      <c r="AX20" s="17"/>
      <c r="AY20" s="21"/>
      <c r="AZ20" s="31"/>
      <c r="BA20" s="10" t="e">
        <f t="shared" ref="BA20:BA25" si="102">AZ20/AY20</f>
        <v>#DIV/0!</v>
      </c>
      <c r="BB20" s="29">
        <f t="shared" ref="BB20:BB25" si="103">AY20-AZ20</f>
        <v>0</v>
      </c>
      <c r="BC20" s="26">
        <f t="shared" si="77"/>
        <v>0</v>
      </c>
      <c r="BD20" s="17"/>
      <c r="BE20" s="21"/>
      <c r="BF20" s="31"/>
      <c r="BG20" s="10" t="e">
        <f t="shared" ref="BG20:BG25" si="104">BF20/BE20</f>
        <v>#DIV/0!</v>
      </c>
      <c r="BH20" s="29">
        <f t="shared" ref="BH20:BH25" si="105">BE20-BF20</f>
        <v>0</v>
      </c>
      <c r="BI20" s="26">
        <f t="shared" si="78"/>
        <v>0</v>
      </c>
      <c r="BJ20" s="17"/>
      <c r="BK20" s="21"/>
      <c r="BL20" s="31"/>
      <c r="BM20" s="10" t="e">
        <f t="shared" ref="BM20:BM25" si="106">BL20/BK20</f>
        <v>#DIV/0!</v>
      </c>
      <c r="BN20" s="29">
        <f t="shared" ref="BN20:BN25" si="107">BK20-BL20</f>
        <v>0</v>
      </c>
      <c r="BO20" s="26">
        <f t="shared" si="79"/>
        <v>0</v>
      </c>
      <c r="BP20" s="17"/>
      <c r="BQ20" s="21"/>
      <c r="BR20" s="31"/>
      <c r="BS20" s="10" t="e">
        <f t="shared" ref="BS20:BS25" si="108">BR20/BQ20</f>
        <v>#DIV/0!</v>
      </c>
      <c r="BT20" s="29">
        <f t="shared" ref="BT20:BT25" si="109">BQ20-BR20</f>
        <v>0</v>
      </c>
      <c r="BU20" s="26">
        <f t="shared" si="80"/>
        <v>0</v>
      </c>
      <c r="BV20" s="17"/>
      <c r="BW20" s="21"/>
      <c r="BX20" s="31"/>
      <c r="BY20" s="10" t="e">
        <f t="shared" ref="BY20:BY25" si="110">BX20/BW20</f>
        <v>#DIV/0!</v>
      </c>
      <c r="BZ20" s="29">
        <f t="shared" ref="BZ20:BZ25" si="111">BW20-BX20</f>
        <v>0</v>
      </c>
      <c r="CA20" s="26">
        <f t="shared" si="81"/>
        <v>0</v>
      </c>
      <c r="CB20" s="17"/>
      <c r="CC20" s="21"/>
      <c r="CD20" s="31"/>
      <c r="CE20" s="10" t="e">
        <f t="shared" ref="CE20:CE25" si="112">CD20/CC20</f>
        <v>#DIV/0!</v>
      </c>
      <c r="CF20" s="29">
        <f t="shared" ref="CF20:CF25" si="113">CC20-CD20</f>
        <v>0</v>
      </c>
      <c r="CG20" s="26">
        <f t="shared" si="82"/>
        <v>0</v>
      </c>
      <c r="CH20" s="17"/>
      <c r="CI20" s="21"/>
      <c r="CJ20" s="31"/>
      <c r="CK20" s="10" t="e">
        <f t="shared" ref="CK20:CK25" si="114">CJ20/CI20</f>
        <v>#DIV/0!</v>
      </c>
      <c r="CL20" s="29">
        <f t="shared" ref="CL20:CL25" si="115">CI20-CJ20</f>
        <v>0</v>
      </c>
      <c r="CM20" s="26">
        <f t="shared" si="83"/>
        <v>0</v>
      </c>
      <c r="CN20" s="17"/>
      <c r="CO20" s="21"/>
      <c r="CP20" s="31"/>
      <c r="CQ20" s="10" t="e">
        <f t="shared" ref="CQ20:CQ25" si="116">CP20/CO20</f>
        <v>#DIV/0!</v>
      </c>
      <c r="CR20" s="29">
        <f t="shared" ref="CR20:CR25" si="117">CO20-CP20</f>
        <v>0</v>
      </c>
      <c r="CS20" s="26">
        <f t="shared" si="84"/>
        <v>0</v>
      </c>
      <c r="CT20" s="17"/>
      <c r="CU20" s="21"/>
      <c r="CV20" s="31"/>
      <c r="CW20" s="10" t="e">
        <f t="shared" ref="CW20:CW25" si="118">CV20/CU20</f>
        <v>#DIV/0!</v>
      </c>
      <c r="CX20" s="29">
        <f t="shared" ref="CX20:CX25" si="119">CU20-CV20</f>
        <v>0</v>
      </c>
      <c r="CY20" s="26">
        <f t="shared" si="85"/>
        <v>0</v>
      </c>
      <c r="CZ20" s="17"/>
      <c r="DG20" s="7"/>
    </row>
    <row r="21" spans="1:112" ht="24.75" customHeight="1">
      <c r="A21" s="12" t="s">
        <v>3</v>
      </c>
      <c r="B21" s="3" t="s">
        <v>12</v>
      </c>
      <c r="C21" s="21"/>
      <c r="D21" s="31"/>
      <c r="E21" s="10" t="e">
        <f t="shared" si="86"/>
        <v>#DIV/0!</v>
      </c>
      <c r="F21" s="29">
        <f t="shared" si="87"/>
        <v>0</v>
      </c>
      <c r="G21" s="26">
        <f t="shared" si="69"/>
        <v>0</v>
      </c>
      <c r="H21" s="17">
        <f t="shared" si="68"/>
        <v>0</v>
      </c>
      <c r="I21" s="21"/>
      <c r="J21" s="31"/>
      <c r="K21" s="10" t="e">
        <f t="shared" si="88"/>
        <v>#DIV/0!</v>
      </c>
      <c r="L21" s="29">
        <f t="shared" si="89"/>
        <v>0</v>
      </c>
      <c r="M21" s="26">
        <f t="shared" si="70"/>
        <v>0</v>
      </c>
      <c r="N21" s="17"/>
      <c r="O21" s="21"/>
      <c r="P21" s="31"/>
      <c r="Q21" s="10" t="e">
        <f t="shared" si="90"/>
        <v>#DIV/0!</v>
      </c>
      <c r="R21" s="29">
        <f t="shared" si="91"/>
        <v>0</v>
      </c>
      <c r="S21" s="26">
        <f t="shared" si="71"/>
        <v>0</v>
      </c>
      <c r="T21" s="17"/>
      <c r="U21" s="21"/>
      <c r="V21" s="31"/>
      <c r="W21" s="10" t="e">
        <f t="shared" si="92"/>
        <v>#DIV/0!</v>
      </c>
      <c r="X21" s="29">
        <f t="shared" si="93"/>
        <v>0</v>
      </c>
      <c r="Y21" s="26">
        <f t="shared" si="72"/>
        <v>0</v>
      </c>
      <c r="Z21" s="17"/>
      <c r="AA21" s="21"/>
      <c r="AB21" s="31"/>
      <c r="AC21" s="10" t="e">
        <f t="shared" si="94"/>
        <v>#DIV/0!</v>
      </c>
      <c r="AD21" s="29">
        <f t="shared" si="95"/>
        <v>0</v>
      </c>
      <c r="AE21" s="26">
        <f t="shared" si="73"/>
        <v>0</v>
      </c>
      <c r="AF21" s="17"/>
      <c r="AG21" s="21"/>
      <c r="AH21" s="31"/>
      <c r="AI21" s="10" t="e">
        <f t="shared" si="96"/>
        <v>#DIV/0!</v>
      </c>
      <c r="AJ21" s="29">
        <f t="shared" si="97"/>
        <v>0</v>
      </c>
      <c r="AK21" s="26">
        <f t="shared" si="74"/>
        <v>0</v>
      </c>
      <c r="AL21" s="17"/>
      <c r="AM21" s="21"/>
      <c r="AN21" s="31"/>
      <c r="AO21" s="10" t="e">
        <f t="shared" si="98"/>
        <v>#DIV/0!</v>
      </c>
      <c r="AP21" s="29">
        <f t="shared" si="99"/>
        <v>0</v>
      </c>
      <c r="AQ21" s="26">
        <f t="shared" si="75"/>
        <v>0</v>
      </c>
      <c r="AR21" s="17"/>
      <c r="AS21" s="21"/>
      <c r="AT21" s="31"/>
      <c r="AU21" s="10" t="e">
        <f t="shared" si="100"/>
        <v>#DIV/0!</v>
      </c>
      <c r="AV21" s="29">
        <f t="shared" si="101"/>
        <v>0</v>
      </c>
      <c r="AW21" s="26">
        <f t="shared" si="76"/>
        <v>0</v>
      </c>
      <c r="AX21" s="17"/>
      <c r="AY21" s="21"/>
      <c r="AZ21" s="31"/>
      <c r="BA21" s="10" t="e">
        <f t="shared" si="102"/>
        <v>#DIV/0!</v>
      </c>
      <c r="BB21" s="29">
        <f t="shared" si="103"/>
        <v>0</v>
      </c>
      <c r="BC21" s="26">
        <f t="shared" si="77"/>
        <v>0</v>
      </c>
      <c r="BD21" s="17"/>
      <c r="BE21" s="21"/>
      <c r="BF21" s="31"/>
      <c r="BG21" s="10" t="e">
        <f t="shared" si="104"/>
        <v>#DIV/0!</v>
      </c>
      <c r="BH21" s="29">
        <f t="shared" si="105"/>
        <v>0</v>
      </c>
      <c r="BI21" s="26">
        <f t="shared" si="78"/>
        <v>0</v>
      </c>
      <c r="BJ21" s="17"/>
      <c r="BK21" s="21"/>
      <c r="BL21" s="31"/>
      <c r="BM21" s="10" t="e">
        <f t="shared" si="106"/>
        <v>#DIV/0!</v>
      </c>
      <c r="BN21" s="29">
        <f t="shared" si="107"/>
        <v>0</v>
      </c>
      <c r="BO21" s="26">
        <f t="shared" si="79"/>
        <v>0</v>
      </c>
      <c r="BP21" s="17"/>
      <c r="BQ21" s="21"/>
      <c r="BR21" s="31"/>
      <c r="BS21" s="10" t="e">
        <f t="shared" si="108"/>
        <v>#DIV/0!</v>
      </c>
      <c r="BT21" s="29">
        <f t="shared" si="109"/>
        <v>0</v>
      </c>
      <c r="BU21" s="26">
        <f t="shared" si="80"/>
        <v>0</v>
      </c>
      <c r="BV21" s="17"/>
      <c r="BW21" s="21"/>
      <c r="BX21" s="31"/>
      <c r="BY21" s="10" t="e">
        <f t="shared" si="110"/>
        <v>#DIV/0!</v>
      </c>
      <c r="BZ21" s="29">
        <f t="shared" si="111"/>
        <v>0</v>
      </c>
      <c r="CA21" s="26">
        <f t="shared" si="81"/>
        <v>0</v>
      </c>
      <c r="CB21" s="17"/>
      <c r="CC21" s="21"/>
      <c r="CD21" s="31"/>
      <c r="CE21" s="10" t="e">
        <f t="shared" si="112"/>
        <v>#DIV/0!</v>
      </c>
      <c r="CF21" s="29">
        <f t="shared" si="113"/>
        <v>0</v>
      </c>
      <c r="CG21" s="26">
        <f t="shared" si="82"/>
        <v>0</v>
      </c>
      <c r="CH21" s="17"/>
      <c r="CI21" s="21"/>
      <c r="CJ21" s="31"/>
      <c r="CK21" s="10" t="e">
        <f t="shared" si="114"/>
        <v>#DIV/0!</v>
      </c>
      <c r="CL21" s="29">
        <f t="shared" si="115"/>
        <v>0</v>
      </c>
      <c r="CM21" s="26">
        <f t="shared" si="83"/>
        <v>0</v>
      </c>
      <c r="CN21" s="17"/>
      <c r="CO21" s="21"/>
      <c r="CP21" s="31"/>
      <c r="CQ21" s="10" t="e">
        <f t="shared" si="116"/>
        <v>#DIV/0!</v>
      </c>
      <c r="CR21" s="29">
        <f t="shared" si="117"/>
        <v>0</v>
      </c>
      <c r="CS21" s="26">
        <f t="shared" si="84"/>
        <v>0</v>
      </c>
      <c r="CT21" s="17"/>
      <c r="CU21" s="21"/>
      <c r="CV21" s="31"/>
      <c r="CW21" s="10" t="e">
        <f t="shared" si="118"/>
        <v>#DIV/0!</v>
      </c>
      <c r="CX21" s="29">
        <f t="shared" si="119"/>
        <v>0</v>
      </c>
      <c r="CY21" s="26">
        <f t="shared" si="85"/>
        <v>0</v>
      </c>
      <c r="CZ21" s="17"/>
      <c r="DG21" s="7"/>
    </row>
    <row r="22" spans="1:112" ht="24.75" customHeight="1">
      <c r="A22" s="13" t="s">
        <v>4</v>
      </c>
      <c r="B22" s="3" t="s">
        <v>13</v>
      </c>
      <c r="C22" s="21"/>
      <c r="D22" s="31"/>
      <c r="E22" s="10" t="e">
        <f t="shared" si="86"/>
        <v>#DIV/0!</v>
      </c>
      <c r="F22" s="29">
        <f t="shared" si="87"/>
        <v>0</v>
      </c>
      <c r="G22" s="26">
        <f t="shared" si="69"/>
        <v>0</v>
      </c>
      <c r="H22" s="17">
        <f t="shared" si="68"/>
        <v>0</v>
      </c>
      <c r="I22" s="21"/>
      <c r="J22" s="31"/>
      <c r="K22" s="10" t="e">
        <f t="shared" si="88"/>
        <v>#DIV/0!</v>
      </c>
      <c r="L22" s="29">
        <f t="shared" si="89"/>
        <v>0</v>
      </c>
      <c r="M22" s="26">
        <f t="shared" si="70"/>
        <v>0</v>
      </c>
      <c r="N22" s="17"/>
      <c r="O22" s="21"/>
      <c r="P22" s="31"/>
      <c r="Q22" s="10" t="e">
        <f t="shared" si="90"/>
        <v>#DIV/0!</v>
      </c>
      <c r="R22" s="29">
        <f t="shared" si="91"/>
        <v>0</v>
      </c>
      <c r="S22" s="26">
        <f t="shared" si="71"/>
        <v>0</v>
      </c>
      <c r="T22" s="17"/>
      <c r="U22" s="21"/>
      <c r="V22" s="31"/>
      <c r="W22" s="10" t="e">
        <f t="shared" si="92"/>
        <v>#DIV/0!</v>
      </c>
      <c r="X22" s="29">
        <f t="shared" si="93"/>
        <v>0</v>
      </c>
      <c r="Y22" s="26">
        <f t="shared" si="72"/>
        <v>0</v>
      </c>
      <c r="Z22" s="17"/>
      <c r="AA22" s="21"/>
      <c r="AB22" s="31"/>
      <c r="AC22" s="10" t="e">
        <f t="shared" si="94"/>
        <v>#DIV/0!</v>
      </c>
      <c r="AD22" s="29">
        <f t="shared" si="95"/>
        <v>0</v>
      </c>
      <c r="AE22" s="26">
        <f t="shared" si="73"/>
        <v>0</v>
      </c>
      <c r="AF22" s="17"/>
      <c r="AG22" s="21"/>
      <c r="AH22" s="31"/>
      <c r="AI22" s="10" t="e">
        <f t="shared" si="96"/>
        <v>#DIV/0!</v>
      </c>
      <c r="AJ22" s="29">
        <f t="shared" si="97"/>
        <v>0</v>
      </c>
      <c r="AK22" s="26">
        <f t="shared" si="74"/>
        <v>0</v>
      </c>
      <c r="AL22" s="17"/>
      <c r="AM22" s="21"/>
      <c r="AN22" s="31"/>
      <c r="AO22" s="10" t="e">
        <f t="shared" si="98"/>
        <v>#DIV/0!</v>
      </c>
      <c r="AP22" s="29">
        <f t="shared" si="99"/>
        <v>0</v>
      </c>
      <c r="AQ22" s="26">
        <f t="shared" si="75"/>
        <v>0</v>
      </c>
      <c r="AR22" s="17"/>
      <c r="AS22" s="21"/>
      <c r="AT22" s="31"/>
      <c r="AU22" s="10" t="e">
        <f t="shared" si="100"/>
        <v>#DIV/0!</v>
      </c>
      <c r="AV22" s="29">
        <f t="shared" si="101"/>
        <v>0</v>
      </c>
      <c r="AW22" s="26">
        <f t="shared" si="76"/>
        <v>0</v>
      </c>
      <c r="AX22" s="17"/>
      <c r="AY22" s="21"/>
      <c r="AZ22" s="31"/>
      <c r="BA22" s="10" t="e">
        <f t="shared" si="102"/>
        <v>#DIV/0!</v>
      </c>
      <c r="BB22" s="29">
        <f t="shared" si="103"/>
        <v>0</v>
      </c>
      <c r="BC22" s="26">
        <f t="shared" si="77"/>
        <v>0</v>
      </c>
      <c r="BD22" s="17"/>
      <c r="BE22" s="21"/>
      <c r="BF22" s="31"/>
      <c r="BG22" s="10" t="e">
        <f t="shared" si="104"/>
        <v>#DIV/0!</v>
      </c>
      <c r="BH22" s="29">
        <f t="shared" si="105"/>
        <v>0</v>
      </c>
      <c r="BI22" s="26">
        <f t="shared" si="78"/>
        <v>0</v>
      </c>
      <c r="BJ22" s="17"/>
      <c r="BK22" s="21"/>
      <c r="BL22" s="31"/>
      <c r="BM22" s="10" t="e">
        <f t="shared" si="106"/>
        <v>#DIV/0!</v>
      </c>
      <c r="BN22" s="29">
        <f t="shared" si="107"/>
        <v>0</v>
      </c>
      <c r="BO22" s="26">
        <f t="shared" si="79"/>
        <v>0</v>
      </c>
      <c r="BP22" s="17"/>
      <c r="BQ22" s="21"/>
      <c r="BR22" s="31"/>
      <c r="BS22" s="10" t="e">
        <f t="shared" si="108"/>
        <v>#DIV/0!</v>
      </c>
      <c r="BT22" s="29">
        <f t="shared" si="109"/>
        <v>0</v>
      </c>
      <c r="BU22" s="26">
        <f t="shared" si="80"/>
        <v>0</v>
      </c>
      <c r="BV22" s="17"/>
      <c r="BW22" s="21"/>
      <c r="BX22" s="31"/>
      <c r="BY22" s="10" t="e">
        <f t="shared" si="110"/>
        <v>#DIV/0!</v>
      </c>
      <c r="BZ22" s="29">
        <f t="shared" si="111"/>
        <v>0</v>
      </c>
      <c r="CA22" s="26">
        <f t="shared" si="81"/>
        <v>0</v>
      </c>
      <c r="CB22" s="17"/>
      <c r="CC22" s="21"/>
      <c r="CD22" s="31"/>
      <c r="CE22" s="10" t="e">
        <f t="shared" si="112"/>
        <v>#DIV/0!</v>
      </c>
      <c r="CF22" s="29">
        <f t="shared" si="113"/>
        <v>0</v>
      </c>
      <c r="CG22" s="26">
        <f t="shared" si="82"/>
        <v>0</v>
      </c>
      <c r="CH22" s="17"/>
      <c r="CI22" s="21"/>
      <c r="CJ22" s="31"/>
      <c r="CK22" s="10" t="e">
        <f t="shared" si="114"/>
        <v>#DIV/0!</v>
      </c>
      <c r="CL22" s="29">
        <f t="shared" si="115"/>
        <v>0</v>
      </c>
      <c r="CM22" s="26">
        <f t="shared" si="83"/>
        <v>0</v>
      </c>
      <c r="CN22" s="17"/>
      <c r="CO22" s="21"/>
      <c r="CP22" s="31"/>
      <c r="CQ22" s="10" t="e">
        <f t="shared" si="116"/>
        <v>#DIV/0!</v>
      </c>
      <c r="CR22" s="29">
        <f t="shared" si="117"/>
        <v>0</v>
      </c>
      <c r="CS22" s="26">
        <f t="shared" si="84"/>
        <v>0</v>
      </c>
      <c r="CT22" s="17"/>
      <c r="CU22" s="21"/>
      <c r="CV22" s="31"/>
      <c r="CW22" s="10" t="e">
        <f t="shared" si="118"/>
        <v>#DIV/0!</v>
      </c>
      <c r="CX22" s="29">
        <f t="shared" si="119"/>
        <v>0</v>
      </c>
      <c r="CY22" s="26">
        <f t="shared" si="85"/>
        <v>0</v>
      </c>
      <c r="CZ22" s="17"/>
      <c r="DG22" s="7"/>
    </row>
    <row r="23" spans="1:112" ht="24.75" customHeight="1">
      <c r="A23" s="12" t="s">
        <v>1</v>
      </c>
      <c r="B23" s="3" t="s">
        <v>14</v>
      </c>
      <c r="C23" s="21"/>
      <c r="D23" s="31"/>
      <c r="E23" s="10" t="e">
        <f t="shared" si="86"/>
        <v>#DIV/0!</v>
      </c>
      <c r="F23" s="29">
        <f t="shared" si="87"/>
        <v>0</v>
      </c>
      <c r="G23" s="26">
        <f t="shared" si="69"/>
        <v>0</v>
      </c>
      <c r="H23" s="17">
        <f t="shared" si="68"/>
        <v>0</v>
      </c>
      <c r="I23" s="21"/>
      <c r="J23" s="31"/>
      <c r="K23" s="10" t="e">
        <f t="shared" si="88"/>
        <v>#DIV/0!</v>
      </c>
      <c r="L23" s="29">
        <f t="shared" si="89"/>
        <v>0</v>
      </c>
      <c r="M23" s="26">
        <f t="shared" si="70"/>
        <v>0</v>
      </c>
      <c r="N23" s="17"/>
      <c r="O23" s="21"/>
      <c r="P23" s="31"/>
      <c r="Q23" s="10" t="e">
        <f t="shared" si="90"/>
        <v>#DIV/0!</v>
      </c>
      <c r="R23" s="29">
        <f t="shared" si="91"/>
        <v>0</v>
      </c>
      <c r="S23" s="26">
        <f t="shared" si="71"/>
        <v>0</v>
      </c>
      <c r="T23" s="17"/>
      <c r="U23" s="21"/>
      <c r="V23" s="31"/>
      <c r="W23" s="10" t="e">
        <f t="shared" si="92"/>
        <v>#DIV/0!</v>
      </c>
      <c r="X23" s="29">
        <f t="shared" si="93"/>
        <v>0</v>
      </c>
      <c r="Y23" s="26">
        <f t="shared" si="72"/>
        <v>0</v>
      </c>
      <c r="Z23" s="17"/>
      <c r="AA23" s="21"/>
      <c r="AB23" s="31"/>
      <c r="AC23" s="10" t="e">
        <f t="shared" si="94"/>
        <v>#DIV/0!</v>
      </c>
      <c r="AD23" s="29">
        <f t="shared" si="95"/>
        <v>0</v>
      </c>
      <c r="AE23" s="26">
        <f t="shared" si="73"/>
        <v>0</v>
      </c>
      <c r="AF23" s="17"/>
      <c r="AG23" s="21"/>
      <c r="AH23" s="31"/>
      <c r="AI23" s="10" t="e">
        <f t="shared" si="96"/>
        <v>#DIV/0!</v>
      </c>
      <c r="AJ23" s="29">
        <f t="shared" si="97"/>
        <v>0</v>
      </c>
      <c r="AK23" s="26">
        <f t="shared" si="74"/>
        <v>0</v>
      </c>
      <c r="AL23" s="17"/>
      <c r="AM23" s="21"/>
      <c r="AN23" s="31"/>
      <c r="AO23" s="10" t="e">
        <f t="shared" si="98"/>
        <v>#DIV/0!</v>
      </c>
      <c r="AP23" s="29">
        <f t="shared" si="99"/>
        <v>0</v>
      </c>
      <c r="AQ23" s="26">
        <f t="shared" si="75"/>
        <v>0</v>
      </c>
      <c r="AR23" s="17"/>
      <c r="AS23" s="21"/>
      <c r="AT23" s="31"/>
      <c r="AU23" s="10" t="e">
        <f t="shared" si="100"/>
        <v>#DIV/0!</v>
      </c>
      <c r="AV23" s="29">
        <f t="shared" si="101"/>
        <v>0</v>
      </c>
      <c r="AW23" s="26">
        <f t="shared" si="76"/>
        <v>0</v>
      </c>
      <c r="AX23" s="17"/>
      <c r="AY23" s="21"/>
      <c r="AZ23" s="31"/>
      <c r="BA23" s="10" t="e">
        <f t="shared" si="102"/>
        <v>#DIV/0!</v>
      </c>
      <c r="BB23" s="29">
        <f t="shared" si="103"/>
        <v>0</v>
      </c>
      <c r="BC23" s="26">
        <f t="shared" si="77"/>
        <v>0</v>
      </c>
      <c r="BD23" s="17"/>
      <c r="BE23" s="21"/>
      <c r="BF23" s="31"/>
      <c r="BG23" s="10" t="e">
        <f t="shared" si="104"/>
        <v>#DIV/0!</v>
      </c>
      <c r="BH23" s="29">
        <f t="shared" si="105"/>
        <v>0</v>
      </c>
      <c r="BI23" s="26">
        <f t="shared" si="78"/>
        <v>0</v>
      </c>
      <c r="BJ23" s="17"/>
      <c r="BK23" s="21"/>
      <c r="BL23" s="31"/>
      <c r="BM23" s="10" t="e">
        <f t="shared" si="106"/>
        <v>#DIV/0!</v>
      </c>
      <c r="BN23" s="29">
        <f t="shared" si="107"/>
        <v>0</v>
      </c>
      <c r="BO23" s="26">
        <f t="shared" si="79"/>
        <v>0</v>
      </c>
      <c r="BP23" s="17"/>
      <c r="BQ23" s="21"/>
      <c r="BR23" s="31"/>
      <c r="BS23" s="10" t="e">
        <f t="shared" si="108"/>
        <v>#DIV/0!</v>
      </c>
      <c r="BT23" s="29">
        <f t="shared" si="109"/>
        <v>0</v>
      </c>
      <c r="BU23" s="26">
        <f t="shared" si="80"/>
        <v>0</v>
      </c>
      <c r="BV23" s="17"/>
      <c r="BW23" s="21"/>
      <c r="BX23" s="31"/>
      <c r="BY23" s="10" t="e">
        <f t="shared" si="110"/>
        <v>#DIV/0!</v>
      </c>
      <c r="BZ23" s="29">
        <f t="shared" si="111"/>
        <v>0</v>
      </c>
      <c r="CA23" s="26">
        <f t="shared" si="81"/>
        <v>0</v>
      </c>
      <c r="CB23" s="17"/>
      <c r="CC23" s="21"/>
      <c r="CD23" s="31"/>
      <c r="CE23" s="10" t="e">
        <f t="shared" si="112"/>
        <v>#DIV/0!</v>
      </c>
      <c r="CF23" s="29">
        <f t="shared" si="113"/>
        <v>0</v>
      </c>
      <c r="CG23" s="26">
        <f t="shared" si="82"/>
        <v>0</v>
      </c>
      <c r="CH23" s="17"/>
      <c r="CI23" s="21"/>
      <c r="CJ23" s="31"/>
      <c r="CK23" s="10" t="e">
        <f t="shared" si="114"/>
        <v>#DIV/0!</v>
      </c>
      <c r="CL23" s="29">
        <f t="shared" si="115"/>
        <v>0</v>
      </c>
      <c r="CM23" s="26">
        <f t="shared" si="83"/>
        <v>0</v>
      </c>
      <c r="CN23" s="17"/>
      <c r="CO23" s="21"/>
      <c r="CP23" s="31"/>
      <c r="CQ23" s="10" t="e">
        <f t="shared" si="116"/>
        <v>#DIV/0!</v>
      </c>
      <c r="CR23" s="29">
        <f t="shared" si="117"/>
        <v>0</v>
      </c>
      <c r="CS23" s="26">
        <f t="shared" si="84"/>
        <v>0</v>
      </c>
      <c r="CT23" s="17"/>
      <c r="CU23" s="21"/>
      <c r="CV23" s="31"/>
      <c r="CW23" s="10" t="e">
        <f t="shared" si="118"/>
        <v>#DIV/0!</v>
      </c>
      <c r="CX23" s="29">
        <f t="shared" si="119"/>
        <v>0</v>
      </c>
      <c r="CY23" s="26">
        <f t="shared" si="85"/>
        <v>0</v>
      </c>
      <c r="CZ23" s="17"/>
      <c r="DG23" s="7"/>
      <c r="DH23" s="7"/>
    </row>
    <row r="24" spans="1:112" ht="24.75" customHeight="1">
      <c r="A24" s="12" t="s">
        <v>6</v>
      </c>
      <c r="B24" s="4" t="s">
        <v>15</v>
      </c>
      <c r="C24" s="22"/>
      <c r="D24" s="32"/>
      <c r="E24" s="10" t="e">
        <f t="shared" si="86"/>
        <v>#DIV/0!</v>
      </c>
      <c r="F24" s="29">
        <f t="shared" si="87"/>
        <v>0</v>
      </c>
      <c r="G24" s="26">
        <f t="shared" si="69"/>
        <v>0</v>
      </c>
      <c r="H24" s="17">
        <f t="shared" si="68"/>
        <v>0</v>
      </c>
      <c r="I24" s="22"/>
      <c r="J24" s="32"/>
      <c r="K24" s="10" t="e">
        <f t="shared" si="88"/>
        <v>#DIV/0!</v>
      </c>
      <c r="L24" s="29">
        <f t="shared" si="89"/>
        <v>0</v>
      </c>
      <c r="M24" s="26">
        <f t="shared" si="70"/>
        <v>0</v>
      </c>
      <c r="N24" s="17"/>
      <c r="O24" s="22"/>
      <c r="P24" s="32"/>
      <c r="Q24" s="10" t="e">
        <f t="shared" si="90"/>
        <v>#DIV/0!</v>
      </c>
      <c r="R24" s="29">
        <f t="shared" si="91"/>
        <v>0</v>
      </c>
      <c r="S24" s="26">
        <f t="shared" si="71"/>
        <v>0</v>
      </c>
      <c r="T24" s="17"/>
      <c r="U24" s="22"/>
      <c r="V24" s="32"/>
      <c r="W24" s="10" t="e">
        <f t="shared" si="92"/>
        <v>#DIV/0!</v>
      </c>
      <c r="X24" s="29">
        <f t="shared" si="93"/>
        <v>0</v>
      </c>
      <c r="Y24" s="26">
        <f t="shared" si="72"/>
        <v>0</v>
      </c>
      <c r="Z24" s="17"/>
      <c r="AA24" s="22"/>
      <c r="AB24" s="32"/>
      <c r="AC24" s="10" t="e">
        <f t="shared" si="94"/>
        <v>#DIV/0!</v>
      </c>
      <c r="AD24" s="29">
        <f t="shared" si="95"/>
        <v>0</v>
      </c>
      <c r="AE24" s="26">
        <f t="shared" si="73"/>
        <v>0</v>
      </c>
      <c r="AF24" s="17"/>
      <c r="AG24" s="22"/>
      <c r="AH24" s="32"/>
      <c r="AI24" s="10" t="e">
        <f t="shared" si="96"/>
        <v>#DIV/0!</v>
      </c>
      <c r="AJ24" s="29">
        <f t="shared" si="97"/>
        <v>0</v>
      </c>
      <c r="AK24" s="26">
        <f t="shared" si="74"/>
        <v>0</v>
      </c>
      <c r="AL24" s="17"/>
      <c r="AM24" s="22"/>
      <c r="AN24" s="32"/>
      <c r="AO24" s="10" t="e">
        <f t="shared" si="98"/>
        <v>#DIV/0!</v>
      </c>
      <c r="AP24" s="29">
        <f t="shared" si="99"/>
        <v>0</v>
      </c>
      <c r="AQ24" s="26">
        <f t="shared" si="75"/>
        <v>0</v>
      </c>
      <c r="AR24" s="17"/>
      <c r="AS24" s="22"/>
      <c r="AT24" s="32"/>
      <c r="AU24" s="10" t="e">
        <f t="shared" si="100"/>
        <v>#DIV/0!</v>
      </c>
      <c r="AV24" s="29">
        <f t="shared" si="101"/>
        <v>0</v>
      </c>
      <c r="AW24" s="26">
        <f t="shared" si="76"/>
        <v>0</v>
      </c>
      <c r="AX24" s="17"/>
      <c r="AY24" s="22"/>
      <c r="AZ24" s="32"/>
      <c r="BA24" s="10" t="e">
        <f t="shared" si="102"/>
        <v>#DIV/0!</v>
      </c>
      <c r="BB24" s="29">
        <f t="shared" si="103"/>
        <v>0</v>
      </c>
      <c r="BC24" s="26">
        <f t="shared" si="77"/>
        <v>0</v>
      </c>
      <c r="BD24" s="17"/>
      <c r="BE24" s="22"/>
      <c r="BF24" s="32"/>
      <c r="BG24" s="10" t="e">
        <f t="shared" si="104"/>
        <v>#DIV/0!</v>
      </c>
      <c r="BH24" s="29">
        <f t="shared" si="105"/>
        <v>0</v>
      </c>
      <c r="BI24" s="26">
        <f t="shared" si="78"/>
        <v>0</v>
      </c>
      <c r="BJ24" s="17"/>
      <c r="BK24" s="22"/>
      <c r="BL24" s="32"/>
      <c r="BM24" s="10" t="e">
        <f t="shared" si="106"/>
        <v>#DIV/0!</v>
      </c>
      <c r="BN24" s="29">
        <f t="shared" si="107"/>
        <v>0</v>
      </c>
      <c r="BO24" s="26">
        <f t="shared" si="79"/>
        <v>0</v>
      </c>
      <c r="BP24" s="17"/>
      <c r="BQ24" s="22"/>
      <c r="BR24" s="32"/>
      <c r="BS24" s="10" t="e">
        <f t="shared" si="108"/>
        <v>#DIV/0!</v>
      </c>
      <c r="BT24" s="29">
        <f t="shared" si="109"/>
        <v>0</v>
      </c>
      <c r="BU24" s="26">
        <f t="shared" si="80"/>
        <v>0</v>
      </c>
      <c r="BV24" s="17"/>
      <c r="BW24" s="22"/>
      <c r="BX24" s="32"/>
      <c r="BY24" s="10" t="e">
        <f t="shared" si="110"/>
        <v>#DIV/0!</v>
      </c>
      <c r="BZ24" s="29">
        <f t="shared" si="111"/>
        <v>0</v>
      </c>
      <c r="CA24" s="26">
        <f t="shared" si="81"/>
        <v>0</v>
      </c>
      <c r="CB24" s="17"/>
      <c r="CC24" s="22"/>
      <c r="CD24" s="32"/>
      <c r="CE24" s="10" t="e">
        <f t="shared" si="112"/>
        <v>#DIV/0!</v>
      </c>
      <c r="CF24" s="29">
        <f t="shared" si="113"/>
        <v>0</v>
      </c>
      <c r="CG24" s="26">
        <f t="shared" si="82"/>
        <v>0</v>
      </c>
      <c r="CH24" s="17"/>
      <c r="CI24" s="22"/>
      <c r="CJ24" s="32"/>
      <c r="CK24" s="10" t="e">
        <f t="shared" si="114"/>
        <v>#DIV/0!</v>
      </c>
      <c r="CL24" s="29">
        <f t="shared" si="115"/>
        <v>0</v>
      </c>
      <c r="CM24" s="26">
        <f t="shared" si="83"/>
        <v>0</v>
      </c>
      <c r="CN24" s="17"/>
      <c r="CO24" s="22"/>
      <c r="CP24" s="32"/>
      <c r="CQ24" s="10" t="e">
        <f t="shared" si="116"/>
        <v>#DIV/0!</v>
      </c>
      <c r="CR24" s="29">
        <f t="shared" si="117"/>
        <v>0</v>
      </c>
      <c r="CS24" s="26">
        <f t="shared" si="84"/>
        <v>0</v>
      </c>
      <c r="CT24" s="17"/>
      <c r="CU24" s="22"/>
      <c r="CV24" s="32"/>
      <c r="CW24" s="10" t="e">
        <f t="shared" si="118"/>
        <v>#DIV/0!</v>
      </c>
      <c r="CX24" s="29">
        <f t="shared" si="119"/>
        <v>0</v>
      </c>
      <c r="CY24" s="26">
        <f t="shared" si="85"/>
        <v>0</v>
      </c>
      <c r="CZ24" s="17"/>
      <c r="DG24" s="7"/>
    </row>
    <row r="25" spans="1:112" ht="24.75" customHeight="1" thickBot="1">
      <c r="A25" s="13" t="s">
        <v>7</v>
      </c>
      <c r="B25" s="4" t="s">
        <v>16</v>
      </c>
      <c r="C25" s="22"/>
      <c r="D25" s="33"/>
      <c r="E25" s="10" t="e">
        <f t="shared" si="86"/>
        <v>#DIV/0!</v>
      </c>
      <c r="F25" s="29">
        <f t="shared" si="87"/>
        <v>0</v>
      </c>
      <c r="G25" s="27">
        <f t="shared" si="69"/>
        <v>0</v>
      </c>
      <c r="H25" s="19">
        <f t="shared" si="68"/>
        <v>0</v>
      </c>
      <c r="I25" s="22"/>
      <c r="J25" s="33"/>
      <c r="K25" s="10" t="e">
        <f t="shared" si="88"/>
        <v>#DIV/0!</v>
      </c>
      <c r="L25" s="29">
        <f t="shared" si="89"/>
        <v>0</v>
      </c>
      <c r="M25" s="27">
        <f t="shared" si="70"/>
        <v>0</v>
      </c>
      <c r="N25" s="19"/>
      <c r="O25" s="22"/>
      <c r="P25" s="33"/>
      <c r="Q25" s="10" t="e">
        <f t="shared" si="90"/>
        <v>#DIV/0!</v>
      </c>
      <c r="R25" s="29">
        <f t="shared" si="91"/>
        <v>0</v>
      </c>
      <c r="S25" s="27">
        <f t="shared" si="71"/>
        <v>0</v>
      </c>
      <c r="T25" s="19"/>
      <c r="U25" s="22"/>
      <c r="V25" s="33"/>
      <c r="W25" s="10" t="e">
        <f t="shared" si="92"/>
        <v>#DIV/0!</v>
      </c>
      <c r="X25" s="29">
        <f t="shared" si="93"/>
        <v>0</v>
      </c>
      <c r="Y25" s="27">
        <f t="shared" si="72"/>
        <v>0</v>
      </c>
      <c r="Z25" s="19"/>
      <c r="AA25" s="22"/>
      <c r="AB25" s="33"/>
      <c r="AC25" s="10" t="e">
        <f t="shared" si="94"/>
        <v>#DIV/0!</v>
      </c>
      <c r="AD25" s="29">
        <f t="shared" si="95"/>
        <v>0</v>
      </c>
      <c r="AE25" s="27">
        <f t="shared" si="73"/>
        <v>0</v>
      </c>
      <c r="AF25" s="19"/>
      <c r="AG25" s="22"/>
      <c r="AH25" s="33"/>
      <c r="AI25" s="10" t="e">
        <f t="shared" si="96"/>
        <v>#DIV/0!</v>
      </c>
      <c r="AJ25" s="29">
        <f t="shared" si="97"/>
        <v>0</v>
      </c>
      <c r="AK25" s="27">
        <f t="shared" si="74"/>
        <v>0</v>
      </c>
      <c r="AL25" s="19"/>
      <c r="AM25" s="22"/>
      <c r="AN25" s="33"/>
      <c r="AO25" s="10" t="e">
        <f t="shared" si="98"/>
        <v>#DIV/0!</v>
      </c>
      <c r="AP25" s="29">
        <f t="shared" si="99"/>
        <v>0</v>
      </c>
      <c r="AQ25" s="27">
        <f t="shared" si="75"/>
        <v>0</v>
      </c>
      <c r="AR25" s="19"/>
      <c r="AS25" s="22"/>
      <c r="AT25" s="33"/>
      <c r="AU25" s="10" t="e">
        <f t="shared" si="100"/>
        <v>#DIV/0!</v>
      </c>
      <c r="AV25" s="29">
        <f t="shared" si="101"/>
        <v>0</v>
      </c>
      <c r="AW25" s="27">
        <f t="shared" si="76"/>
        <v>0</v>
      </c>
      <c r="AX25" s="19"/>
      <c r="AY25" s="22"/>
      <c r="AZ25" s="33"/>
      <c r="BA25" s="10" t="e">
        <f t="shared" si="102"/>
        <v>#DIV/0!</v>
      </c>
      <c r="BB25" s="29">
        <f t="shared" si="103"/>
        <v>0</v>
      </c>
      <c r="BC25" s="27">
        <f t="shared" si="77"/>
        <v>0</v>
      </c>
      <c r="BD25" s="19"/>
      <c r="BE25" s="22"/>
      <c r="BF25" s="33"/>
      <c r="BG25" s="10" t="e">
        <f t="shared" si="104"/>
        <v>#DIV/0!</v>
      </c>
      <c r="BH25" s="29">
        <f t="shared" si="105"/>
        <v>0</v>
      </c>
      <c r="BI25" s="27">
        <f t="shared" si="78"/>
        <v>0</v>
      </c>
      <c r="BJ25" s="19"/>
      <c r="BK25" s="22"/>
      <c r="BL25" s="33"/>
      <c r="BM25" s="10" t="e">
        <f t="shared" si="106"/>
        <v>#DIV/0!</v>
      </c>
      <c r="BN25" s="29">
        <f t="shared" si="107"/>
        <v>0</v>
      </c>
      <c r="BO25" s="27">
        <f t="shared" si="79"/>
        <v>0</v>
      </c>
      <c r="BP25" s="19"/>
      <c r="BQ25" s="22"/>
      <c r="BR25" s="33"/>
      <c r="BS25" s="10" t="e">
        <f t="shared" si="108"/>
        <v>#DIV/0!</v>
      </c>
      <c r="BT25" s="29">
        <f t="shared" si="109"/>
        <v>0</v>
      </c>
      <c r="BU25" s="27">
        <f t="shared" si="80"/>
        <v>0</v>
      </c>
      <c r="BV25" s="19"/>
      <c r="BW25" s="22"/>
      <c r="BX25" s="33"/>
      <c r="BY25" s="10" t="e">
        <f t="shared" si="110"/>
        <v>#DIV/0!</v>
      </c>
      <c r="BZ25" s="29">
        <f t="shared" si="111"/>
        <v>0</v>
      </c>
      <c r="CA25" s="27">
        <f t="shared" si="81"/>
        <v>0</v>
      </c>
      <c r="CB25" s="19"/>
      <c r="CC25" s="22"/>
      <c r="CD25" s="33"/>
      <c r="CE25" s="10" t="e">
        <f t="shared" si="112"/>
        <v>#DIV/0!</v>
      </c>
      <c r="CF25" s="29">
        <f t="shared" si="113"/>
        <v>0</v>
      </c>
      <c r="CG25" s="27">
        <f t="shared" si="82"/>
        <v>0</v>
      </c>
      <c r="CH25" s="19"/>
      <c r="CI25" s="22"/>
      <c r="CJ25" s="33"/>
      <c r="CK25" s="10" t="e">
        <f t="shared" si="114"/>
        <v>#DIV/0!</v>
      </c>
      <c r="CL25" s="29">
        <f t="shared" si="115"/>
        <v>0</v>
      </c>
      <c r="CM25" s="27">
        <f t="shared" si="83"/>
        <v>0</v>
      </c>
      <c r="CN25" s="19"/>
      <c r="CO25" s="22"/>
      <c r="CP25" s="33"/>
      <c r="CQ25" s="10" t="e">
        <f t="shared" si="116"/>
        <v>#DIV/0!</v>
      </c>
      <c r="CR25" s="29">
        <f t="shared" si="117"/>
        <v>0</v>
      </c>
      <c r="CS25" s="27">
        <f t="shared" si="84"/>
        <v>0</v>
      </c>
      <c r="CT25" s="19"/>
      <c r="CU25" s="22"/>
      <c r="CV25" s="33"/>
      <c r="CW25" s="10" t="e">
        <f t="shared" si="118"/>
        <v>#DIV/0!</v>
      </c>
      <c r="CX25" s="29">
        <f t="shared" si="119"/>
        <v>0</v>
      </c>
      <c r="CY25" s="27">
        <f t="shared" si="85"/>
        <v>0</v>
      </c>
      <c r="CZ25" s="19"/>
      <c r="DG25" s="7"/>
    </row>
    <row r="26" spans="1:112" s="5" customFormat="1" ht="28.5" customHeight="1" thickTop="1" thickBot="1">
      <c r="A26" s="38" t="s">
        <v>18</v>
      </c>
      <c r="B26" s="39"/>
      <c r="C26" s="23">
        <f>SUM(C18:C25)</f>
        <v>0</v>
      </c>
      <c r="D26" s="15">
        <f>SUM(D18:D25)</f>
        <v>0</v>
      </c>
      <c r="E26" s="16" t="e">
        <f>D26/C26</f>
        <v>#DIV/0!</v>
      </c>
      <c r="F26" s="15">
        <f>SUM(F18:F25)</f>
        <v>0</v>
      </c>
      <c r="G26" s="34">
        <f>SUM(G18:G25)</f>
        <v>0</v>
      </c>
      <c r="H26" s="15">
        <f>SUM(H18:H25)</f>
        <v>0</v>
      </c>
      <c r="I26" s="23">
        <f>SUM(I18:I25)</f>
        <v>0</v>
      </c>
      <c r="J26" s="15">
        <f>SUM(J18:J25)</f>
        <v>0</v>
      </c>
      <c r="K26" s="16" t="e">
        <f>J26/I26</f>
        <v>#DIV/0!</v>
      </c>
      <c r="L26" s="15">
        <f>SUM(L18:L25)</f>
        <v>0</v>
      </c>
      <c r="M26" s="34">
        <f>SUM(M18:M25)</f>
        <v>0</v>
      </c>
      <c r="N26" s="15">
        <f>SUM(N18:N25)</f>
        <v>0</v>
      </c>
      <c r="O26" s="23">
        <f>SUM(O18:O25)</f>
        <v>0</v>
      </c>
      <c r="P26" s="15">
        <f>SUM(P18:P25)</f>
        <v>0</v>
      </c>
      <c r="Q26" s="16" t="e">
        <f>P26/O26</f>
        <v>#DIV/0!</v>
      </c>
      <c r="R26" s="15">
        <f>SUM(R18:R25)</f>
        <v>0</v>
      </c>
      <c r="S26" s="34">
        <f>SUM(S18:S25)</f>
        <v>0</v>
      </c>
      <c r="T26" s="15">
        <f>SUM(T18:T25)</f>
        <v>0</v>
      </c>
      <c r="U26" s="23">
        <f>SUM(U18:U25)</f>
        <v>0</v>
      </c>
      <c r="V26" s="15">
        <f>SUM(V18:V25)</f>
        <v>0</v>
      </c>
      <c r="W26" s="16" t="e">
        <f>V26/U26</f>
        <v>#DIV/0!</v>
      </c>
      <c r="X26" s="15">
        <f>SUM(X18:X25)</f>
        <v>0</v>
      </c>
      <c r="Y26" s="34">
        <f>SUM(Y18:Y25)</f>
        <v>0</v>
      </c>
      <c r="Z26" s="15">
        <f>SUM(Z18:Z25)</f>
        <v>0</v>
      </c>
      <c r="AA26" s="23">
        <f>SUM(AA18:AA25)</f>
        <v>0</v>
      </c>
      <c r="AB26" s="15">
        <f>SUM(AB18:AB25)</f>
        <v>0</v>
      </c>
      <c r="AC26" s="16" t="e">
        <f>AB26/AA26</f>
        <v>#DIV/0!</v>
      </c>
      <c r="AD26" s="15">
        <f>SUM(AD18:AD25)</f>
        <v>0</v>
      </c>
      <c r="AE26" s="34">
        <f>SUM(AE18:AE25)</f>
        <v>0</v>
      </c>
      <c r="AF26" s="15">
        <f>SUM(AF18:AF25)</f>
        <v>0</v>
      </c>
      <c r="AG26" s="23">
        <f>SUM(AG18:AG25)</f>
        <v>0</v>
      </c>
      <c r="AH26" s="15">
        <f>SUM(AH18:AH25)</f>
        <v>0</v>
      </c>
      <c r="AI26" s="16" t="e">
        <f>AH26/AG26</f>
        <v>#DIV/0!</v>
      </c>
      <c r="AJ26" s="15">
        <f>SUM(AJ18:AJ25)</f>
        <v>0</v>
      </c>
      <c r="AK26" s="34">
        <f>SUM(AK18:AK25)</f>
        <v>0</v>
      </c>
      <c r="AL26" s="15">
        <f>SUM(AL18:AL25)</f>
        <v>0</v>
      </c>
      <c r="AM26" s="23">
        <f>SUM(AM18:AM25)</f>
        <v>0</v>
      </c>
      <c r="AN26" s="15">
        <f>SUM(AN18:AN25)</f>
        <v>0</v>
      </c>
      <c r="AO26" s="16" t="e">
        <f>AN26/AM26</f>
        <v>#DIV/0!</v>
      </c>
      <c r="AP26" s="15">
        <f>SUM(AP18:AP25)</f>
        <v>0</v>
      </c>
      <c r="AQ26" s="34">
        <f>SUM(AQ18:AQ25)</f>
        <v>0</v>
      </c>
      <c r="AR26" s="15">
        <f>SUM(AR18:AR25)</f>
        <v>0</v>
      </c>
      <c r="AS26" s="23">
        <f>SUM(AS18:AS25)</f>
        <v>0</v>
      </c>
      <c r="AT26" s="15">
        <f>SUM(AT18:AT25)</f>
        <v>0</v>
      </c>
      <c r="AU26" s="16" t="e">
        <f>AT26/AS26</f>
        <v>#DIV/0!</v>
      </c>
      <c r="AV26" s="15">
        <f>SUM(AV18:AV25)</f>
        <v>0</v>
      </c>
      <c r="AW26" s="34">
        <f>SUM(AW18:AW25)</f>
        <v>0</v>
      </c>
      <c r="AX26" s="15">
        <f>SUM(AX18:AX25)</f>
        <v>0</v>
      </c>
      <c r="AY26" s="23">
        <f>SUM(AY18:AY25)</f>
        <v>0</v>
      </c>
      <c r="AZ26" s="15">
        <f>SUM(AZ18:AZ25)</f>
        <v>0</v>
      </c>
      <c r="BA26" s="16" t="e">
        <f>AZ26/AY26</f>
        <v>#DIV/0!</v>
      </c>
      <c r="BB26" s="15">
        <f>SUM(BB18:BB25)</f>
        <v>0</v>
      </c>
      <c r="BC26" s="34">
        <f>SUM(BC18:BC25)</f>
        <v>0</v>
      </c>
      <c r="BD26" s="15">
        <f>SUM(BD18:BD25)</f>
        <v>0</v>
      </c>
      <c r="BE26" s="23">
        <f>SUM(BE18:BE25)</f>
        <v>0</v>
      </c>
      <c r="BF26" s="15">
        <f>SUM(BF18:BF25)</f>
        <v>0</v>
      </c>
      <c r="BG26" s="16" t="e">
        <f>BF26/BE26</f>
        <v>#DIV/0!</v>
      </c>
      <c r="BH26" s="15">
        <f>SUM(BH18:BH25)</f>
        <v>0</v>
      </c>
      <c r="BI26" s="34">
        <f>SUM(BI18:BI25)</f>
        <v>0</v>
      </c>
      <c r="BJ26" s="15">
        <f>SUM(BJ18:BJ25)</f>
        <v>0</v>
      </c>
      <c r="BK26" s="23">
        <f>SUM(BK18:BK25)</f>
        <v>0</v>
      </c>
      <c r="BL26" s="15">
        <f>SUM(BL18:BL25)</f>
        <v>0</v>
      </c>
      <c r="BM26" s="16" t="e">
        <f>BL26/BK26</f>
        <v>#DIV/0!</v>
      </c>
      <c r="BN26" s="15">
        <f>SUM(BN18:BN25)</f>
        <v>0</v>
      </c>
      <c r="BO26" s="34">
        <f>SUM(BO18:BO25)</f>
        <v>0</v>
      </c>
      <c r="BP26" s="15">
        <f>SUM(BP18:BP25)</f>
        <v>0</v>
      </c>
      <c r="BQ26" s="23">
        <f>SUM(BQ18:BQ25)</f>
        <v>0</v>
      </c>
      <c r="BR26" s="15">
        <f>SUM(BR18:BR25)</f>
        <v>0</v>
      </c>
      <c r="BS26" s="16" t="e">
        <f>BR26/BQ26</f>
        <v>#DIV/0!</v>
      </c>
      <c r="BT26" s="15">
        <f>SUM(BT18:BT25)</f>
        <v>0</v>
      </c>
      <c r="BU26" s="34">
        <f>SUM(BU18:BU25)</f>
        <v>0</v>
      </c>
      <c r="BV26" s="15">
        <f>SUM(BV18:BV25)</f>
        <v>0</v>
      </c>
      <c r="BW26" s="23">
        <f>SUM(BW18:BW25)</f>
        <v>0</v>
      </c>
      <c r="BX26" s="15">
        <f>SUM(BX18:BX25)</f>
        <v>0</v>
      </c>
      <c r="BY26" s="16" t="e">
        <f>BX26/BW26</f>
        <v>#DIV/0!</v>
      </c>
      <c r="BZ26" s="15">
        <f>SUM(BZ18:BZ25)</f>
        <v>0</v>
      </c>
      <c r="CA26" s="34">
        <f>SUM(CA18:CA25)</f>
        <v>0</v>
      </c>
      <c r="CB26" s="15">
        <f>SUM(CB18:CB25)</f>
        <v>0</v>
      </c>
      <c r="CC26" s="23">
        <f>SUM(CC18:CC25)</f>
        <v>0</v>
      </c>
      <c r="CD26" s="15">
        <f>SUM(CD18:CD25)</f>
        <v>0</v>
      </c>
      <c r="CE26" s="16" t="e">
        <f>CD26/CC26</f>
        <v>#DIV/0!</v>
      </c>
      <c r="CF26" s="15">
        <f>SUM(CF18:CF25)</f>
        <v>0</v>
      </c>
      <c r="CG26" s="34">
        <f>SUM(CG18:CG25)</f>
        <v>0</v>
      </c>
      <c r="CH26" s="15">
        <f>SUM(CH18:CH25)</f>
        <v>0</v>
      </c>
      <c r="CI26" s="23">
        <f>SUM(CI18:CI25)</f>
        <v>0</v>
      </c>
      <c r="CJ26" s="15">
        <f>SUM(CJ18:CJ25)</f>
        <v>0</v>
      </c>
      <c r="CK26" s="16" t="e">
        <f>CJ26/CI26</f>
        <v>#DIV/0!</v>
      </c>
      <c r="CL26" s="15">
        <f>SUM(CL18:CL25)</f>
        <v>0</v>
      </c>
      <c r="CM26" s="34">
        <f>SUM(CM18:CM25)</f>
        <v>0</v>
      </c>
      <c r="CN26" s="15">
        <f>SUM(CN18:CN25)</f>
        <v>0</v>
      </c>
      <c r="CO26" s="23">
        <f>SUM(CO18:CO25)</f>
        <v>0</v>
      </c>
      <c r="CP26" s="15">
        <f>SUM(CP18:CP25)</f>
        <v>0</v>
      </c>
      <c r="CQ26" s="16" t="e">
        <f>CP26/CO26</f>
        <v>#DIV/0!</v>
      </c>
      <c r="CR26" s="15">
        <f>SUM(CR18:CR25)</f>
        <v>0</v>
      </c>
      <c r="CS26" s="34">
        <f>SUM(CS18:CS25)</f>
        <v>0</v>
      </c>
      <c r="CT26" s="15">
        <f>SUM(CT18:CT25)</f>
        <v>0</v>
      </c>
      <c r="CU26" s="23">
        <f>SUM(CU18:CU25)</f>
        <v>0</v>
      </c>
      <c r="CV26" s="15">
        <f>SUM(CV18:CV25)</f>
        <v>0</v>
      </c>
      <c r="CW26" s="16" t="e">
        <f>CV26/CU26</f>
        <v>#DIV/0!</v>
      </c>
      <c r="CX26" s="15">
        <f>SUM(CX18:CX25)</f>
        <v>0</v>
      </c>
      <c r="CY26" s="34">
        <f>SUM(CY18:CY25)</f>
        <v>0</v>
      </c>
      <c r="CZ26" s="15">
        <f>SUM(CZ18:CZ25)</f>
        <v>0</v>
      </c>
    </row>
    <row r="27" spans="1:112" ht="20.25" customHeight="1" thickTop="1"/>
    <row r="30" spans="1:112" ht="20.25" customHeight="1">
      <c r="CZ30" s="7"/>
    </row>
    <row r="31" spans="1:112" ht="20.25" customHeight="1">
      <c r="DB31" s="7"/>
    </row>
  </sheetData>
  <mergeCells count="41">
    <mergeCell ref="CO16:CT16"/>
    <mergeCell ref="CU16:CZ16"/>
    <mergeCell ref="B4:B5"/>
    <mergeCell ref="B16:B17"/>
    <mergeCell ref="A14:B14"/>
    <mergeCell ref="A16:A17"/>
    <mergeCell ref="CO4:CT4"/>
    <mergeCell ref="BK4:BP4"/>
    <mergeCell ref="BK16:BP16"/>
    <mergeCell ref="AG4:AL4"/>
    <mergeCell ref="AY4:BD4"/>
    <mergeCell ref="CU4:CZ4"/>
    <mergeCell ref="AY16:BD16"/>
    <mergeCell ref="BE16:BJ16"/>
    <mergeCell ref="AM4:AR4"/>
    <mergeCell ref="C4:H4"/>
    <mergeCell ref="A26:B26"/>
    <mergeCell ref="A4:A5"/>
    <mergeCell ref="CC4:CH4"/>
    <mergeCell ref="U16:Z16"/>
    <mergeCell ref="BW4:CB4"/>
    <mergeCell ref="CC16:CH16"/>
    <mergeCell ref="AA4:AF4"/>
    <mergeCell ref="BQ16:BV16"/>
    <mergeCell ref="BW16:CB16"/>
    <mergeCell ref="BQ4:BV4"/>
    <mergeCell ref="AM16:AR16"/>
    <mergeCell ref="AS16:AX16"/>
    <mergeCell ref="AG16:AL16"/>
    <mergeCell ref="AA16:AF16"/>
    <mergeCell ref="AS4:AX4"/>
    <mergeCell ref="BE4:BJ4"/>
    <mergeCell ref="A2:A3"/>
    <mergeCell ref="CI4:CN4"/>
    <mergeCell ref="CI16:CN16"/>
    <mergeCell ref="I4:N4"/>
    <mergeCell ref="O4:T4"/>
    <mergeCell ref="U4:Z4"/>
    <mergeCell ref="C16:H16"/>
    <mergeCell ref="I16:N16"/>
    <mergeCell ref="O16:T16"/>
  </mergeCells>
  <conditionalFormatting sqref="D6 D8:D13">
    <cfRule type="iconSet" priority="262">
      <iconSet iconSet="4Rating">
        <cfvo type="percent" val="0"/>
        <cfvo type="percent" val="25"/>
        <cfvo type="percent" val="50"/>
        <cfvo type="percent" val="75"/>
      </iconSet>
    </cfRule>
  </conditionalFormatting>
  <conditionalFormatting sqref="D7">
    <cfRule type="iconSet" priority="235">
      <iconSet iconSet="4Rating">
        <cfvo type="percent" val="0"/>
        <cfvo type="percent" val="25"/>
        <cfvo type="percent" val="50"/>
        <cfvo type="percent" val="75"/>
      </iconSet>
    </cfRule>
  </conditionalFormatting>
  <conditionalFormatting sqref="J6 J8:J13">
    <cfRule type="iconSet" priority="66">
      <iconSet iconSet="4Rating">
        <cfvo type="percent" val="0"/>
        <cfvo type="percent" val="25"/>
        <cfvo type="percent" val="50"/>
        <cfvo type="percent" val="75"/>
      </iconSet>
    </cfRule>
  </conditionalFormatting>
  <conditionalFormatting sqref="J7">
    <cfRule type="iconSet" priority="65">
      <iconSet iconSet="4Rating">
        <cfvo type="percent" val="0"/>
        <cfvo type="percent" val="25"/>
        <cfvo type="percent" val="50"/>
        <cfvo type="percent" val="75"/>
      </iconSet>
    </cfRule>
  </conditionalFormatting>
  <conditionalFormatting sqref="P6 P8:P13">
    <cfRule type="iconSet" priority="64">
      <iconSet iconSet="4Rating">
        <cfvo type="percent" val="0"/>
        <cfvo type="percent" val="25"/>
        <cfvo type="percent" val="50"/>
        <cfvo type="percent" val="75"/>
      </iconSet>
    </cfRule>
  </conditionalFormatting>
  <conditionalFormatting sqref="P7">
    <cfRule type="iconSet" priority="63">
      <iconSet iconSet="4Rating">
        <cfvo type="percent" val="0"/>
        <cfvo type="percent" val="25"/>
        <cfvo type="percent" val="50"/>
        <cfvo type="percent" val="75"/>
      </iconSet>
    </cfRule>
  </conditionalFormatting>
  <conditionalFormatting sqref="V6 V8:V13">
    <cfRule type="iconSet" priority="62">
      <iconSet iconSet="4Rating">
        <cfvo type="percent" val="0"/>
        <cfvo type="percent" val="25"/>
        <cfvo type="percent" val="50"/>
        <cfvo type="percent" val="75"/>
      </iconSet>
    </cfRule>
  </conditionalFormatting>
  <conditionalFormatting sqref="V7">
    <cfRule type="iconSet" priority="61">
      <iconSet iconSet="4Rating">
        <cfvo type="percent" val="0"/>
        <cfvo type="percent" val="25"/>
        <cfvo type="percent" val="50"/>
        <cfvo type="percent" val="75"/>
      </iconSet>
    </cfRule>
  </conditionalFormatting>
  <conditionalFormatting sqref="AB6 AB8:AB13">
    <cfRule type="iconSet" priority="60">
      <iconSet iconSet="4Rating">
        <cfvo type="percent" val="0"/>
        <cfvo type="percent" val="25"/>
        <cfvo type="percent" val="50"/>
        <cfvo type="percent" val="75"/>
      </iconSet>
    </cfRule>
  </conditionalFormatting>
  <conditionalFormatting sqref="AB7">
    <cfRule type="iconSet" priority="59">
      <iconSet iconSet="4Rating">
        <cfvo type="percent" val="0"/>
        <cfvo type="percent" val="25"/>
        <cfvo type="percent" val="50"/>
        <cfvo type="percent" val="75"/>
      </iconSet>
    </cfRule>
  </conditionalFormatting>
  <conditionalFormatting sqref="AH6 AH8:AH13">
    <cfRule type="iconSet" priority="58">
      <iconSet iconSet="4Rating">
        <cfvo type="percent" val="0"/>
        <cfvo type="percent" val="25"/>
        <cfvo type="percent" val="50"/>
        <cfvo type="percent" val="75"/>
      </iconSet>
    </cfRule>
  </conditionalFormatting>
  <conditionalFormatting sqref="AH7">
    <cfRule type="iconSet" priority="57">
      <iconSet iconSet="4Rating">
        <cfvo type="percent" val="0"/>
        <cfvo type="percent" val="25"/>
        <cfvo type="percent" val="50"/>
        <cfvo type="percent" val="75"/>
      </iconSet>
    </cfRule>
  </conditionalFormatting>
  <conditionalFormatting sqref="AN6 AN8:AN13">
    <cfRule type="iconSet" priority="56">
      <iconSet iconSet="4Rating">
        <cfvo type="percent" val="0"/>
        <cfvo type="percent" val="25"/>
        <cfvo type="percent" val="50"/>
        <cfvo type="percent" val="75"/>
      </iconSet>
    </cfRule>
  </conditionalFormatting>
  <conditionalFormatting sqref="AN7">
    <cfRule type="iconSet" priority="55">
      <iconSet iconSet="4Rating">
        <cfvo type="percent" val="0"/>
        <cfvo type="percent" val="25"/>
        <cfvo type="percent" val="50"/>
        <cfvo type="percent" val="75"/>
      </iconSet>
    </cfRule>
  </conditionalFormatting>
  <conditionalFormatting sqref="AT6 AT8:AT13">
    <cfRule type="iconSet" priority="54">
      <iconSet iconSet="4Rating">
        <cfvo type="percent" val="0"/>
        <cfvo type="percent" val="25"/>
        <cfvo type="percent" val="50"/>
        <cfvo type="percent" val="75"/>
      </iconSet>
    </cfRule>
  </conditionalFormatting>
  <conditionalFormatting sqref="AT7">
    <cfRule type="iconSet" priority="53">
      <iconSet iconSet="4Rating">
        <cfvo type="percent" val="0"/>
        <cfvo type="percent" val="25"/>
        <cfvo type="percent" val="50"/>
        <cfvo type="percent" val="75"/>
      </iconSet>
    </cfRule>
  </conditionalFormatting>
  <conditionalFormatting sqref="AZ6 AZ8:AZ13">
    <cfRule type="iconSet" priority="52">
      <iconSet iconSet="4Rating">
        <cfvo type="percent" val="0"/>
        <cfvo type="percent" val="25"/>
        <cfvo type="percent" val="50"/>
        <cfvo type="percent" val="75"/>
      </iconSet>
    </cfRule>
  </conditionalFormatting>
  <conditionalFormatting sqref="AZ7">
    <cfRule type="iconSet" priority="51">
      <iconSet iconSet="4Rating">
        <cfvo type="percent" val="0"/>
        <cfvo type="percent" val="25"/>
        <cfvo type="percent" val="50"/>
        <cfvo type="percent" val="75"/>
      </iconSet>
    </cfRule>
  </conditionalFormatting>
  <conditionalFormatting sqref="BF6 BF8:BF13">
    <cfRule type="iconSet" priority="50">
      <iconSet iconSet="4Rating">
        <cfvo type="percent" val="0"/>
        <cfvo type="percent" val="25"/>
        <cfvo type="percent" val="50"/>
        <cfvo type="percent" val="75"/>
      </iconSet>
    </cfRule>
  </conditionalFormatting>
  <conditionalFormatting sqref="BF7">
    <cfRule type="iconSet" priority="49">
      <iconSet iconSet="4Rating">
        <cfvo type="percent" val="0"/>
        <cfvo type="percent" val="25"/>
        <cfvo type="percent" val="50"/>
        <cfvo type="percent" val="75"/>
      </iconSet>
    </cfRule>
  </conditionalFormatting>
  <conditionalFormatting sqref="BL6 BL8:BL13">
    <cfRule type="iconSet" priority="48">
      <iconSet iconSet="4Rating">
        <cfvo type="percent" val="0"/>
        <cfvo type="percent" val="25"/>
        <cfvo type="percent" val="50"/>
        <cfvo type="percent" val="75"/>
      </iconSet>
    </cfRule>
  </conditionalFormatting>
  <conditionalFormatting sqref="BL7">
    <cfRule type="iconSet" priority="47">
      <iconSet iconSet="4Rating">
        <cfvo type="percent" val="0"/>
        <cfvo type="percent" val="25"/>
        <cfvo type="percent" val="50"/>
        <cfvo type="percent" val="75"/>
      </iconSet>
    </cfRule>
  </conditionalFormatting>
  <conditionalFormatting sqref="BR6 BR8:BR13">
    <cfRule type="iconSet" priority="46">
      <iconSet iconSet="4Rating">
        <cfvo type="percent" val="0"/>
        <cfvo type="percent" val="25"/>
        <cfvo type="percent" val="50"/>
        <cfvo type="percent" val="75"/>
      </iconSet>
    </cfRule>
  </conditionalFormatting>
  <conditionalFormatting sqref="BR7">
    <cfRule type="iconSet" priority="45">
      <iconSet iconSet="4Rating">
        <cfvo type="percent" val="0"/>
        <cfvo type="percent" val="25"/>
        <cfvo type="percent" val="50"/>
        <cfvo type="percent" val="75"/>
      </iconSet>
    </cfRule>
  </conditionalFormatting>
  <conditionalFormatting sqref="BX6 BX8:BX13">
    <cfRule type="iconSet" priority="44">
      <iconSet iconSet="4Rating">
        <cfvo type="percent" val="0"/>
        <cfvo type="percent" val="25"/>
        <cfvo type="percent" val="50"/>
        <cfvo type="percent" val="75"/>
      </iconSet>
    </cfRule>
  </conditionalFormatting>
  <conditionalFormatting sqref="BX7">
    <cfRule type="iconSet" priority="43">
      <iconSet iconSet="4Rating">
        <cfvo type="percent" val="0"/>
        <cfvo type="percent" val="25"/>
        <cfvo type="percent" val="50"/>
        <cfvo type="percent" val="75"/>
      </iconSet>
    </cfRule>
  </conditionalFormatting>
  <conditionalFormatting sqref="CD6 CD8:CD13">
    <cfRule type="iconSet" priority="42">
      <iconSet iconSet="4Rating">
        <cfvo type="percent" val="0"/>
        <cfvo type="percent" val="25"/>
        <cfvo type="percent" val="50"/>
        <cfvo type="percent" val="75"/>
      </iconSet>
    </cfRule>
  </conditionalFormatting>
  <conditionalFormatting sqref="CD7">
    <cfRule type="iconSet" priority="41">
      <iconSet iconSet="4Rating">
        <cfvo type="percent" val="0"/>
        <cfvo type="percent" val="25"/>
        <cfvo type="percent" val="50"/>
        <cfvo type="percent" val="75"/>
      </iconSet>
    </cfRule>
  </conditionalFormatting>
  <conditionalFormatting sqref="CJ6 CJ8:CJ13">
    <cfRule type="iconSet" priority="40">
      <iconSet iconSet="4Rating">
        <cfvo type="percent" val="0"/>
        <cfvo type="percent" val="25"/>
        <cfvo type="percent" val="50"/>
        <cfvo type="percent" val="75"/>
      </iconSet>
    </cfRule>
  </conditionalFormatting>
  <conditionalFormatting sqref="CJ7">
    <cfRule type="iconSet" priority="39">
      <iconSet iconSet="4Rating">
        <cfvo type="percent" val="0"/>
        <cfvo type="percent" val="25"/>
        <cfvo type="percent" val="50"/>
        <cfvo type="percent" val="75"/>
      </iconSet>
    </cfRule>
  </conditionalFormatting>
  <conditionalFormatting sqref="CP6 CP8:CP13">
    <cfRule type="iconSet" priority="38">
      <iconSet iconSet="4Rating">
        <cfvo type="percent" val="0"/>
        <cfvo type="percent" val="25"/>
        <cfvo type="percent" val="50"/>
        <cfvo type="percent" val="75"/>
      </iconSet>
    </cfRule>
  </conditionalFormatting>
  <conditionalFormatting sqref="CP7">
    <cfRule type="iconSet" priority="37">
      <iconSet iconSet="4Rating">
        <cfvo type="percent" val="0"/>
        <cfvo type="percent" val="25"/>
        <cfvo type="percent" val="50"/>
        <cfvo type="percent" val="75"/>
      </iconSet>
    </cfRule>
  </conditionalFormatting>
  <conditionalFormatting sqref="CV6 CV8:CV13">
    <cfRule type="iconSet" priority="36">
      <iconSet iconSet="4Rating">
        <cfvo type="percent" val="0"/>
        <cfvo type="percent" val="25"/>
        <cfvo type="percent" val="50"/>
        <cfvo type="percent" val="75"/>
      </iconSet>
    </cfRule>
  </conditionalFormatting>
  <conditionalFormatting sqref="CV7">
    <cfRule type="iconSet" priority="35">
      <iconSet iconSet="4Rating">
        <cfvo type="percent" val="0"/>
        <cfvo type="percent" val="25"/>
        <cfvo type="percent" val="50"/>
        <cfvo type="percent" val="75"/>
      </iconSet>
    </cfRule>
  </conditionalFormatting>
  <conditionalFormatting sqref="D18 D20:D25">
    <cfRule type="iconSet" priority="34">
      <iconSet iconSet="4Rating">
        <cfvo type="percent" val="0"/>
        <cfvo type="percent" val="25"/>
        <cfvo type="percent" val="50"/>
        <cfvo type="percent" val="75"/>
      </iconSet>
    </cfRule>
  </conditionalFormatting>
  <conditionalFormatting sqref="D19">
    <cfRule type="iconSet" priority="33">
      <iconSet iconSet="4Rating">
        <cfvo type="percent" val="0"/>
        <cfvo type="percent" val="25"/>
        <cfvo type="percent" val="50"/>
        <cfvo type="percent" val="75"/>
      </iconSet>
    </cfRule>
  </conditionalFormatting>
  <conditionalFormatting sqref="J18 J20:J25">
    <cfRule type="iconSet" priority="32">
      <iconSet iconSet="4Rating">
        <cfvo type="percent" val="0"/>
        <cfvo type="percent" val="25"/>
        <cfvo type="percent" val="50"/>
        <cfvo type="percent" val="75"/>
      </iconSet>
    </cfRule>
  </conditionalFormatting>
  <conditionalFormatting sqref="J19">
    <cfRule type="iconSet" priority="31">
      <iconSet iconSet="4Rating">
        <cfvo type="percent" val="0"/>
        <cfvo type="percent" val="25"/>
        <cfvo type="percent" val="50"/>
        <cfvo type="percent" val="75"/>
      </iconSet>
    </cfRule>
  </conditionalFormatting>
  <conditionalFormatting sqref="P18 P20:P25">
    <cfRule type="iconSet" priority="30">
      <iconSet iconSet="4Rating">
        <cfvo type="percent" val="0"/>
        <cfvo type="percent" val="25"/>
        <cfvo type="percent" val="50"/>
        <cfvo type="percent" val="75"/>
      </iconSet>
    </cfRule>
  </conditionalFormatting>
  <conditionalFormatting sqref="P19">
    <cfRule type="iconSet" priority="29">
      <iconSet iconSet="4Rating">
        <cfvo type="percent" val="0"/>
        <cfvo type="percent" val="25"/>
        <cfvo type="percent" val="50"/>
        <cfvo type="percent" val="75"/>
      </iconSet>
    </cfRule>
  </conditionalFormatting>
  <conditionalFormatting sqref="V18 V20:V25">
    <cfRule type="iconSet" priority="28">
      <iconSet iconSet="4Rating">
        <cfvo type="percent" val="0"/>
        <cfvo type="percent" val="25"/>
        <cfvo type="percent" val="50"/>
        <cfvo type="percent" val="75"/>
      </iconSet>
    </cfRule>
  </conditionalFormatting>
  <conditionalFormatting sqref="V19">
    <cfRule type="iconSet" priority="27">
      <iconSet iconSet="4Rating">
        <cfvo type="percent" val="0"/>
        <cfvo type="percent" val="25"/>
        <cfvo type="percent" val="50"/>
        <cfvo type="percent" val="75"/>
      </iconSet>
    </cfRule>
  </conditionalFormatting>
  <conditionalFormatting sqref="AB18 AB20:AB25">
    <cfRule type="iconSet" priority="26">
      <iconSet iconSet="4Rating">
        <cfvo type="percent" val="0"/>
        <cfvo type="percent" val="25"/>
        <cfvo type="percent" val="50"/>
        <cfvo type="percent" val="75"/>
      </iconSet>
    </cfRule>
  </conditionalFormatting>
  <conditionalFormatting sqref="AB19">
    <cfRule type="iconSet" priority="25">
      <iconSet iconSet="4Rating">
        <cfvo type="percent" val="0"/>
        <cfvo type="percent" val="25"/>
        <cfvo type="percent" val="50"/>
        <cfvo type="percent" val="75"/>
      </iconSet>
    </cfRule>
  </conditionalFormatting>
  <conditionalFormatting sqref="AH18 AH20:AH25">
    <cfRule type="iconSet" priority="24">
      <iconSet iconSet="4Rating">
        <cfvo type="percent" val="0"/>
        <cfvo type="percent" val="25"/>
        <cfvo type="percent" val="50"/>
        <cfvo type="percent" val="75"/>
      </iconSet>
    </cfRule>
  </conditionalFormatting>
  <conditionalFormatting sqref="AH19">
    <cfRule type="iconSet" priority="23">
      <iconSet iconSet="4Rating">
        <cfvo type="percent" val="0"/>
        <cfvo type="percent" val="25"/>
        <cfvo type="percent" val="50"/>
        <cfvo type="percent" val="75"/>
      </iconSet>
    </cfRule>
  </conditionalFormatting>
  <conditionalFormatting sqref="AN18 AN20:AN25">
    <cfRule type="iconSet" priority="22">
      <iconSet iconSet="4Rating">
        <cfvo type="percent" val="0"/>
        <cfvo type="percent" val="25"/>
        <cfvo type="percent" val="50"/>
        <cfvo type="percent" val="75"/>
      </iconSet>
    </cfRule>
  </conditionalFormatting>
  <conditionalFormatting sqref="AN19">
    <cfRule type="iconSet" priority="21">
      <iconSet iconSet="4Rating">
        <cfvo type="percent" val="0"/>
        <cfvo type="percent" val="25"/>
        <cfvo type="percent" val="50"/>
        <cfvo type="percent" val="75"/>
      </iconSet>
    </cfRule>
  </conditionalFormatting>
  <conditionalFormatting sqref="AT18 AT20:AT25">
    <cfRule type="iconSet" priority="20">
      <iconSet iconSet="4Rating">
        <cfvo type="percent" val="0"/>
        <cfvo type="percent" val="25"/>
        <cfvo type="percent" val="50"/>
        <cfvo type="percent" val="75"/>
      </iconSet>
    </cfRule>
  </conditionalFormatting>
  <conditionalFormatting sqref="AT19">
    <cfRule type="iconSet" priority="19">
      <iconSet iconSet="4Rating">
        <cfvo type="percent" val="0"/>
        <cfvo type="percent" val="25"/>
        <cfvo type="percent" val="50"/>
        <cfvo type="percent" val="75"/>
      </iconSet>
    </cfRule>
  </conditionalFormatting>
  <conditionalFormatting sqref="AZ18 AZ20:AZ25">
    <cfRule type="iconSet" priority="18">
      <iconSet iconSet="4Rating">
        <cfvo type="percent" val="0"/>
        <cfvo type="percent" val="25"/>
        <cfvo type="percent" val="50"/>
        <cfvo type="percent" val="75"/>
      </iconSet>
    </cfRule>
  </conditionalFormatting>
  <conditionalFormatting sqref="AZ19">
    <cfRule type="iconSet" priority="17">
      <iconSet iconSet="4Rating">
        <cfvo type="percent" val="0"/>
        <cfvo type="percent" val="25"/>
        <cfvo type="percent" val="50"/>
        <cfvo type="percent" val="75"/>
      </iconSet>
    </cfRule>
  </conditionalFormatting>
  <conditionalFormatting sqref="BF18 BF20:BF25">
    <cfRule type="iconSet" priority="16">
      <iconSet iconSet="4Rating">
        <cfvo type="percent" val="0"/>
        <cfvo type="percent" val="25"/>
        <cfvo type="percent" val="50"/>
        <cfvo type="percent" val="75"/>
      </iconSet>
    </cfRule>
  </conditionalFormatting>
  <conditionalFormatting sqref="BF19">
    <cfRule type="iconSet" priority="15">
      <iconSet iconSet="4Rating">
        <cfvo type="percent" val="0"/>
        <cfvo type="percent" val="25"/>
        <cfvo type="percent" val="50"/>
        <cfvo type="percent" val="75"/>
      </iconSet>
    </cfRule>
  </conditionalFormatting>
  <conditionalFormatting sqref="BL18 BL20:BL25">
    <cfRule type="iconSet" priority="14">
      <iconSet iconSet="4Rating">
        <cfvo type="percent" val="0"/>
        <cfvo type="percent" val="25"/>
        <cfvo type="percent" val="50"/>
        <cfvo type="percent" val="75"/>
      </iconSet>
    </cfRule>
  </conditionalFormatting>
  <conditionalFormatting sqref="BL19">
    <cfRule type="iconSet" priority="13">
      <iconSet iconSet="4Rating">
        <cfvo type="percent" val="0"/>
        <cfvo type="percent" val="25"/>
        <cfvo type="percent" val="50"/>
        <cfvo type="percent" val="75"/>
      </iconSet>
    </cfRule>
  </conditionalFormatting>
  <conditionalFormatting sqref="BR18 BR20:BR25">
    <cfRule type="iconSet" priority="12">
      <iconSet iconSet="4Rating">
        <cfvo type="percent" val="0"/>
        <cfvo type="percent" val="25"/>
        <cfvo type="percent" val="50"/>
        <cfvo type="percent" val="75"/>
      </iconSet>
    </cfRule>
  </conditionalFormatting>
  <conditionalFormatting sqref="BR19">
    <cfRule type="iconSet" priority="11">
      <iconSet iconSet="4Rating">
        <cfvo type="percent" val="0"/>
        <cfvo type="percent" val="25"/>
        <cfvo type="percent" val="50"/>
        <cfvo type="percent" val="75"/>
      </iconSet>
    </cfRule>
  </conditionalFormatting>
  <conditionalFormatting sqref="BX18 BX20:BX25">
    <cfRule type="iconSet" priority="10">
      <iconSet iconSet="4Rating">
        <cfvo type="percent" val="0"/>
        <cfvo type="percent" val="25"/>
        <cfvo type="percent" val="50"/>
        <cfvo type="percent" val="75"/>
      </iconSet>
    </cfRule>
  </conditionalFormatting>
  <conditionalFormatting sqref="BX19">
    <cfRule type="iconSet" priority="9">
      <iconSet iconSet="4Rating">
        <cfvo type="percent" val="0"/>
        <cfvo type="percent" val="25"/>
        <cfvo type="percent" val="50"/>
        <cfvo type="percent" val="75"/>
      </iconSet>
    </cfRule>
  </conditionalFormatting>
  <conditionalFormatting sqref="CD18 CD20:CD25">
    <cfRule type="iconSet" priority="8">
      <iconSet iconSet="4Rating">
        <cfvo type="percent" val="0"/>
        <cfvo type="percent" val="25"/>
        <cfvo type="percent" val="50"/>
        <cfvo type="percent" val="75"/>
      </iconSet>
    </cfRule>
  </conditionalFormatting>
  <conditionalFormatting sqref="CD19">
    <cfRule type="iconSet" priority="7">
      <iconSet iconSet="4Rating">
        <cfvo type="percent" val="0"/>
        <cfvo type="percent" val="25"/>
        <cfvo type="percent" val="50"/>
        <cfvo type="percent" val="75"/>
      </iconSet>
    </cfRule>
  </conditionalFormatting>
  <conditionalFormatting sqref="CJ18 CJ20:CJ25">
    <cfRule type="iconSet" priority="6">
      <iconSet iconSet="4Rating">
        <cfvo type="percent" val="0"/>
        <cfvo type="percent" val="25"/>
        <cfvo type="percent" val="50"/>
        <cfvo type="percent" val="75"/>
      </iconSet>
    </cfRule>
  </conditionalFormatting>
  <conditionalFormatting sqref="CJ19">
    <cfRule type="iconSet" priority="5">
      <iconSet iconSet="4Rating">
        <cfvo type="percent" val="0"/>
        <cfvo type="percent" val="25"/>
        <cfvo type="percent" val="50"/>
        <cfvo type="percent" val="75"/>
      </iconSet>
    </cfRule>
  </conditionalFormatting>
  <conditionalFormatting sqref="CP18 CP20:CP25">
    <cfRule type="iconSet" priority="4">
      <iconSet iconSet="4Rating">
        <cfvo type="percent" val="0"/>
        <cfvo type="percent" val="25"/>
        <cfvo type="percent" val="50"/>
        <cfvo type="percent" val="75"/>
      </iconSet>
    </cfRule>
  </conditionalFormatting>
  <conditionalFormatting sqref="CP19">
    <cfRule type="iconSet" priority="3">
      <iconSet iconSet="4Rating">
        <cfvo type="percent" val="0"/>
        <cfvo type="percent" val="25"/>
        <cfvo type="percent" val="50"/>
        <cfvo type="percent" val="75"/>
      </iconSet>
    </cfRule>
  </conditionalFormatting>
  <conditionalFormatting sqref="CV18 CV20:CV25">
    <cfRule type="iconSet" priority="2">
      <iconSet iconSet="4Rating">
        <cfvo type="percent" val="0"/>
        <cfvo type="percent" val="25"/>
        <cfvo type="percent" val="50"/>
        <cfvo type="percent" val="75"/>
      </iconSet>
    </cfRule>
  </conditionalFormatting>
  <conditionalFormatting sqref="CV19">
    <cfRule type="iconSet" priority="1">
      <iconSet iconSet="4Rating">
        <cfvo type="percent" val="0"/>
        <cfvo type="percent" val="25"/>
        <cfvo type="percent" val="50"/>
        <cfvo type="percent" val="75"/>
      </iconSet>
    </cfRule>
  </conditionalFormatting>
  <pageMargins left="0.35433070866141736" right="0.35433070866141736" top="0.39370078740157483" bottom="0.39370078740157483" header="0.31496062992125984" footer="0.31496062992125984"/>
  <pageSetup paperSize="9" scale="90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مندوبين التلى سيلز</vt:lpstr>
    </vt:vector>
  </TitlesOfParts>
  <Company>PharmaOverSeas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ياسر فتحى محمود حسن البنا</dc:creator>
  <cp:lastModifiedBy>MSABRA</cp:lastModifiedBy>
  <dcterms:created xsi:type="dcterms:W3CDTF">2013-05-14T07:34:46Z</dcterms:created>
  <dcterms:modified xsi:type="dcterms:W3CDTF">2013-11-04T14:35:22Z</dcterms:modified>
</cp:coreProperties>
</file>