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675" windowWidth="20115" windowHeight="7395" tabRatio="848"/>
  </bookViews>
  <sheets>
    <sheet name="هام" sheetId="1" r:id="rId1"/>
  </sheets>
  <calcPr calcId="125725"/>
</workbook>
</file>

<file path=xl/calcChain.xml><?xml version="1.0" encoding="utf-8"?>
<calcChain xmlns="http://schemas.openxmlformats.org/spreadsheetml/2006/main">
  <c r="D13" i="1"/>
  <c r="D12"/>
  <c r="D11"/>
  <c r="D10"/>
  <c r="D9"/>
  <c r="D8"/>
  <c r="D6"/>
  <c r="D7"/>
  <c r="D14" l="1"/>
  <c r="B14"/>
  <c r="A14"/>
  <c r="C8"/>
  <c r="C9"/>
  <c r="C10"/>
  <c r="C11"/>
  <c r="C12"/>
  <c r="C13"/>
  <c r="C7"/>
  <c r="C6"/>
  <c r="C14" l="1"/>
</calcChain>
</file>

<file path=xl/comments1.xml><?xml version="1.0" encoding="utf-8"?>
<comments xmlns="http://schemas.openxmlformats.org/spreadsheetml/2006/main">
  <authors>
    <author>ياسر. فتحى</author>
  </authors>
  <commentList>
    <comment ref="D6" authorId="0">
      <text>
        <r>
          <rPr>
            <b/>
            <sz val="9"/>
            <color indexed="81"/>
            <rFont val="Tahoma"/>
            <charset val="178"/>
          </rPr>
          <t xml:space="preserve">حافز هذه الشركة 2.5%
المطلوب لو خانة D6 تساوى أقل من 80% من خانة C6 يحصل على صفر من العمولة </t>
        </r>
        <r>
          <rPr>
            <sz val="9"/>
            <color indexed="81"/>
            <rFont val="Tahoma"/>
            <charset val="178"/>
          </rPr>
          <t xml:space="preserve">
</t>
        </r>
        <r>
          <rPr>
            <b/>
            <sz val="9"/>
            <color indexed="81"/>
            <rFont val="Tahoma"/>
            <family val="2"/>
          </rPr>
          <t>ولو خانة D6 تساوى من 80% إلى 85% من خانة C6 يحصل على 50% من نسبة حافز الشركة ( 2.5% )</t>
        </r>
        <r>
          <rPr>
            <sz val="9"/>
            <color indexed="81"/>
            <rFont val="Tahoma"/>
            <charset val="178"/>
          </rPr>
          <t xml:space="preserve">
</t>
        </r>
        <r>
          <rPr>
            <b/>
            <sz val="9"/>
            <color indexed="81"/>
            <rFont val="Tahoma"/>
            <family val="2"/>
          </rPr>
          <t>ولو خانة D6 تساوى من 86% إلى 90% من خانة C6 يحصل على 65% من نسبة حافز الشركة ( 2.5% )
ولو خانة D6 تساوى من 91% إلى 95% من خانة C6 يحصل على 80% من نسبة حافز الشركة ( 2.5% )
ولو خانة D6 تساوى من 96% إلى 102% من خانة C6 يحصل على 100% من نسبة حافز الشركة ( 2.5% )
ولو خانة D6 تساوى من 103% إلى 110% من خانة C6 يحصل على 115% من نسبة حافز الشركة ( 2.5% )
ولو خانة D6 تساوى من 111% إلى فيما فوق من خانة C6 يحصل على 125% من نسبة حافز الشركة ( 2.5% )</t>
        </r>
      </text>
    </comment>
    <comment ref="D7" authorId="0">
      <text>
        <r>
          <rPr>
            <b/>
            <sz val="9"/>
            <color indexed="81"/>
            <rFont val="Tahoma"/>
            <family val="2"/>
          </rPr>
          <t>عايز حتى 80% تسمع 50من 2.5%
إضافة للمعادلة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<sst xmlns="http://schemas.openxmlformats.org/spreadsheetml/2006/main" count="5" uniqueCount="5">
  <si>
    <t>Eva</t>
  </si>
  <si>
    <t>Target</t>
  </si>
  <si>
    <t>Achievement</t>
  </si>
  <si>
    <t>Percentage</t>
  </si>
  <si>
    <t xml:space="preserve">Commission </t>
  </si>
</sst>
</file>

<file path=xl/styles.xml><?xml version="1.0" encoding="utf-8"?>
<styleSheet xmlns="http://schemas.openxmlformats.org/spreadsheetml/2006/main">
  <numFmts count="1">
    <numFmt numFmtId="164" formatCode="_-* #,##0.00_-;_-* #,##0.00\-;_-* &quot;-&quot;??_-;_-@_-"/>
  </numFmts>
  <fonts count="13">
    <font>
      <sz val="10"/>
      <name val="Arial"/>
      <charset val="178"/>
    </font>
    <font>
      <sz val="10"/>
      <name val="Arial"/>
      <family val="2"/>
    </font>
    <font>
      <sz val="10"/>
      <name val="Arial"/>
      <family val="2"/>
    </font>
    <font>
      <b/>
      <sz val="20"/>
      <color rgb="FFFFFF00"/>
      <name val="Times New Roman"/>
      <family val="1"/>
    </font>
    <font>
      <b/>
      <sz val="10"/>
      <color rgb="FF000066"/>
      <name val="Times New Roman"/>
      <family val="1"/>
    </font>
    <font>
      <b/>
      <sz val="12"/>
      <color rgb="FF000066"/>
      <name val="Times New Roman"/>
      <family val="1"/>
    </font>
    <font>
      <b/>
      <sz val="12"/>
      <color rgb="FFFFFF00"/>
      <name val="Times New Roman"/>
      <family val="1"/>
    </font>
    <font>
      <b/>
      <sz val="14"/>
      <color rgb="FFFFFF00"/>
      <name val="Times New Roman"/>
      <family val="1"/>
    </font>
    <font>
      <b/>
      <sz val="16"/>
      <color rgb="FFFF0000"/>
      <name val="Times New Roman"/>
      <family val="1"/>
    </font>
    <font>
      <sz val="9"/>
      <color indexed="81"/>
      <name val="Tahoma"/>
      <charset val="178"/>
    </font>
    <font>
      <b/>
      <sz val="9"/>
      <color indexed="81"/>
      <name val="Tahoma"/>
      <charset val="178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rgb="FFFFFF00"/>
      </left>
      <right style="thick">
        <color rgb="FFFFFF00"/>
      </right>
      <top style="thick">
        <color indexed="64"/>
      </top>
      <bottom style="thick">
        <color rgb="FFFFFF00"/>
      </bottom>
      <diagonal/>
    </border>
    <border>
      <left style="thick">
        <color rgb="FFFFFF00"/>
      </left>
      <right style="thick">
        <color rgb="FFFFFF00"/>
      </right>
      <top style="thick">
        <color rgb="FFFFFF00"/>
      </top>
      <bottom style="thick">
        <color indexed="64"/>
      </bottom>
      <diagonal/>
    </border>
    <border>
      <left style="thick">
        <color rgb="FFFFFF00"/>
      </left>
      <right style="thick">
        <color rgb="FFFFFF00"/>
      </right>
      <top style="thick">
        <color indexed="64"/>
      </top>
      <bottom style="thick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4" fillId="2" borderId="0" xfId="0" applyNumberFormat="1" applyFont="1" applyFill="1" applyAlignment="1">
      <alignment horizontal="center" vertical="center"/>
    </xf>
    <xf numFmtId="0" fontId="5" fillId="2" borderId="0" xfId="0" applyNumberFormat="1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9" fontId="5" fillId="2" borderId="4" xfId="2" applyFont="1" applyFill="1" applyBorder="1" applyAlignment="1">
      <alignment horizontal="center" vertical="center" wrapText="1"/>
    </xf>
    <xf numFmtId="9" fontId="5" fillId="2" borderId="2" xfId="2" applyFont="1" applyFill="1" applyBorder="1" applyAlignment="1">
      <alignment horizontal="center" vertical="center" wrapText="1"/>
    </xf>
    <xf numFmtId="0" fontId="7" fillId="3" borderId="7" xfId="0" applyNumberFormat="1" applyFont="1" applyFill="1" applyBorder="1" applyAlignment="1">
      <alignment horizontal="center" vertical="center" wrapText="1"/>
    </xf>
    <xf numFmtId="2" fontId="6" fillId="3" borderId="8" xfId="1" applyNumberFormat="1" applyFont="1" applyFill="1" applyBorder="1" applyAlignment="1">
      <alignment horizontal="center" vertical="center" wrapText="1"/>
    </xf>
    <xf numFmtId="9" fontId="6" fillId="3" borderId="8" xfId="2" applyFont="1" applyFill="1" applyBorder="1" applyAlignment="1">
      <alignment horizontal="center" vertical="center" wrapText="1"/>
    </xf>
    <xf numFmtId="0" fontId="8" fillId="2" borderId="4" xfId="1" applyNumberFormat="1" applyFont="1" applyFill="1" applyBorder="1" applyAlignment="1">
      <alignment horizontal="center" vertical="center" wrapText="1"/>
    </xf>
    <xf numFmtId="0" fontId="8" fillId="2" borderId="2" xfId="1" applyNumberFormat="1" applyFont="1" applyFill="1" applyBorder="1" applyAlignment="1">
      <alignment horizontal="center" vertical="center" wrapText="1"/>
    </xf>
    <xf numFmtId="0" fontId="8" fillId="2" borderId="5" xfId="1" applyNumberFormat="1" applyFont="1" applyFill="1" applyBorder="1" applyAlignment="1">
      <alignment horizontal="center" vertical="center" wrapText="1"/>
    </xf>
    <xf numFmtId="0" fontId="6" fillId="3" borderId="8" xfId="1" applyNumberFormat="1" applyFont="1" applyFill="1" applyBorder="1" applyAlignment="1">
      <alignment horizontal="center" vertical="center" wrapText="1"/>
    </xf>
    <xf numFmtId="2" fontId="5" fillId="4" borderId="4" xfId="1" applyNumberFormat="1" applyFont="1" applyFill="1" applyBorder="1" applyAlignment="1">
      <alignment horizontal="center" vertical="center" wrapText="1"/>
    </xf>
    <xf numFmtId="2" fontId="5" fillId="4" borderId="2" xfId="1" applyNumberFormat="1" applyFont="1" applyFill="1" applyBorder="1" applyAlignment="1">
      <alignment horizontal="center" vertical="center" wrapText="1"/>
    </xf>
    <xf numFmtId="2" fontId="5" fillId="4" borderId="5" xfId="1" applyNumberFormat="1" applyFont="1" applyFill="1" applyBorder="1" applyAlignment="1">
      <alignment horizontal="center" vertical="center" wrapText="1"/>
    </xf>
    <xf numFmtId="2" fontId="5" fillId="4" borderId="1" xfId="1" applyNumberFormat="1" applyFont="1" applyFill="1" applyBorder="1" applyAlignment="1">
      <alignment horizontal="center" vertical="center" wrapText="1"/>
    </xf>
    <xf numFmtId="10" fontId="4" fillId="2" borderId="0" xfId="2" applyNumberFormat="1" applyFont="1" applyFill="1" applyAlignment="1">
      <alignment horizontal="center" vertical="center"/>
    </xf>
    <xf numFmtId="2" fontId="6" fillId="3" borderId="3" xfId="2" applyNumberFormat="1" applyFont="1" applyFill="1" applyBorder="1" applyAlignment="1">
      <alignment horizontal="center" vertical="center" wrapText="1"/>
    </xf>
    <xf numFmtId="2" fontId="6" fillId="3" borderId="2" xfId="2" applyNumberFormat="1" applyFont="1" applyFill="1" applyBorder="1" applyAlignment="1">
      <alignment horizontal="center" vertical="center" wrapText="1"/>
    </xf>
    <xf numFmtId="2" fontId="6" fillId="3" borderId="1" xfId="2" applyNumberFormat="1" applyFont="1" applyFill="1" applyBorder="1" applyAlignment="1">
      <alignment horizontal="center" vertical="center" wrapText="1"/>
    </xf>
    <xf numFmtId="0" fontId="3" fillId="3" borderId="6" xfId="0" applyNumberFormat="1" applyFont="1" applyFill="1" applyBorder="1" applyAlignment="1">
      <alignment horizontal="center" vertical="center" wrapText="1"/>
    </xf>
  </cellXfs>
  <cellStyles count="6">
    <cellStyle name="Comma" xfId="1" builtinId="3"/>
    <cellStyle name="Normal" xfId="0" builtinId="0"/>
    <cellStyle name="Normal 2" xfId="3"/>
    <cellStyle name="Normal 2 2" xfId="4"/>
    <cellStyle name="Normal 4" xfId="5"/>
    <cellStyle name="Percent" xfId="2" builtinId="5"/>
  </cellStyles>
  <dxfs count="0"/>
  <tableStyles count="0" defaultTableStyle="TableStyleMedium2" defaultPivotStyle="PivotStyleLight16"/>
  <colors>
    <mruColors>
      <color rgb="FF0000CC"/>
      <color rgb="FF00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zoomScaleNormal="100" workbookViewId="0">
      <selection activeCell="F5" sqref="F5"/>
    </sheetView>
  </sheetViews>
  <sheetFormatPr defaultColWidth="10.85546875" defaultRowHeight="20.25" customHeight="1"/>
  <cols>
    <col min="1" max="4" width="20.28515625" style="1" customWidth="1"/>
    <col min="5" max="9" width="13.140625" style="1" customWidth="1"/>
    <col min="10" max="134" width="10.85546875" style="1" customWidth="1"/>
    <col min="135" max="16384" width="10.85546875" style="1"/>
  </cols>
  <sheetData>
    <row r="1" spans="1:4" ht="97.5" customHeight="1"/>
    <row r="2" spans="1:4" ht="20.25" customHeight="1">
      <c r="A2" s="1">
        <v>3</v>
      </c>
    </row>
    <row r="3" spans="1:4" ht="20.25" customHeight="1" thickBot="1"/>
    <row r="4" spans="1:4" ht="28.5" customHeight="1" thickTop="1" thickBot="1">
      <c r="A4" s="21" t="s">
        <v>0</v>
      </c>
      <c r="B4" s="21"/>
      <c r="C4" s="21"/>
      <c r="D4" s="21"/>
    </row>
    <row r="5" spans="1:4" ht="28.5" customHeight="1" thickTop="1" thickBot="1">
      <c r="A5" s="6" t="s">
        <v>1</v>
      </c>
      <c r="B5" s="6" t="s">
        <v>2</v>
      </c>
      <c r="C5" s="6" t="s">
        <v>3</v>
      </c>
      <c r="D5" s="6" t="s">
        <v>4</v>
      </c>
    </row>
    <row r="6" spans="1:4" ht="24.75" customHeight="1" thickTop="1">
      <c r="A6" s="9">
        <v>15000</v>
      </c>
      <c r="B6" s="13">
        <v>12000</v>
      </c>
      <c r="C6" s="4">
        <f>B6/A6</f>
        <v>0.8</v>
      </c>
      <c r="D6" s="18">
        <f>IF(B6&gt;(A6*110%),B6*2.5%*125%,IF(B6&gt;(A6*102%),B6*2.5%*115%,IF(B6&gt;(A6*95%),B6*2.5%*100%,IF(B6&gt;(A6*90%),B6*2.5%*80%,IF(B6&gt;(A6*85%),B6*2.5%*65%,IF(AND(B6&gt;=(A6*80%)),B6*2.5%*50%,0))))))</f>
        <v>150</v>
      </c>
    </row>
    <row r="7" spans="1:4" ht="24.75" customHeight="1">
      <c r="A7" s="10">
        <v>15000</v>
      </c>
      <c r="B7" s="14">
        <v>11999</v>
      </c>
      <c r="C7" s="5">
        <f>B7/A7</f>
        <v>0.79993333333333339</v>
      </c>
      <c r="D7" s="19">
        <f>IF(B7&gt;(A7*110%),B7*2.5%*125%,IF(B7&gt;(A7*102%),B7*2.5%*115%,IF(B7&gt;(A7*95%),B7*2.5%*100%,IF(B7&gt;(A7*90%),B7*2.5%*80%,IF(B7&gt;(A7*85%),B7*2.5%*65%,IF(AND(B7&gt;=(A7*80%)),B7*2.5%*50%,0))))))</f>
        <v>0</v>
      </c>
    </row>
    <row r="8" spans="1:4" ht="24.75" customHeight="1">
      <c r="A8" s="10">
        <v>15000</v>
      </c>
      <c r="B8" s="14"/>
      <c r="C8" s="5">
        <f t="shared" ref="C8:C13" si="0">B8/A8</f>
        <v>0</v>
      </c>
      <c r="D8" s="19">
        <f t="shared" ref="D8:D13" si="1">IF(B8&gt;(A8*110%),B8*2.5%*125%,IF(B8&gt;(A8*102%),B8*2.5%*115%,IF(B8&gt;(A8*95%),B8*2.5%*100%,IF(B8&gt;(A8*90%),B8*2.5%*80%,IF(B8&gt;(A8*85%),B8*2.5%*65%,IF(AND(B8&gt;=(A8*80%)),B8*2.5%*50%,0))))))</f>
        <v>0</v>
      </c>
    </row>
    <row r="9" spans="1:4" ht="24.75" customHeight="1">
      <c r="A9" s="10">
        <v>15000</v>
      </c>
      <c r="B9" s="14"/>
      <c r="C9" s="5">
        <f t="shared" si="0"/>
        <v>0</v>
      </c>
      <c r="D9" s="19">
        <f t="shared" si="1"/>
        <v>0</v>
      </c>
    </row>
    <row r="10" spans="1:4" ht="24.75" customHeight="1">
      <c r="A10" s="10">
        <v>15000</v>
      </c>
      <c r="B10" s="14"/>
      <c r="C10" s="5">
        <f t="shared" si="0"/>
        <v>0</v>
      </c>
      <c r="D10" s="19">
        <f t="shared" si="1"/>
        <v>0</v>
      </c>
    </row>
    <row r="11" spans="1:4" ht="24.75" customHeight="1">
      <c r="A11" s="10">
        <v>15000</v>
      </c>
      <c r="B11" s="14"/>
      <c r="C11" s="5">
        <f t="shared" si="0"/>
        <v>0</v>
      </c>
      <c r="D11" s="19">
        <f t="shared" si="1"/>
        <v>0</v>
      </c>
    </row>
    <row r="12" spans="1:4" ht="24.75" customHeight="1">
      <c r="A12" s="11">
        <v>15000</v>
      </c>
      <c r="B12" s="15"/>
      <c r="C12" s="5">
        <f t="shared" si="0"/>
        <v>0</v>
      </c>
      <c r="D12" s="19">
        <f t="shared" si="1"/>
        <v>0</v>
      </c>
    </row>
    <row r="13" spans="1:4" ht="24.75" customHeight="1" thickBot="1">
      <c r="A13" s="11">
        <v>15000</v>
      </c>
      <c r="B13" s="16"/>
      <c r="C13" s="5">
        <f t="shared" si="0"/>
        <v>0</v>
      </c>
      <c r="D13" s="20">
        <f t="shared" si="1"/>
        <v>0</v>
      </c>
    </row>
    <row r="14" spans="1:4" s="2" customFormat="1" ht="28.5" customHeight="1" thickTop="1" thickBot="1">
      <c r="A14" s="12">
        <f>SUM(A6:A13)</f>
        <v>120000</v>
      </c>
      <c r="B14" s="7">
        <f>SUM(B6:B13)</f>
        <v>23999</v>
      </c>
      <c r="C14" s="8">
        <f>B14/A14</f>
        <v>0.19999166666666668</v>
      </c>
      <c r="D14" s="7">
        <f>SUM(D6:D13)</f>
        <v>150</v>
      </c>
    </row>
    <row r="15" spans="1:4" ht="20.25" customHeight="1" thickTop="1"/>
    <row r="18" spans="4:6" ht="20.25" customHeight="1">
      <c r="D18" s="17"/>
      <c r="E18" s="3"/>
    </row>
    <row r="19" spans="4:6" ht="20.25" customHeight="1">
      <c r="D19" s="17"/>
      <c r="E19" s="3"/>
    </row>
    <row r="20" spans="4:6" ht="20.25" customHeight="1">
      <c r="D20" s="17"/>
      <c r="E20" s="3"/>
      <c r="F20" s="3"/>
    </row>
    <row r="21" spans="4:6" ht="20.25" customHeight="1">
      <c r="D21" s="17"/>
      <c r="E21" s="3"/>
    </row>
    <row r="22" spans="4:6" ht="20.25" customHeight="1">
      <c r="D22" s="17"/>
      <c r="E22" s="3"/>
    </row>
  </sheetData>
  <mergeCells count="1">
    <mergeCell ref="A4:D4"/>
  </mergeCells>
  <conditionalFormatting sqref="B6 B8:B13">
    <cfRule type="iconSet" priority="262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B7">
    <cfRule type="iconSet" priority="235">
      <iconSet iconSet="4Rating">
        <cfvo type="percent" val="0"/>
        <cfvo type="percent" val="25"/>
        <cfvo type="percent" val="50"/>
        <cfvo type="percent" val="75"/>
      </iconSet>
    </cfRule>
  </conditionalFormatting>
  <pageMargins left="0.35433070866141736" right="0.35433070866141736" top="0.39370078740157483" bottom="0.39370078740157483" header="0.31496062992125984" footer="0.31496062992125984"/>
  <pageSetup paperSize="9" scale="9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هام</vt:lpstr>
    </vt:vector>
  </TitlesOfParts>
  <Company>PharmaOverSeas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ياسر فتحى محمود حسن البنا</dc:creator>
  <cp:lastModifiedBy>MSABRA</cp:lastModifiedBy>
  <dcterms:created xsi:type="dcterms:W3CDTF">2013-05-14T07:34:46Z</dcterms:created>
  <dcterms:modified xsi:type="dcterms:W3CDTF">2013-11-04T17:53:12Z</dcterms:modified>
</cp:coreProperties>
</file>