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" i="1"/>
  <c r="G4"/>
  <c r="G8"/>
  <c r="G5"/>
  <c r="G6"/>
  <c r="G7"/>
  <c r="G67" l="1"/>
  <c r="G68"/>
</calcChain>
</file>

<file path=xl/sharedStrings.xml><?xml version="1.0" encoding="utf-8"?>
<sst xmlns="http://schemas.openxmlformats.org/spreadsheetml/2006/main" count="76" uniqueCount="66">
  <si>
    <t>مدير</t>
  </si>
  <si>
    <t>مساعد مدير عام</t>
  </si>
  <si>
    <t>مدير عام</t>
  </si>
  <si>
    <t>المنصب</t>
  </si>
  <si>
    <t>القيمة</t>
  </si>
  <si>
    <t>العمل الذي يزاوله حالياً</t>
  </si>
  <si>
    <t>مدرب</t>
  </si>
  <si>
    <t xml:space="preserve">مستشار بريدي </t>
  </si>
  <si>
    <t>مدير الإدارة المالية بالمنطقة</t>
  </si>
  <si>
    <t xml:space="preserve">رئيس قسم </t>
  </si>
  <si>
    <t>رئيس شؤون التدريب</t>
  </si>
  <si>
    <t xml:space="preserve">مدخل بيانات </t>
  </si>
  <si>
    <t xml:space="preserve">مدرب </t>
  </si>
  <si>
    <t>مدير إدارة المستودعات بالمنطقة</t>
  </si>
  <si>
    <t>اخصائي عمليات بريدية</t>
  </si>
  <si>
    <t>مدقق حسابات</t>
  </si>
  <si>
    <t>رئيس متحف البريد</t>
  </si>
  <si>
    <t xml:space="preserve">مفتش بالمتابعة </t>
  </si>
  <si>
    <t>مراقب الصالات البريدية الخارجية</t>
  </si>
  <si>
    <t>اعمال الوكالات البريدية</t>
  </si>
  <si>
    <t>مدقق مشتريات</t>
  </si>
  <si>
    <t>مدير إدارة شؤون الموظفين بالمنطقة</t>
  </si>
  <si>
    <t>مدقق حسابات ومدخل بيانات</t>
  </si>
  <si>
    <t>محاسب إرادات</t>
  </si>
  <si>
    <t>مدير إدارة الاستعلامات والمعادات بالمنطقة</t>
  </si>
  <si>
    <t>المعالجة البريدية</t>
  </si>
  <si>
    <t>مساعد مدير ادارة تقنية المعلومات والاتصالات</t>
  </si>
  <si>
    <t xml:space="preserve">مدقق حسابات </t>
  </si>
  <si>
    <t>مدير عام بريد منطقة تبوك</t>
  </si>
  <si>
    <t xml:space="preserve">عمليات بريدية </t>
  </si>
  <si>
    <t xml:space="preserve">محرر عمليات </t>
  </si>
  <si>
    <t>رئيس قسم الميزانية</t>
  </si>
  <si>
    <t xml:space="preserve">مدير الادارة المالية </t>
  </si>
  <si>
    <t xml:space="preserve">مدير وحدات المتابعة </t>
  </si>
  <si>
    <t>أمين المكتبة</t>
  </si>
  <si>
    <t>مساعد مديرعام بريد المنطقة الشرقية</t>
  </si>
  <si>
    <t>مدير بريد محافظة الاحساء</t>
  </si>
  <si>
    <t>رئيس قسم التحصيل</t>
  </si>
  <si>
    <t>مشرف الشحن الجوي</t>
  </si>
  <si>
    <t>موظفة بقسم كشوف المراجعة</t>
  </si>
  <si>
    <t>مدقق حسابات البريد الرسمي</t>
  </si>
  <si>
    <t>مساعد مدير عام الحسابات العامة</t>
  </si>
  <si>
    <t>مساعد مدير عام بريد منطقة الرياض للعمليات البريدية</t>
  </si>
  <si>
    <t xml:space="preserve">مدير ادارة </t>
  </si>
  <si>
    <t xml:space="preserve">مدير مراكز المعالجة </t>
  </si>
  <si>
    <t>اخصائي تخطيط</t>
  </si>
  <si>
    <t>مدير المساندة الفنية</t>
  </si>
  <si>
    <t>مشرف بالبريد الممتاز</t>
  </si>
  <si>
    <t>مدير المتابعة بالبريد الممتاز</t>
  </si>
  <si>
    <t>مدير إدارة الحسابات الحكومية</t>
  </si>
  <si>
    <t>مدير إدارة بريد الشفاء</t>
  </si>
  <si>
    <t>مدير إدارة بريد المرسلات</t>
  </si>
  <si>
    <t>رئيس قسم حسابات البريد الرسمي</t>
  </si>
  <si>
    <t>مدير بريد محافظة الدرعية+رئيس لجنة المحافظات</t>
  </si>
  <si>
    <t>مساعد مدير عام بريد منطقة الرياض لمراكز الخدمة</t>
  </si>
  <si>
    <t>ادخال بيانات</t>
  </si>
  <si>
    <t>رئيس قسم التصميم</t>
  </si>
  <si>
    <t>مدير بريد مدينة الدمام</t>
  </si>
  <si>
    <t>مفتش</t>
  </si>
  <si>
    <t>رئيس قسم هواة الطوابع</t>
  </si>
  <si>
    <t xml:space="preserve">الرد على الاستعلامات </t>
  </si>
  <si>
    <t>رئيس قسم المحاسبه</t>
  </si>
  <si>
    <t>سكرتير</t>
  </si>
  <si>
    <t>مثال</t>
  </si>
  <si>
    <t>مساعد</t>
  </si>
  <si>
    <t>عام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</si>
</sst>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3" borderId="2" xfId="0" applyFont="1" applyFill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readingOrder="2"/>
    </xf>
    <xf numFmtId="0" fontId="4" fillId="0" borderId="3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H68"/>
  <sheetViews>
    <sheetView rightToLeft="1" tabSelected="1" workbookViewId="0">
      <selection activeCell="H10" sqref="H10"/>
    </sheetView>
  </sheetViews>
  <sheetFormatPr defaultRowHeight="15"/>
  <cols>
    <col min="1" max="1" width="10.375" bestFit="1" customWidth="1"/>
    <col min="6" max="6" width="35" style="5" bestFit="1" customWidth="1"/>
    <col min="9" max="9" width="10.375" bestFit="1" customWidth="1"/>
    <col min="11" max="11" width="15" bestFit="1" customWidth="1"/>
  </cols>
  <sheetData>
    <row r="2" spans="1:8">
      <c r="G2" t="s">
        <v>63</v>
      </c>
    </row>
    <row r="3" spans="1:8" ht="15.75">
      <c r="A3" s="4" t="s">
        <v>3</v>
      </c>
      <c r="B3" s="2" t="s">
        <v>4</v>
      </c>
      <c r="F3" s="6" t="s">
        <v>5</v>
      </c>
      <c r="G3" s="6" t="s">
        <v>4</v>
      </c>
    </row>
    <row r="4" spans="1:8" ht="15" customHeight="1">
      <c r="A4" s="1" t="s">
        <v>0</v>
      </c>
      <c r="B4" s="3">
        <v>1</v>
      </c>
      <c r="F4" s="7" t="s">
        <v>28</v>
      </c>
      <c r="G4" s="1">
        <f>IF(FIND(A4,F4),1,0)</f>
        <v>1</v>
      </c>
    </row>
    <row r="5" spans="1:8">
      <c r="A5" s="1" t="s">
        <v>1</v>
      </c>
      <c r="B5" s="3">
        <v>1.5</v>
      </c>
      <c r="F5" s="7" t="s">
        <v>6</v>
      </c>
      <c r="G5" s="1" t="e">
        <f>IF(FIND(A5,F5),1,0)</f>
        <v>#VALUE!</v>
      </c>
    </row>
    <row r="6" spans="1:8">
      <c r="A6" s="1" t="s">
        <v>2</v>
      </c>
      <c r="B6" s="3">
        <v>2</v>
      </c>
      <c r="F6" s="7" t="s">
        <v>7</v>
      </c>
      <c r="G6" s="1" t="e">
        <f>IF(FIND(A6,F6),1,0)</f>
        <v>#VALUE!</v>
      </c>
    </row>
    <row r="7" spans="1:8">
      <c r="F7" s="7" t="s">
        <v>8</v>
      </c>
      <c r="G7" s="1">
        <f>IF(FIND(A7,F7),1,0)</f>
        <v>1</v>
      </c>
    </row>
    <row r="8" spans="1:8">
      <c r="F8" s="7" t="s">
        <v>9</v>
      </c>
      <c r="G8" s="1">
        <f>IF(FIND(A8,F8),1,0)</f>
        <v>1</v>
      </c>
    </row>
    <row r="9" spans="1:8">
      <c r="A9" t="s">
        <v>0</v>
      </c>
      <c r="F9" s="8" t="s">
        <v>0</v>
      </c>
      <c r="G9" s="1"/>
      <c r="H9" t="e">
        <f>IF((FIND(A9,F9)*AND(FIND(A10,F9)*AND(FIND(A11,F9)))),1.5,IFERROR(FIND(A9,F9),1))</f>
        <v>#VALUE!</v>
      </c>
    </row>
    <row r="10" spans="1:8">
      <c r="A10" t="s">
        <v>64</v>
      </c>
      <c r="F10" s="7" t="s">
        <v>10</v>
      </c>
      <c r="G10" s="1"/>
    </row>
    <row r="11" spans="1:8">
      <c r="A11" t="s">
        <v>65</v>
      </c>
      <c r="F11" s="7" t="s">
        <v>11</v>
      </c>
      <c r="G11" s="1"/>
    </row>
    <row r="12" spans="1:8">
      <c r="F12" s="7" t="s">
        <v>12</v>
      </c>
      <c r="G12" s="1"/>
    </row>
    <row r="13" spans="1:8">
      <c r="F13" s="7" t="s">
        <v>13</v>
      </c>
      <c r="G13" s="1"/>
    </row>
    <row r="14" spans="1:8">
      <c r="F14" s="7" t="s">
        <v>14</v>
      </c>
      <c r="G14" s="1"/>
    </row>
    <row r="15" spans="1:8">
      <c r="F15" s="7" t="s">
        <v>15</v>
      </c>
      <c r="G15" s="1"/>
    </row>
    <row r="16" spans="1:8">
      <c r="F16" s="7" t="s">
        <v>16</v>
      </c>
      <c r="G16" s="1"/>
    </row>
    <row r="17" spans="6:7">
      <c r="F17" s="7" t="s">
        <v>17</v>
      </c>
      <c r="G17" s="1"/>
    </row>
    <row r="18" spans="6:7">
      <c r="F18" s="7" t="s">
        <v>6</v>
      </c>
      <c r="G18" s="1"/>
    </row>
    <row r="19" spans="6:7">
      <c r="F19" s="7" t="s">
        <v>18</v>
      </c>
      <c r="G19" s="1"/>
    </row>
    <row r="20" spans="6:7">
      <c r="F20" s="7" t="s">
        <v>19</v>
      </c>
      <c r="G20" s="1"/>
    </row>
    <row r="21" spans="6:7">
      <c r="F21" s="7" t="s">
        <v>14</v>
      </c>
      <c r="G21" s="1"/>
    </row>
    <row r="22" spans="6:7">
      <c r="F22" s="7" t="s">
        <v>20</v>
      </c>
      <c r="G22" s="1"/>
    </row>
    <row r="23" spans="6:7">
      <c r="F23" s="7" t="s">
        <v>21</v>
      </c>
      <c r="G23" s="1"/>
    </row>
    <row r="24" spans="6:7">
      <c r="F24" s="7" t="s">
        <v>22</v>
      </c>
      <c r="G24" s="1"/>
    </row>
    <row r="25" spans="6:7">
      <c r="F25" s="7" t="s">
        <v>23</v>
      </c>
      <c r="G25" s="1"/>
    </row>
    <row r="26" spans="6:7">
      <c r="F26" s="7" t="s">
        <v>24</v>
      </c>
      <c r="G26" s="1"/>
    </row>
    <row r="27" spans="6:7">
      <c r="F27" s="7" t="s">
        <v>25</v>
      </c>
      <c r="G27" s="1"/>
    </row>
    <row r="28" spans="6:7">
      <c r="F28" s="7" t="s">
        <v>26</v>
      </c>
      <c r="G28" s="1"/>
    </row>
    <row r="29" spans="6:7">
      <c r="F29" s="7" t="s">
        <v>7</v>
      </c>
      <c r="G29" s="1"/>
    </row>
    <row r="30" spans="6:7">
      <c r="F30" s="7" t="s">
        <v>27</v>
      </c>
      <c r="G30" s="1"/>
    </row>
    <row r="31" spans="6:7">
      <c r="F31" s="7" t="s">
        <v>28</v>
      </c>
      <c r="G31" s="1"/>
    </row>
    <row r="32" spans="6:7">
      <c r="F32" s="7" t="s">
        <v>29</v>
      </c>
      <c r="G32" s="1"/>
    </row>
    <row r="33" spans="6:7">
      <c r="F33" s="7" t="s">
        <v>30</v>
      </c>
      <c r="G33" s="1"/>
    </row>
    <row r="34" spans="6:7">
      <c r="F34" s="7" t="s">
        <v>31</v>
      </c>
      <c r="G34" s="1"/>
    </row>
    <row r="35" spans="6:7">
      <c r="F35" s="7" t="s">
        <v>32</v>
      </c>
      <c r="G35" s="1"/>
    </row>
    <row r="36" spans="6:7">
      <c r="F36" s="7" t="s">
        <v>33</v>
      </c>
      <c r="G36" s="1"/>
    </row>
    <row r="37" spans="6:7">
      <c r="F37" s="7" t="s">
        <v>34</v>
      </c>
      <c r="G37" s="1"/>
    </row>
    <row r="38" spans="6:7">
      <c r="F38" s="7" t="s">
        <v>35</v>
      </c>
      <c r="G38" s="1"/>
    </row>
    <row r="39" spans="6:7">
      <c r="F39" s="7" t="s">
        <v>36</v>
      </c>
      <c r="G39" s="1"/>
    </row>
    <row r="40" spans="6:7">
      <c r="F40" s="7" t="s">
        <v>37</v>
      </c>
      <c r="G40" s="1"/>
    </row>
    <row r="41" spans="6:7">
      <c r="F41" s="7" t="s">
        <v>11</v>
      </c>
      <c r="G41" s="1"/>
    </row>
    <row r="42" spans="6:7">
      <c r="F42" s="7" t="s">
        <v>17</v>
      </c>
      <c r="G42" s="1"/>
    </row>
    <row r="43" spans="6:7">
      <c r="F43" s="7" t="s">
        <v>38</v>
      </c>
      <c r="G43" s="1"/>
    </row>
    <row r="44" spans="6:7">
      <c r="F44" s="7" t="s">
        <v>39</v>
      </c>
      <c r="G44" s="1"/>
    </row>
    <row r="45" spans="6:7">
      <c r="F45" s="7" t="s">
        <v>40</v>
      </c>
      <c r="G45" s="1"/>
    </row>
    <row r="46" spans="6:7">
      <c r="F46" s="7" t="s">
        <v>41</v>
      </c>
      <c r="G46" s="1"/>
    </row>
    <row r="47" spans="6:7">
      <c r="F47" s="7" t="s">
        <v>42</v>
      </c>
      <c r="G47" s="1"/>
    </row>
    <row r="48" spans="6:7">
      <c r="F48" s="7" t="s">
        <v>43</v>
      </c>
      <c r="G48" s="1"/>
    </row>
    <row r="49" spans="6:7">
      <c r="F49" s="7" t="s">
        <v>44</v>
      </c>
      <c r="G49" s="1"/>
    </row>
    <row r="50" spans="6:7">
      <c r="F50" s="7" t="s">
        <v>45</v>
      </c>
      <c r="G50" s="1"/>
    </row>
    <row r="51" spans="6:7">
      <c r="F51" s="7" t="s">
        <v>46</v>
      </c>
      <c r="G51" s="1"/>
    </row>
    <row r="52" spans="6:7">
      <c r="F52" s="7" t="s">
        <v>47</v>
      </c>
      <c r="G52" s="1"/>
    </row>
    <row r="53" spans="6:7">
      <c r="F53" s="7" t="s">
        <v>48</v>
      </c>
      <c r="G53" s="1"/>
    </row>
    <row r="54" spans="6:7">
      <c r="F54" s="7" t="s">
        <v>49</v>
      </c>
      <c r="G54" s="1"/>
    </row>
    <row r="55" spans="6:7">
      <c r="F55" s="7" t="s">
        <v>50</v>
      </c>
      <c r="G55" s="1"/>
    </row>
    <row r="56" spans="6:7">
      <c r="F56" s="7" t="s">
        <v>51</v>
      </c>
      <c r="G56" s="1"/>
    </row>
    <row r="57" spans="6:7">
      <c r="F57" s="7" t="s">
        <v>50</v>
      </c>
      <c r="G57" s="1"/>
    </row>
    <row r="58" spans="6:7">
      <c r="F58" s="7" t="s">
        <v>52</v>
      </c>
      <c r="G58" s="1"/>
    </row>
    <row r="59" spans="6:7">
      <c r="F59" s="7" t="s">
        <v>53</v>
      </c>
      <c r="G59" s="1"/>
    </row>
    <row r="60" spans="6:7">
      <c r="F60" s="7" t="s">
        <v>54</v>
      </c>
      <c r="G60" s="1"/>
    </row>
    <row r="61" spans="6:7">
      <c r="F61" s="7" t="s">
        <v>55</v>
      </c>
      <c r="G61" s="1"/>
    </row>
    <row r="62" spans="6:7">
      <c r="F62" s="7" t="s">
        <v>56</v>
      </c>
      <c r="G62" s="1"/>
    </row>
    <row r="63" spans="6:7">
      <c r="F63" s="7" t="s">
        <v>57</v>
      </c>
      <c r="G63" s="1"/>
    </row>
    <row r="64" spans="6:7">
      <c r="F64" s="7" t="s">
        <v>58</v>
      </c>
      <c r="G64" s="1"/>
    </row>
    <row r="65" spans="6:7">
      <c r="F65" s="7" t="s">
        <v>59</v>
      </c>
      <c r="G65" s="1"/>
    </row>
    <row r="66" spans="6:7">
      <c r="F66" s="7" t="s">
        <v>60</v>
      </c>
      <c r="G66" s="1"/>
    </row>
    <row r="67" spans="6:7">
      <c r="F67" s="7" t="s">
        <v>61</v>
      </c>
      <c r="G67" s="1" t="e">
        <f t="shared" ref="G32:G68" si="0">SEARCH($A$4,F:F,1)</f>
        <v>#VALUE!</v>
      </c>
    </row>
    <row r="68" spans="6:7">
      <c r="F68" s="7" t="s">
        <v>62</v>
      </c>
      <c r="G68" s="1" t="e">
        <f t="shared" si="0"/>
        <v>#VALUE!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2013-11-04T18:19:11Z</dcterms:modified>
</cp:coreProperties>
</file>