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H10" i="1"/>
  <c r="H11"/>
  <c r="H12"/>
  <c r="H13"/>
  <c r="H14"/>
  <c r="H15"/>
  <c r="H16"/>
  <c r="H17"/>
  <c r="H9"/>
  <c r="G9"/>
  <c r="G10"/>
  <c r="G11"/>
  <c r="G12"/>
  <c r="G13"/>
  <c r="G14"/>
  <c r="G15"/>
  <c r="G16"/>
  <c r="G17"/>
  <c r="G18"/>
  <c r="G19"/>
  <c r="G20"/>
  <c r="G21"/>
  <c r="F10"/>
  <c r="F11"/>
  <c r="F12"/>
  <c r="F13"/>
  <c r="F14"/>
  <c r="F15"/>
  <c r="F16"/>
  <c r="F17"/>
  <c r="F9"/>
</calcChain>
</file>

<file path=xl/sharedStrings.xml><?xml version="1.0" encoding="utf-8"?>
<sst xmlns="http://schemas.openxmlformats.org/spreadsheetml/2006/main" count="14" uniqueCount="14">
  <si>
    <t>م</t>
  </si>
  <si>
    <t>الأجر
اليومى</t>
  </si>
  <si>
    <t xml:space="preserve">عدد
الأيام </t>
  </si>
  <si>
    <t>المرتب</t>
  </si>
  <si>
    <t xml:space="preserve">أجمالى
المستحق </t>
  </si>
  <si>
    <t>إجمالى
الإستقطاعات</t>
  </si>
  <si>
    <t>الصافي</t>
  </si>
  <si>
    <t>التوقيع</t>
  </si>
  <si>
    <t>الاسم</t>
  </si>
  <si>
    <t>كشف ألاجور  عن شهرأكتوبر2013</t>
  </si>
  <si>
    <t>مثال</t>
  </si>
  <si>
    <t>&lt;&gt;</t>
  </si>
  <si>
    <t>الاستقطاعات الحكومية العادية</t>
  </si>
  <si>
    <t>https://www.facebook.com/excelento</t>
  </si>
</sst>
</file>

<file path=xl/styles.xml><?xml version="1.0" encoding="utf-8"?>
<styleSheet xmlns="http://schemas.openxmlformats.org/spreadsheetml/2006/main">
  <fonts count="17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24"/>
      <name val="Arial"/>
      <family val="2"/>
    </font>
    <font>
      <sz val="18"/>
      <name val="Arial"/>
      <family val="2"/>
    </font>
    <font>
      <b/>
      <sz val="18"/>
      <name val="Times New Roman"/>
      <family val="1"/>
    </font>
    <font>
      <b/>
      <sz val="24"/>
      <name val="Times New Roman"/>
      <family val="1"/>
    </font>
    <font>
      <sz val="18"/>
      <color theme="1"/>
      <name val="Arial"/>
      <family val="2"/>
      <charset val="178"/>
      <scheme val="minor"/>
    </font>
    <font>
      <b/>
      <sz val="28"/>
      <name val="AF_Aseer"/>
      <charset val="178"/>
    </font>
    <font>
      <b/>
      <sz val="16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sz val="20"/>
      <color theme="1"/>
      <name val="Arial"/>
      <family val="2"/>
      <scheme val="minor"/>
    </font>
    <font>
      <sz val="24"/>
      <color theme="1"/>
      <name val="Arial"/>
      <family val="2"/>
      <scheme val="minor"/>
    </font>
    <font>
      <b/>
      <sz val="18"/>
      <name val="Arial"/>
      <family val="2"/>
    </font>
    <font>
      <b/>
      <sz val="20"/>
      <color theme="1"/>
      <name val="Arial"/>
      <family val="2"/>
      <scheme val="minor"/>
    </font>
    <font>
      <b/>
      <sz val="22"/>
      <name val="Arial"/>
      <family val="2"/>
    </font>
    <font>
      <b/>
      <sz val="18"/>
      <name val="Times New Roman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3" fillId="0" borderId="0" xfId="1" applyFont="1" applyAlignment="1">
      <alignment readingOrder="2"/>
    </xf>
    <xf numFmtId="2" fontId="4" fillId="0" borderId="0" xfId="1" applyNumberFormat="1" applyFont="1" applyAlignment="1">
      <alignment vertical="center" readingOrder="2"/>
    </xf>
    <xf numFmtId="0" fontId="6" fillId="0" borderId="0" xfId="0" applyFont="1"/>
    <xf numFmtId="0" fontId="7" fillId="2" borderId="0" xfId="3" applyFont="1" applyFill="1" applyBorder="1" applyAlignment="1">
      <alignment horizontal="center" vertical="center" readingOrder="2"/>
    </xf>
    <xf numFmtId="0" fontId="9" fillId="2" borderId="1" xfId="4" applyFont="1" applyFill="1" applyBorder="1" applyAlignment="1">
      <alignment horizontal="center" vertical="center" readingOrder="2"/>
    </xf>
    <xf numFmtId="2" fontId="9" fillId="2" borderId="1" xfId="4" applyNumberFormat="1" applyFont="1" applyFill="1" applyBorder="1" applyAlignment="1">
      <alignment horizontal="center" vertical="center" readingOrder="2"/>
    </xf>
    <xf numFmtId="0" fontId="8" fillId="2" borderId="1" xfId="4" applyFont="1" applyFill="1" applyBorder="1" applyAlignment="1">
      <alignment horizontal="center" vertical="center" readingOrder="2"/>
    </xf>
    <xf numFmtId="0" fontId="10" fillId="2" borderId="3" xfId="4" applyFont="1" applyFill="1" applyBorder="1" applyAlignment="1">
      <alignment horizontal="center" vertical="center" readingOrder="2"/>
    </xf>
    <xf numFmtId="0" fontId="10" fillId="2" borderId="4" xfId="4" applyFont="1" applyFill="1" applyBorder="1" applyAlignment="1">
      <alignment horizontal="center" vertical="center" readingOrder="2"/>
    </xf>
    <xf numFmtId="2" fontId="8" fillId="2" borderId="4" xfId="4" applyNumberFormat="1" applyFont="1" applyFill="1" applyBorder="1" applyAlignment="1">
      <alignment horizontal="center" vertical="center" readingOrder="2"/>
    </xf>
    <xf numFmtId="0" fontId="12" fillId="0" borderId="0" xfId="0" applyFont="1"/>
    <xf numFmtId="2" fontId="9" fillId="2" borderId="1" xfId="4" applyNumberFormat="1" applyFont="1" applyFill="1" applyBorder="1" applyAlignment="1">
      <alignment horizontal="center" vertical="center" wrapText="1" readingOrder="2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/>
    <xf numFmtId="2" fontId="15" fillId="2" borderId="1" xfId="4" applyNumberFormat="1" applyFont="1" applyFill="1" applyBorder="1" applyAlignment="1">
      <alignment horizontal="center" vertical="center" readingOrder="2"/>
    </xf>
    <xf numFmtId="0" fontId="15" fillId="2" borderId="1" xfId="4" applyFont="1" applyFill="1" applyBorder="1" applyAlignment="1">
      <alignment horizontal="center" vertical="center" readingOrder="2"/>
    </xf>
    <xf numFmtId="2" fontId="16" fillId="3" borderId="0" xfId="0" applyNumberFormat="1" applyFont="1" applyFill="1" applyAlignment="1">
      <alignment horizontal="center" vertical="center" shrinkToFit="1" readingOrder="2"/>
    </xf>
    <xf numFmtId="0" fontId="8" fillId="2" borderId="5" xfId="4" applyFont="1" applyFill="1" applyBorder="1" applyAlignment="1">
      <alignment horizontal="center" vertical="center" wrapText="1" readingOrder="2"/>
    </xf>
    <xf numFmtId="0" fontId="8" fillId="2" borderId="7" xfId="4" applyFont="1" applyFill="1" applyBorder="1" applyAlignment="1">
      <alignment horizontal="center" vertical="center" wrapText="1" readingOrder="2"/>
    </xf>
    <xf numFmtId="0" fontId="8" fillId="2" borderId="6" xfId="4" applyFont="1" applyFill="1" applyBorder="1" applyAlignment="1">
      <alignment horizontal="center" vertical="center" wrapText="1" readingOrder="2"/>
    </xf>
    <xf numFmtId="0" fontId="2" fillId="0" borderId="0" xfId="1" applyFont="1" applyAlignment="1">
      <alignment horizontal="center" vertical="center" readingOrder="2"/>
    </xf>
    <xf numFmtId="2" fontId="5" fillId="0" borderId="0" xfId="2" applyNumberFormat="1" applyFont="1" applyAlignment="1">
      <alignment horizontal="center" vertical="center" readingOrder="2"/>
    </xf>
    <xf numFmtId="0" fontId="2" fillId="0" borderId="0" xfId="1" applyFont="1" applyAlignment="1">
      <alignment horizontal="center" readingOrder="2"/>
    </xf>
    <xf numFmtId="0" fontId="3" fillId="0" borderId="0" xfId="1" applyFont="1" applyAlignment="1">
      <alignment horizontal="center" readingOrder="2"/>
    </xf>
    <xf numFmtId="0" fontId="8" fillId="2" borderId="1" xfId="4" applyFont="1" applyFill="1" applyBorder="1" applyAlignment="1">
      <alignment horizontal="center" vertical="center" wrapText="1" readingOrder="2"/>
    </xf>
    <xf numFmtId="0" fontId="8" fillId="2" borderId="2" xfId="4" applyFont="1" applyFill="1" applyBorder="1" applyAlignment="1">
      <alignment horizontal="center" vertical="center" wrapText="1" readingOrder="2"/>
    </xf>
    <xf numFmtId="0" fontId="8" fillId="2" borderId="1" xfId="4" applyFont="1" applyFill="1" applyBorder="1" applyAlignment="1">
      <alignment horizontal="center" vertical="center" readingOrder="2"/>
    </xf>
    <xf numFmtId="0" fontId="9" fillId="2" borderId="8" xfId="4" applyFont="1" applyFill="1" applyBorder="1" applyAlignment="1">
      <alignment horizontal="center" vertical="center" wrapText="1" readingOrder="2"/>
    </xf>
    <xf numFmtId="0" fontId="9" fillId="2" borderId="9" xfId="4" applyFont="1" applyFill="1" applyBorder="1" applyAlignment="1">
      <alignment horizontal="center" vertical="center" wrapText="1" readingOrder="2"/>
    </xf>
    <xf numFmtId="0" fontId="9" fillId="2" borderId="10" xfId="4" applyFont="1" applyFill="1" applyBorder="1" applyAlignment="1">
      <alignment horizontal="center" vertical="center" wrapText="1" readingOrder="2"/>
    </xf>
    <xf numFmtId="0" fontId="9" fillId="2" borderId="11" xfId="4" applyFont="1" applyFill="1" applyBorder="1" applyAlignment="1">
      <alignment horizontal="center" vertical="center" wrapText="1" readingOrder="2"/>
    </xf>
    <xf numFmtId="0" fontId="9" fillId="2" borderId="12" xfId="4" applyFont="1" applyFill="1" applyBorder="1" applyAlignment="1">
      <alignment horizontal="center" vertical="center" wrapText="1" readingOrder="2"/>
    </xf>
    <xf numFmtId="0" fontId="9" fillId="2" borderId="13" xfId="4" applyFont="1" applyFill="1" applyBorder="1" applyAlignment="1">
      <alignment horizontal="center" vertical="center" wrapText="1" readingOrder="2"/>
    </xf>
    <xf numFmtId="0" fontId="13" fillId="2" borderId="5" xfId="4" applyFont="1" applyFill="1" applyBorder="1" applyAlignment="1">
      <alignment horizontal="center" vertical="center" wrapText="1" readingOrder="2"/>
    </xf>
    <xf numFmtId="0" fontId="13" fillId="2" borderId="6" xfId="4" applyFont="1" applyFill="1" applyBorder="1" applyAlignment="1">
      <alignment horizontal="center" vertical="center" wrapText="1" readingOrder="2"/>
    </xf>
    <xf numFmtId="0" fontId="8" fillId="2" borderId="5" xfId="4" applyFont="1" applyFill="1" applyBorder="1" applyAlignment="1">
      <alignment horizontal="center" wrapText="1" readingOrder="2"/>
    </xf>
    <xf numFmtId="0" fontId="8" fillId="2" borderId="6" xfId="4" applyFont="1" applyFill="1" applyBorder="1" applyAlignment="1">
      <alignment horizontal="center" wrapText="1" readingOrder="2"/>
    </xf>
  </cellXfs>
  <cellStyles count="5">
    <cellStyle name="Normal" xfId="0" builtinId="0"/>
    <cellStyle name="Normal 2" xfId="1"/>
    <cellStyle name="Normal 3" xfId="3"/>
    <cellStyle name="Normal 4" xfId="4"/>
    <cellStyle name="Normal 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rightToLeft="1" tabSelected="1" topLeftCell="A5" zoomScale="70" zoomScaleNormal="70" workbookViewId="0">
      <selection activeCell="H9" sqref="H9:H17"/>
    </sheetView>
  </sheetViews>
  <sheetFormatPr defaultRowHeight="14.25"/>
  <cols>
    <col min="2" max="2" width="12.375" customWidth="1"/>
    <col min="3" max="3" width="11.125" customWidth="1"/>
    <col min="4" max="4" width="16" customWidth="1"/>
    <col min="5" max="5" width="15.625" customWidth="1"/>
    <col min="6" max="6" width="19.75" customWidth="1"/>
    <col min="7" max="7" width="22.25" customWidth="1"/>
    <col min="8" max="8" width="20.75" customWidth="1"/>
    <col min="9" max="9" width="15.5" customWidth="1"/>
    <col min="10" max="10" width="12.375" customWidth="1"/>
    <col min="11" max="11" width="14.875" customWidth="1"/>
    <col min="12" max="12" width="27.625" customWidth="1"/>
  </cols>
  <sheetData>
    <row r="1" spans="1:16" ht="30">
      <c r="A1" s="22"/>
      <c r="B1" s="22"/>
      <c r="C1" s="22"/>
      <c r="D1" s="1"/>
      <c r="E1" s="1"/>
      <c r="F1" s="1"/>
      <c r="G1" s="1"/>
      <c r="H1" s="1"/>
      <c r="I1" s="1"/>
      <c r="J1" s="1"/>
      <c r="K1" s="1"/>
      <c r="L1" s="1"/>
      <c r="M1" s="2"/>
      <c r="N1" s="2"/>
      <c r="O1" s="23"/>
      <c r="P1" s="23"/>
    </row>
    <row r="2" spans="1:16" ht="30">
      <c r="A2" s="22"/>
      <c r="B2" s="22"/>
      <c r="C2" s="22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3"/>
      <c r="P2" s="23"/>
    </row>
    <row r="3" spans="1:16" ht="30">
      <c r="A3" s="24"/>
      <c r="B3" s="24"/>
      <c r="C3" s="24"/>
      <c r="D3" s="25" t="s">
        <v>9</v>
      </c>
      <c r="E3" s="25"/>
      <c r="F3" s="25"/>
      <c r="G3" s="25"/>
      <c r="H3" s="25"/>
      <c r="I3" s="25"/>
      <c r="J3" s="1"/>
      <c r="K3" s="1"/>
      <c r="L3" s="1"/>
      <c r="M3" s="1"/>
      <c r="N3" s="1"/>
      <c r="O3" s="1"/>
      <c r="P3" s="3"/>
    </row>
    <row r="4" spans="1:16" ht="42" thickBot="1">
      <c r="A4" s="3"/>
      <c r="B4" s="3"/>
      <c r="C4" s="3"/>
      <c r="D4" s="3"/>
      <c r="E4" s="4"/>
      <c r="F4" s="4"/>
      <c r="G4" s="4"/>
      <c r="H4" s="4"/>
      <c r="I4" s="4"/>
      <c r="J4" s="4"/>
      <c r="K4" s="4"/>
      <c r="L4" s="4"/>
      <c r="M4" s="4"/>
      <c r="N4" s="4"/>
      <c r="O4" s="3"/>
      <c r="P4" s="3"/>
    </row>
    <row r="5" spans="1:16" ht="24.75" customHeight="1" thickTop="1" thickBot="1">
      <c r="A5" s="26" t="s">
        <v>0</v>
      </c>
      <c r="B5" s="26" t="s">
        <v>1</v>
      </c>
      <c r="C5" s="27" t="s">
        <v>2</v>
      </c>
      <c r="D5" s="28" t="s">
        <v>3</v>
      </c>
      <c r="E5" s="19" t="s">
        <v>4</v>
      </c>
      <c r="F5" s="29" t="s">
        <v>12</v>
      </c>
      <c r="G5" s="30"/>
      <c r="H5" s="31"/>
      <c r="I5" s="19" t="s">
        <v>5</v>
      </c>
      <c r="J5" s="19" t="s">
        <v>6</v>
      </c>
      <c r="K5" s="19" t="s">
        <v>7</v>
      </c>
      <c r="L5" s="19" t="s">
        <v>8</v>
      </c>
      <c r="M5" s="3"/>
      <c r="N5" s="3"/>
      <c r="O5" s="3"/>
      <c r="P5" s="3"/>
    </row>
    <row r="6" spans="1:16" ht="24" thickBot="1">
      <c r="A6" s="26"/>
      <c r="B6" s="26"/>
      <c r="C6" s="26"/>
      <c r="D6" s="28"/>
      <c r="E6" s="20"/>
      <c r="F6" s="32"/>
      <c r="G6" s="33"/>
      <c r="H6" s="34"/>
      <c r="I6" s="20"/>
      <c r="J6" s="20"/>
      <c r="K6" s="20"/>
      <c r="L6" s="20"/>
      <c r="M6" s="3"/>
      <c r="N6" s="3"/>
      <c r="O6" s="3"/>
      <c r="P6" s="3"/>
    </row>
    <row r="7" spans="1:16" ht="15" customHeight="1" thickBot="1">
      <c r="A7" s="26"/>
      <c r="B7" s="26"/>
      <c r="C7" s="26"/>
      <c r="D7" s="28"/>
      <c r="E7" s="20"/>
      <c r="F7" s="35">
        <v>6.0000000000000001E-3</v>
      </c>
      <c r="G7" s="35">
        <v>6.4999999999999997E-3</v>
      </c>
      <c r="H7" s="37">
        <v>7.0000000000000001E-3</v>
      </c>
      <c r="I7" s="20"/>
      <c r="J7" s="20"/>
      <c r="K7" s="20"/>
      <c r="L7" s="20"/>
    </row>
    <row r="8" spans="1:16" ht="15" customHeight="1" thickBot="1">
      <c r="A8" s="26"/>
      <c r="B8" s="26"/>
      <c r="C8" s="26"/>
      <c r="D8" s="28"/>
      <c r="E8" s="21"/>
      <c r="F8" s="36"/>
      <c r="G8" s="36"/>
      <c r="H8" s="38"/>
      <c r="I8" s="21"/>
      <c r="J8" s="21"/>
      <c r="K8" s="21"/>
      <c r="L8" s="21"/>
    </row>
    <row r="9" spans="1:16" ht="35.25" customHeight="1" thickBot="1">
      <c r="A9" s="5" t="s">
        <v>10</v>
      </c>
      <c r="B9" s="16">
        <v>20</v>
      </c>
      <c r="C9" s="17">
        <v>10</v>
      </c>
      <c r="D9" s="16">
        <v>200</v>
      </c>
      <c r="E9" s="16"/>
      <c r="F9" s="18">
        <f>IF((D9&lt;=50),CEILING(TRUNC((D9-50)*0,2),0.05),IF((D9&lt;=250),CEILING(TRUNC((D9-50)*0.006,2),0.05),""))</f>
        <v>0.9</v>
      </c>
      <c r="G9" s="6" t="str">
        <f>IF(AND(D9&gt;250,D9&lt;=500),CEILING(TRUNC((D9-50)*0.0065,2),0.05),"")</f>
        <v/>
      </c>
      <c r="H9" s="12" t="str">
        <f>IF(AND(D9&gt;500,D9&lt;=1000),CEILING(TRUNC((D9-50)*0.007,2),0.05),"")</f>
        <v/>
      </c>
      <c r="I9" s="13"/>
      <c r="J9" s="14"/>
      <c r="K9" s="15"/>
      <c r="L9" s="15"/>
    </row>
    <row r="10" spans="1:16" ht="28.5" thickBot="1">
      <c r="A10" s="5"/>
      <c r="B10" s="16">
        <v>20</v>
      </c>
      <c r="C10" s="17">
        <v>25</v>
      </c>
      <c r="D10" s="16">
        <v>500</v>
      </c>
      <c r="E10" s="16"/>
      <c r="F10" s="18" t="str">
        <f t="shared" ref="F10:F17" si="0">IF((D10&lt;=50),CEILING(TRUNC((D10-50)*0,2),0.05),IF((D10&lt;=250),CEILING(TRUNC((D10-50)*0.006,2),0.05),""))</f>
        <v/>
      </c>
      <c r="G10" s="6">
        <f t="shared" ref="G10:G19" si="1">IF(AND(D10&gt;250,D10&lt;=500),CEILING(TRUNC((D10-50)*0.0065,2),0.05),"")</f>
        <v>2.95</v>
      </c>
      <c r="H10" s="12" t="str">
        <f t="shared" ref="H10:H17" si="2">IF(AND(D10&gt;500,D10&lt;=1000),CEILING(TRUNC((D10-50)*0.007,2),0.05),"")</f>
        <v/>
      </c>
      <c r="I10" s="13"/>
      <c r="J10" s="14"/>
      <c r="K10" s="15"/>
      <c r="L10" s="15"/>
    </row>
    <row r="11" spans="1:16" ht="28.5" thickBot="1">
      <c r="A11" s="5"/>
      <c r="B11" s="16">
        <v>20</v>
      </c>
      <c r="C11" s="17">
        <v>30</v>
      </c>
      <c r="D11" s="16">
        <v>600</v>
      </c>
      <c r="E11" s="16">
        <v>600</v>
      </c>
      <c r="F11" s="18" t="str">
        <f t="shared" si="0"/>
        <v/>
      </c>
      <c r="G11" s="6" t="str">
        <f t="shared" si="1"/>
        <v/>
      </c>
      <c r="H11" s="12">
        <f t="shared" si="2"/>
        <v>3.85</v>
      </c>
      <c r="I11" s="13"/>
      <c r="J11" s="14"/>
      <c r="K11" s="15"/>
      <c r="L11" s="15"/>
    </row>
    <row r="12" spans="1:16" ht="28.5" thickBot="1">
      <c r="A12" s="5"/>
      <c r="B12" s="16"/>
      <c r="C12" s="17"/>
      <c r="D12" s="16">
        <v>260</v>
      </c>
      <c r="E12" s="16">
        <v>260</v>
      </c>
      <c r="F12" s="18" t="str">
        <f t="shared" si="0"/>
        <v/>
      </c>
      <c r="G12" s="6">
        <f t="shared" si="1"/>
        <v>1.4000000000000001</v>
      </c>
      <c r="H12" s="12" t="str">
        <f t="shared" si="2"/>
        <v/>
      </c>
      <c r="I12" s="15"/>
      <c r="J12" s="15"/>
      <c r="K12" s="15"/>
      <c r="L12" s="15"/>
    </row>
    <row r="13" spans="1:16" ht="28.5" thickBot="1">
      <c r="A13" s="5"/>
      <c r="B13" s="16"/>
      <c r="C13" s="17"/>
      <c r="D13" s="16"/>
      <c r="E13" s="16"/>
      <c r="F13" s="18">
        <f t="shared" si="0"/>
        <v>0</v>
      </c>
      <c r="G13" s="6" t="str">
        <f t="shared" si="1"/>
        <v/>
      </c>
      <c r="H13" s="12" t="str">
        <f t="shared" si="2"/>
        <v/>
      </c>
      <c r="I13" s="15"/>
      <c r="J13" s="15"/>
      <c r="K13" s="15"/>
      <c r="L13" s="15"/>
    </row>
    <row r="14" spans="1:16" ht="28.5" thickBot="1">
      <c r="A14" s="5"/>
      <c r="B14" s="16"/>
      <c r="C14" s="17"/>
      <c r="D14" s="16"/>
      <c r="E14" s="16"/>
      <c r="F14" s="18">
        <f t="shared" si="0"/>
        <v>0</v>
      </c>
      <c r="G14" s="6" t="str">
        <f t="shared" si="1"/>
        <v/>
      </c>
      <c r="H14" s="12" t="str">
        <f t="shared" si="2"/>
        <v/>
      </c>
      <c r="I14" s="15"/>
      <c r="J14" s="15"/>
      <c r="K14" s="15"/>
      <c r="L14" s="15"/>
    </row>
    <row r="15" spans="1:16" ht="27" thickBot="1">
      <c r="A15" s="5"/>
      <c r="B15" s="6"/>
      <c r="C15" s="5"/>
      <c r="D15" s="6"/>
      <c r="E15" s="6"/>
      <c r="F15" s="18">
        <f t="shared" si="0"/>
        <v>0</v>
      </c>
      <c r="G15" s="6" t="str">
        <f t="shared" si="1"/>
        <v/>
      </c>
      <c r="H15" s="12" t="str">
        <f t="shared" si="2"/>
        <v/>
      </c>
      <c r="I15" s="15"/>
      <c r="J15" s="15"/>
      <c r="K15" s="15"/>
      <c r="L15" s="15"/>
    </row>
    <row r="16" spans="1:16" ht="27" thickBot="1">
      <c r="A16" s="7"/>
      <c r="B16" s="6"/>
      <c r="C16" s="5"/>
      <c r="D16" s="6"/>
      <c r="E16" s="6"/>
      <c r="F16" s="18">
        <f t="shared" si="0"/>
        <v>0</v>
      </c>
      <c r="G16" s="6" t="str">
        <f t="shared" si="1"/>
        <v/>
      </c>
      <c r="H16" s="12" t="str">
        <f t="shared" si="2"/>
        <v/>
      </c>
      <c r="I16" s="15"/>
      <c r="J16" s="15"/>
      <c r="K16" s="15"/>
      <c r="L16" s="15"/>
    </row>
    <row r="17" spans="1:15" ht="27" thickBot="1">
      <c r="A17" s="8"/>
      <c r="B17" s="9"/>
      <c r="C17" s="9"/>
      <c r="D17" s="10"/>
      <c r="E17" s="10"/>
      <c r="F17" s="18">
        <f t="shared" si="0"/>
        <v>0</v>
      </c>
      <c r="G17" s="6" t="str">
        <f t="shared" si="1"/>
        <v/>
      </c>
      <c r="H17" s="12" t="str">
        <f t="shared" si="2"/>
        <v/>
      </c>
      <c r="I17" s="15"/>
      <c r="J17" s="15"/>
      <c r="K17" s="15"/>
      <c r="L17" s="15"/>
    </row>
    <row r="18" spans="1:15" ht="27.75" thickTop="1" thickBot="1">
      <c r="G18" s="6" t="str">
        <f t="shared" si="1"/>
        <v/>
      </c>
    </row>
    <row r="19" spans="1:15" ht="27" thickBot="1">
      <c r="G19" s="6" t="str">
        <f t="shared" si="1"/>
        <v/>
      </c>
    </row>
    <row r="20" spans="1:15" ht="27" thickBot="1">
      <c r="G20" s="6" t="str">
        <f t="shared" ref="G10:G21" si="3">IF(AND(D20&gt;250,D20&lt;1000),CEILING(TRUNC((D20-50)*0.0065,2),0.05),"")</f>
        <v/>
      </c>
    </row>
    <row r="21" spans="1:15" ht="27" thickBot="1">
      <c r="G21" s="6" t="str">
        <f t="shared" si="3"/>
        <v/>
      </c>
    </row>
    <row r="23" spans="1:15">
      <c r="O23" t="s">
        <v>13</v>
      </c>
    </row>
    <row r="26" spans="1:15" ht="30">
      <c r="J26" s="11" t="s">
        <v>11</v>
      </c>
    </row>
  </sheetData>
  <mergeCells count="19">
    <mergeCell ref="O1:P1"/>
    <mergeCell ref="A2:C2"/>
    <mergeCell ref="O2:P2"/>
    <mergeCell ref="A3:C3"/>
    <mergeCell ref="D3:I3"/>
    <mergeCell ref="I5:I8"/>
    <mergeCell ref="J5:J8"/>
    <mergeCell ref="K5:K8"/>
    <mergeCell ref="L5:L8"/>
    <mergeCell ref="A1:C1"/>
    <mergeCell ref="A5:A8"/>
    <mergeCell ref="B5:B8"/>
    <mergeCell ref="C5:C8"/>
    <mergeCell ref="D5:D8"/>
    <mergeCell ref="E5:E8"/>
    <mergeCell ref="F5:H6"/>
    <mergeCell ref="F7:F8"/>
    <mergeCell ref="G7:G8"/>
    <mergeCell ref="H7:H8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2013-11-05T13:32:40Z</dcterms:modified>
</cp:coreProperties>
</file>