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40" windowWidth="15480" windowHeight="115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5" i="1" l="1"/>
  <c r="F15" i="1" s="1"/>
  <c r="E19" i="1"/>
  <c r="E20" i="1"/>
  <c r="E21" i="1"/>
  <c r="E22" i="1"/>
  <c r="E23" i="1"/>
  <c r="D16" i="1"/>
  <c r="D17" i="1"/>
  <c r="D18" i="1"/>
  <c r="D19" i="1"/>
  <c r="D20" i="1"/>
  <c r="D21" i="1"/>
  <c r="D22" i="1"/>
  <c r="D23" i="1"/>
  <c r="G15" i="1" l="1"/>
  <c r="H15" i="1"/>
  <c r="I15" i="1" l="1"/>
  <c r="J15" i="1" s="1"/>
  <c r="H21" i="1"/>
  <c r="G21" i="1"/>
  <c r="F21" i="1"/>
  <c r="H17" i="1"/>
  <c r="G17" i="1"/>
  <c r="F17" i="1"/>
  <c r="H20" i="1"/>
  <c r="G20" i="1"/>
  <c r="F20" i="1"/>
  <c r="I20" i="1" s="1"/>
  <c r="J20" i="1" s="1"/>
  <c r="H16" i="1"/>
  <c r="G16" i="1"/>
  <c r="F16" i="1"/>
  <c r="H23" i="1"/>
  <c r="G23" i="1"/>
  <c r="F23" i="1"/>
  <c r="I23" i="1" s="1"/>
  <c r="J23" i="1" s="1"/>
  <c r="H19" i="1"/>
  <c r="G19" i="1"/>
  <c r="F19" i="1"/>
  <c r="H22" i="1"/>
  <c r="G22" i="1"/>
  <c r="F22" i="1"/>
  <c r="I22" i="1" s="1"/>
  <c r="J22" i="1" s="1"/>
  <c r="H18" i="1"/>
  <c r="G18" i="1"/>
  <c r="F18" i="1"/>
  <c r="I21" i="1" l="1"/>
  <c r="J21" i="1" s="1"/>
  <c r="I18" i="1"/>
  <c r="J18" i="1" s="1"/>
  <c r="I19" i="1"/>
  <c r="J19" i="1" s="1"/>
  <c r="I16" i="1"/>
  <c r="J16" i="1" s="1"/>
  <c r="I17" i="1"/>
  <c r="J17" i="1" s="1"/>
</calcChain>
</file>

<file path=xl/sharedStrings.xml><?xml version="1.0" encoding="utf-8"?>
<sst xmlns="http://schemas.openxmlformats.org/spreadsheetml/2006/main" count="20" uniqueCount="20">
  <si>
    <t>م</t>
  </si>
  <si>
    <t>الأجر
اليومى</t>
  </si>
  <si>
    <t xml:space="preserve">عدد
الأيام </t>
  </si>
  <si>
    <t>المرتب</t>
  </si>
  <si>
    <t xml:space="preserve">أجمالى
المستحق </t>
  </si>
  <si>
    <t>إجمالى
الإستقطاعات</t>
  </si>
  <si>
    <t>الصافي</t>
  </si>
  <si>
    <t>التوقيع</t>
  </si>
  <si>
    <t>الاسم</t>
  </si>
  <si>
    <t>كشف ألاجور  عن شهرأكتوبر2013</t>
  </si>
  <si>
    <t>مثال</t>
  </si>
  <si>
    <t>الاستقطاعات الحكومية العادية</t>
  </si>
  <si>
    <t>https://www.facebook.com/excelento</t>
  </si>
  <si>
    <t>مـــن</t>
  </si>
  <si>
    <t>إلـــى</t>
  </si>
  <si>
    <t>النسبة</t>
  </si>
  <si>
    <t>الشطر 1</t>
  </si>
  <si>
    <t>الشطر 2</t>
  </si>
  <si>
    <t>الشطر 3</t>
  </si>
  <si>
    <t>الشطر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</si>
</sst>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24"/>
      <name val="Arial"/>
      <family val="2"/>
    </font>
    <font>
      <sz val="18"/>
      <name val="Arial"/>
      <family val="2"/>
    </font>
    <font>
      <b/>
      <sz val="18"/>
      <name val="Times New Roman"/>
      <family val="1"/>
    </font>
    <font>
      <b/>
      <sz val="24"/>
      <name val="Times New Roman"/>
      <family val="1"/>
    </font>
    <font>
      <sz val="18"/>
      <color theme="1"/>
      <name val="Arial"/>
      <family val="2"/>
      <charset val="178"/>
      <scheme val="minor"/>
    </font>
    <font>
      <b/>
      <sz val="28"/>
      <name val="AF_Aseer"/>
      <charset val="178"/>
    </font>
    <font>
      <b/>
      <sz val="16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20"/>
      <color theme="1"/>
      <name val="Arial"/>
      <family val="2"/>
      <scheme val="minor"/>
    </font>
    <font>
      <sz val="2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22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scheme val="minor"/>
    </font>
    <font>
      <b/>
      <sz val="14"/>
      <color theme="0"/>
      <name val="Arabic Transparent"/>
      <charset val="178"/>
    </font>
    <font>
      <sz val="11"/>
      <color theme="1"/>
      <name val="Arabic Transparent"/>
      <charset val="178"/>
    </font>
    <font>
      <b/>
      <sz val="11"/>
      <color theme="1"/>
      <name val="Arabic Transparent"/>
      <charset val="178"/>
    </font>
    <font>
      <b/>
      <sz val="16"/>
      <color rgb="FFFFFF00"/>
      <name val="Arial"/>
      <family val="2"/>
    </font>
    <font>
      <b/>
      <sz val="18"/>
      <color rgb="FFFFFF00"/>
      <name val="Arabic Transparent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 applyAlignment="1">
      <alignment readingOrder="2"/>
    </xf>
    <xf numFmtId="2" fontId="4" fillId="0" borderId="0" xfId="1" applyNumberFormat="1" applyFont="1" applyAlignment="1">
      <alignment vertical="center" readingOrder="2"/>
    </xf>
    <xf numFmtId="0" fontId="6" fillId="0" borderId="0" xfId="0" applyFont="1"/>
    <xf numFmtId="0" fontId="7" fillId="2" borderId="0" xfId="3" applyFont="1" applyFill="1" applyBorder="1" applyAlignment="1">
      <alignment horizontal="center" vertical="center" readingOrder="2"/>
    </xf>
    <xf numFmtId="0" fontId="9" fillId="2" borderId="1" xfId="4" applyFont="1" applyFill="1" applyBorder="1" applyAlignment="1">
      <alignment horizontal="center" vertical="center" readingOrder="2"/>
    </xf>
    <xf numFmtId="2" fontId="9" fillId="2" borderId="1" xfId="4" applyNumberFormat="1" applyFont="1" applyFill="1" applyBorder="1" applyAlignment="1">
      <alignment horizontal="center" vertical="center" readingOrder="2"/>
    </xf>
    <xf numFmtId="0" fontId="8" fillId="2" borderId="1" xfId="4" applyFont="1" applyFill="1" applyBorder="1" applyAlignment="1">
      <alignment horizontal="center" vertical="center" readingOrder="2"/>
    </xf>
    <xf numFmtId="0" fontId="10" fillId="2" borderId="3" xfId="4" applyFont="1" applyFill="1" applyBorder="1" applyAlignment="1">
      <alignment horizontal="center" vertical="center" readingOrder="2"/>
    </xf>
    <xf numFmtId="0" fontId="10" fillId="2" borderId="4" xfId="4" applyFont="1" applyFill="1" applyBorder="1" applyAlignment="1">
      <alignment horizontal="center" vertical="center" readingOrder="2"/>
    </xf>
    <xf numFmtId="0" fontId="12" fillId="0" borderId="0" xfId="0" applyFont="1"/>
    <xf numFmtId="2" fontId="9" fillId="2" borderId="1" xfId="4" applyNumberFormat="1" applyFont="1" applyFill="1" applyBorder="1" applyAlignment="1">
      <alignment horizontal="center" vertical="center" wrapText="1" readingOrder="2"/>
    </xf>
    <xf numFmtId="0" fontId="11" fillId="0" borderId="1" xfId="0" applyFont="1" applyBorder="1"/>
    <xf numFmtId="2" fontId="14" fillId="2" borderId="1" xfId="4" applyNumberFormat="1" applyFont="1" applyFill="1" applyBorder="1" applyAlignment="1">
      <alignment horizontal="center" vertical="center" readingOrder="2"/>
    </xf>
    <xf numFmtId="0" fontId="14" fillId="2" borderId="1" xfId="4" applyFont="1" applyFill="1" applyBorder="1" applyAlignment="1">
      <alignment horizontal="center" vertical="center" readingOrder="2"/>
    </xf>
    <xf numFmtId="0" fontId="17" fillId="5" borderId="14" xfId="7" applyFont="1" applyFill="1" applyBorder="1" applyAlignment="1">
      <alignment horizontal="center" vertical="center"/>
    </xf>
    <xf numFmtId="0" fontId="17" fillId="5" borderId="1" xfId="7" applyFont="1" applyFill="1" applyBorder="1" applyAlignment="1">
      <alignment horizontal="center" vertical="center"/>
    </xf>
    <xf numFmtId="0" fontId="17" fillId="3" borderId="1" xfId="6" applyFont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10" fontId="19" fillId="0" borderId="20" xfId="5" applyNumberFormat="1" applyFont="1" applyBorder="1" applyAlignment="1">
      <alignment horizontal="center" vertical="center"/>
    </xf>
    <xf numFmtId="164" fontId="19" fillId="0" borderId="20" xfId="5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8" fillId="6" borderId="5" xfId="4" applyFont="1" applyFill="1" applyBorder="1" applyAlignment="1">
      <alignment horizontal="center" vertical="center" wrapText="1" readingOrder="2"/>
    </xf>
    <xf numFmtId="0" fontId="8" fillId="6" borderId="7" xfId="4" applyFont="1" applyFill="1" applyBorder="1" applyAlignment="1">
      <alignment horizontal="center" vertical="center" wrapText="1" readingOrder="2"/>
    </xf>
    <xf numFmtId="0" fontId="8" fillId="6" borderId="6" xfId="4" applyFont="1" applyFill="1" applyBorder="1" applyAlignment="1">
      <alignment horizontal="center" vertical="center" wrapText="1" readingOrder="2"/>
    </xf>
    <xf numFmtId="0" fontId="2" fillId="0" borderId="0" xfId="1" applyFont="1" applyAlignment="1">
      <alignment horizontal="center" vertical="center" readingOrder="2"/>
    </xf>
    <xf numFmtId="2" fontId="5" fillId="0" borderId="0" xfId="2" applyNumberFormat="1" applyFont="1" applyAlignment="1">
      <alignment horizontal="center" vertical="center" readingOrder="2"/>
    </xf>
    <xf numFmtId="0" fontId="2" fillId="0" borderId="0" xfId="1" applyFont="1" applyAlignment="1">
      <alignment horizontal="center" readingOrder="2"/>
    </xf>
    <xf numFmtId="0" fontId="21" fillId="5" borderId="14" xfId="7" applyFont="1" applyFill="1" applyBorder="1" applyAlignment="1">
      <alignment horizontal="center" vertical="center"/>
    </xf>
    <xf numFmtId="0" fontId="21" fillId="5" borderId="21" xfId="7" applyFont="1" applyFill="1" applyBorder="1" applyAlignment="1">
      <alignment horizontal="center" vertical="center"/>
    </xf>
    <xf numFmtId="0" fontId="21" fillId="5" borderId="22" xfId="7" applyFont="1" applyFill="1" applyBorder="1" applyAlignment="1">
      <alignment horizontal="center" vertical="center"/>
    </xf>
    <xf numFmtId="0" fontId="8" fillId="6" borderId="1" xfId="4" applyFont="1" applyFill="1" applyBorder="1" applyAlignment="1">
      <alignment horizontal="center" vertical="center" wrapText="1" readingOrder="2"/>
    </xf>
    <xf numFmtId="0" fontId="8" fillId="6" borderId="2" xfId="4" applyFont="1" applyFill="1" applyBorder="1" applyAlignment="1">
      <alignment horizontal="center" vertical="center" wrapText="1" readingOrder="2"/>
    </xf>
    <xf numFmtId="0" fontId="8" fillId="6" borderId="1" xfId="4" applyFont="1" applyFill="1" applyBorder="1" applyAlignment="1">
      <alignment horizontal="center" vertical="center" readingOrder="2"/>
    </xf>
    <xf numFmtId="0" fontId="9" fillId="6" borderId="8" xfId="4" applyFont="1" applyFill="1" applyBorder="1" applyAlignment="1">
      <alignment horizontal="center" vertical="center" wrapText="1" readingOrder="2"/>
    </xf>
    <xf numFmtId="0" fontId="9" fillId="6" borderId="9" xfId="4" applyFont="1" applyFill="1" applyBorder="1" applyAlignment="1">
      <alignment horizontal="center" vertical="center" wrapText="1" readingOrder="2"/>
    </xf>
    <xf numFmtId="0" fontId="9" fillId="6" borderId="10" xfId="4" applyFont="1" applyFill="1" applyBorder="1" applyAlignment="1">
      <alignment horizontal="center" vertical="center" wrapText="1" readingOrder="2"/>
    </xf>
    <xf numFmtId="0" fontId="9" fillId="6" borderId="11" xfId="4" applyFont="1" applyFill="1" applyBorder="1" applyAlignment="1">
      <alignment horizontal="center" vertical="center" wrapText="1" readingOrder="2"/>
    </xf>
    <xf numFmtId="0" fontId="9" fillId="6" borderId="12" xfId="4" applyFont="1" applyFill="1" applyBorder="1" applyAlignment="1">
      <alignment horizontal="center" vertical="center" wrapText="1" readingOrder="2"/>
    </xf>
    <xf numFmtId="0" fontId="9" fillId="6" borderId="13" xfId="4" applyFont="1" applyFill="1" applyBorder="1" applyAlignment="1">
      <alignment horizontal="center" vertical="center" wrapText="1" readingOrder="2"/>
    </xf>
    <xf numFmtId="0" fontId="20" fillId="5" borderId="5" xfId="4" applyFont="1" applyFill="1" applyBorder="1" applyAlignment="1">
      <alignment horizontal="center" vertical="center" wrapText="1" readingOrder="2"/>
    </xf>
    <xf numFmtId="0" fontId="20" fillId="5" borderId="6" xfId="4" applyFont="1" applyFill="1" applyBorder="1" applyAlignment="1">
      <alignment horizontal="center" vertical="center" wrapText="1" readingOrder="2"/>
    </xf>
  </cellXfs>
  <cellStyles count="8">
    <cellStyle name="Normal" xfId="0" builtinId="0"/>
    <cellStyle name="Normal 2" xfId="1"/>
    <cellStyle name="Normal 3" xfId="3"/>
    <cellStyle name="Normal 4" xfId="4"/>
    <cellStyle name="Normal 5" xfId="2"/>
    <cellStyle name="Percent" xfId="5" builtinId="5"/>
    <cellStyle name="تمييز2" xfId="6" builtinId="33"/>
    <cellStyle name="تمييز5" xfId="7" builtin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topLeftCell="D10" zoomScale="90" zoomScaleNormal="90" workbookViewId="0">
      <selection activeCell="E19" sqref="E19"/>
    </sheetView>
  </sheetViews>
  <sheetFormatPr defaultRowHeight="14.25"/>
  <cols>
    <col min="2" max="2" width="12.375" customWidth="1"/>
    <col min="3" max="3" width="11.125" customWidth="1"/>
    <col min="4" max="4" width="16" customWidth="1"/>
    <col min="5" max="5" width="15.625" customWidth="1"/>
    <col min="6" max="6" width="19.75" customWidth="1"/>
    <col min="7" max="7" width="22.25" customWidth="1"/>
    <col min="8" max="8" width="20.75" customWidth="1"/>
    <col min="9" max="9" width="15.5" customWidth="1"/>
    <col min="10" max="10" width="12.375" customWidth="1"/>
    <col min="11" max="11" width="14.875" customWidth="1"/>
    <col min="12" max="12" width="27.625" customWidth="1"/>
  </cols>
  <sheetData>
    <row r="1" spans="1:16" ht="15" thickBot="1"/>
    <row r="2" spans="1:16" ht="18.75" thickBot="1">
      <c r="B2" s="15" t="s">
        <v>13</v>
      </c>
      <c r="C2" s="16" t="s">
        <v>14</v>
      </c>
      <c r="D2" s="16" t="s">
        <v>15</v>
      </c>
    </row>
    <row r="3" spans="1:16" ht="18.75" thickBot="1">
      <c r="A3" s="17" t="s">
        <v>16</v>
      </c>
      <c r="B3" s="18">
        <v>0</v>
      </c>
      <c r="C3" s="19">
        <v>50</v>
      </c>
      <c r="D3" s="20">
        <v>0</v>
      </c>
    </row>
    <row r="4" spans="1:16" ht="18.75" thickBot="1">
      <c r="A4" s="17" t="s">
        <v>17</v>
      </c>
      <c r="B4" s="21">
        <v>50</v>
      </c>
      <c r="C4" s="22">
        <v>250</v>
      </c>
      <c r="D4" s="24">
        <v>6.0000000000000001E-3</v>
      </c>
    </row>
    <row r="5" spans="1:16" ht="18.75" thickBot="1">
      <c r="A5" s="17" t="s">
        <v>18</v>
      </c>
      <c r="B5" s="21">
        <v>250</v>
      </c>
      <c r="C5" s="22">
        <v>500</v>
      </c>
      <c r="D5" s="23">
        <v>6.4999999999999997E-3</v>
      </c>
    </row>
    <row r="6" spans="1:16" ht="18.75" thickBot="1">
      <c r="A6" s="17" t="s">
        <v>19</v>
      </c>
      <c r="B6" s="21">
        <v>500</v>
      </c>
      <c r="C6" s="22">
        <v>1000</v>
      </c>
      <c r="D6" s="24">
        <v>7.0000000000000001E-3</v>
      </c>
    </row>
    <row r="8" spans="1:16" ht="30.75" thickBot="1">
      <c r="A8" s="30"/>
      <c r="B8" s="30"/>
      <c r="C8" s="30"/>
      <c r="D8" s="1"/>
      <c r="E8" s="1"/>
      <c r="F8" s="1"/>
      <c r="G8" s="1"/>
      <c r="H8" s="1"/>
      <c r="I8" s="1"/>
      <c r="J8" s="1"/>
      <c r="K8" s="1"/>
      <c r="L8" s="1"/>
      <c r="M8" s="2"/>
      <c r="N8" s="2"/>
      <c r="O8" s="31"/>
      <c r="P8" s="31"/>
    </row>
    <row r="9" spans="1:16" ht="30.75" thickBot="1">
      <c r="A9" s="32"/>
      <c r="B9" s="32"/>
      <c r="C9" s="32"/>
      <c r="D9" s="33" t="s">
        <v>9</v>
      </c>
      <c r="E9" s="34"/>
      <c r="F9" s="34"/>
      <c r="G9" s="34"/>
      <c r="H9" s="34"/>
      <c r="I9" s="35"/>
      <c r="J9" s="1"/>
      <c r="K9" s="1"/>
      <c r="L9" s="1"/>
      <c r="M9" s="1"/>
      <c r="N9" s="1"/>
      <c r="O9" s="1"/>
      <c r="P9" s="3"/>
    </row>
    <row r="10" spans="1:16" ht="36" thickBot="1">
      <c r="A10" s="3"/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  <c r="P10" s="3"/>
    </row>
    <row r="11" spans="1:16" ht="14.25" customHeight="1" thickTop="1" thickBot="1">
      <c r="A11" s="36" t="s">
        <v>0</v>
      </c>
      <c r="B11" s="36" t="s">
        <v>1</v>
      </c>
      <c r="C11" s="37" t="s">
        <v>2</v>
      </c>
      <c r="D11" s="38" t="s">
        <v>3</v>
      </c>
      <c r="E11" s="27" t="s">
        <v>4</v>
      </c>
      <c r="F11" s="39" t="s">
        <v>11</v>
      </c>
      <c r="G11" s="40"/>
      <c r="H11" s="41"/>
      <c r="I11" s="27" t="s">
        <v>5</v>
      </c>
      <c r="J11" s="27" t="s">
        <v>6</v>
      </c>
      <c r="K11" s="27" t="s">
        <v>7</v>
      </c>
      <c r="L11" s="27" t="s">
        <v>8</v>
      </c>
      <c r="M11" s="3"/>
      <c r="N11" s="3"/>
      <c r="O11" s="3"/>
      <c r="P11" s="3"/>
    </row>
    <row r="12" spans="1:16" ht="14.25" customHeight="1" thickBot="1">
      <c r="A12" s="36"/>
      <c r="B12" s="36"/>
      <c r="C12" s="36"/>
      <c r="D12" s="38"/>
      <c r="E12" s="28"/>
      <c r="F12" s="42"/>
      <c r="G12" s="43"/>
      <c r="H12" s="44"/>
      <c r="I12" s="28"/>
      <c r="J12" s="28"/>
      <c r="K12" s="28"/>
      <c r="L12" s="28"/>
      <c r="M12" s="3"/>
      <c r="N12" s="3"/>
      <c r="O12" s="3"/>
      <c r="P12" s="3"/>
    </row>
    <row r="13" spans="1:16" ht="14.25" customHeight="1" thickBot="1">
      <c r="A13" s="36"/>
      <c r="B13" s="36"/>
      <c r="C13" s="36"/>
      <c r="D13" s="38"/>
      <c r="E13" s="28"/>
      <c r="F13" s="45">
        <v>6.0000000000000001E-3</v>
      </c>
      <c r="G13" s="45">
        <v>6.4999999999999997E-3</v>
      </c>
      <c r="H13" s="45">
        <v>7.0000000000000001E-3</v>
      </c>
      <c r="I13" s="28"/>
      <c r="J13" s="28"/>
      <c r="K13" s="28"/>
      <c r="L13" s="28"/>
    </row>
    <row r="14" spans="1:16" ht="14.25" customHeight="1" thickBot="1">
      <c r="A14" s="36"/>
      <c r="B14" s="36"/>
      <c r="C14" s="36"/>
      <c r="D14" s="38"/>
      <c r="E14" s="29"/>
      <c r="F14" s="46"/>
      <c r="G14" s="46"/>
      <c r="H14" s="46"/>
      <c r="I14" s="29"/>
      <c r="J14" s="29"/>
      <c r="K14" s="29"/>
      <c r="L14" s="29"/>
    </row>
    <row r="15" spans="1:16" ht="35.25" customHeight="1" thickBot="1">
      <c r="A15" s="5" t="s">
        <v>10</v>
      </c>
      <c r="B15" s="13">
        <v>20</v>
      </c>
      <c r="C15" s="14">
        <v>2</v>
      </c>
      <c r="D15" s="13">
        <f>C15*B15</f>
        <v>40</v>
      </c>
      <c r="E15" s="13">
        <v>50</v>
      </c>
      <c r="F15" s="6" t="str">
        <f>IF(AND(E15&gt;50,E15&lt;=250),IF(E15="","",IF(AND(E15&gt;0,E15&lt;=50),0,IF(AND(E15&gt;50,E15&lt;=250),(E15-50)*0.006,IF(AND(E15&gt;250,E15&lt;=500),(E15-250)*0.0065+1.2,IF(AND(E15&gt;500,E15&lt;=1000),(E15-500)*0.007+2.7))))),"")</f>
        <v/>
      </c>
      <c r="G15" s="6" t="str">
        <f>IF(AND(E15&gt;250,E15&lt;=500),IF(E15="","",IF(AND(E15&gt;0,E15&lt;=50),0,IF(AND(E15&gt;50,E15&lt;=250),(E15-50)*0.006,IF(AND(E15&gt;250,E15&lt;=500),(E15-250)*0.0065+1.2,IF(AND(E15&gt;500,E15&lt;=1000),(E15-500)*0.007+2.7))))),"")</f>
        <v/>
      </c>
      <c r="H15" s="11" t="str">
        <f>IF(AND(E15&gt;500,E15&lt;=1000),IF(E15="","",IF(AND(E15&gt;0,E15&lt;=50),0,IF(AND(E15&gt;50,E15&lt;=250),(E15-50)*0.006,IF(AND(E15&gt;250,E15&lt;=500),(E15-250)*0.0065+1.2,IF(AND(E15&gt;500,E15&lt;=1000),(E15-500)*0.007+2.7))))),"")</f>
        <v/>
      </c>
      <c r="I15" s="25">
        <f>SUM(F15:H15)</f>
        <v>0</v>
      </c>
      <c r="J15" s="26">
        <f>E15-I15</f>
        <v>50</v>
      </c>
      <c r="K15" s="12"/>
      <c r="L15" s="12"/>
    </row>
    <row r="16" spans="1:16" ht="28.5" thickBot="1">
      <c r="A16" s="5"/>
      <c r="B16" s="13">
        <v>20</v>
      </c>
      <c r="C16" s="14">
        <v>10</v>
      </c>
      <c r="D16" s="13">
        <f t="shared" ref="D16:D23" si="0">C16*B16</f>
        <v>200</v>
      </c>
      <c r="E16" s="13">
        <v>55</v>
      </c>
      <c r="F16" s="6">
        <f t="shared" ref="F16:F23" si="1">IF(AND(E16&gt;50,E16&lt;=250),IF(E16="","",IF(AND(E16&gt;0,E16&lt;=50),0,IF(AND(E16&gt;50,E16&lt;=250),(E16-50)*0.006,IF(AND(E16&gt;250,E16&lt;=500),(E16-250)*0.0065+1.2,IF(AND(E16&gt;500,E16&lt;=1000),(E16-500)*0.007+2.7))))),"")</f>
        <v>0.03</v>
      </c>
      <c r="G16" s="6" t="str">
        <f t="shared" ref="G16:G23" si="2">IF(AND(E16&gt;250,E16&lt;=500),IF(E16="","",IF(AND(E16&gt;0,E16&lt;=50),0,IF(AND(E16&gt;50,E16&lt;=250),(E16-50)*0.006,IF(AND(E16&gt;250,E16&lt;=500),(E16-250)*0.0065+1.2,IF(AND(E16&gt;500,E16&lt;=1000),(E16-500)*0.007+2.7))))),"")</f>
        <v/>
      </c>
      <c r="H16" s="11" t="str">
        <f t="shared" ref="H16:H23" si="3">IF(AND(E16&gt;500,E16&lt;=1000),IF(E16="","",IF(AND(E16&gt;0,E16&lt;=50),0,IF(AND(E16&gt;50,E16&lt;=250),(E16-50)*0.006,IF(AND(E16&gt;250,E16&lt;=500),(E16-250)*0.0065+1.2,IF(AND(E16&gt;500,E16&lt;=1000),(E16-500)*0.007+2.7))))),"")</f>
        <v/>
      </c>
      <c r="I16" s="25">
        <f t="shared" ref="I16:I23" si="4">SUM(F16:H16)</f>
        <v>0.03</v>
      </c>
      <c r="J16" s="26">
        <f t="shared" ref="J16:J23" si="5">E16-I16</f>
        <v>54.97</v>
      </c>
      <c r="K16" s="12"/>
      <c r="L16" s="12"/>
    </row>
    <row r="17" spans="1:15" ht="28.5" thickBot="1">
      <c r="A17" s="5"/>
      <c r="B17" s="13">
        <v>20</v>
      </c>
      <c r="C17" s="14">
        <v>30</v>
      </c>
      <c r="D17" s="13">
        <f t="shared" si="0"/>
        <v>600</v>
      </c>
      <c r="E17" s="13">
        <v>256</v>
      </c>
      <c r="F17" s="6" t="str">
        <f t="shared" si="1"/>
        <v/>
      </c>
      <c r="G17" s="6">
        <f t="shared" si="2"/>
        <v>1.2389999999999999</v>
      </c>
      <c r="H17" s="11" t="str">
        <f t="shared" si="3"/>
        <v/>
      </c>
      <c r="I17" s="25">
        <f t="shared" si="4"/>
        <v>1.2389999999999999</v>
      </c>
      <c r="J17" s="26">
        <f t="shared" si="5"/>
        <v>254.761</v>
      </c>
      <c r="K17" s="12"/>
      <c r="L17" s="12"/>
    </row>
    <row r="18" spans="1:15" ht="28.5" thickBot="1">
      <c r="A18" s="5"/>
      <c r="B18" s="13"/>
      <c r="C18" s="14">
        <v>2</v>
      </c>
      <c r="D18" s="13">
        <f t="shared" si="0"/>
        <v>0</v>
      </c>
      <c r="E18" s="13">
        <v>800</v>
      </c>
      <c r="F18" s="6" t="str">
        <f t="shared" si="1"/>
        <v/>
      </c>
      <c r="G18" s="6" t="str">
        <f t="shared" si="2"/>
        <v/>
      </c>
      <c r="H18" s="11">
        <f t="shared" si="3"/>
        <v>4.8000000000000007</v>
      </c>
      <c r="I18" s="25">
        <f t="shared" si="4"/>
        <v>4.8000000000000007</v>
      </c>
      <c r="J18" s="26">
        <f t="shared" si="5"/>
        <v>795.2</v>
      </c>
      <c r="K18" s="12"/>
      <c r="L18" s="12"/>
    </row>
    <row r="19" spans="1:15" ht="28.5" thickBot="1">
      <c r="A19" s="5"/>
      <c r="B19" s="13"/>
      <c r="C19" s="14"/>
      <c r="D19" s="13">
        <f t="shared" si="0"/>
        <v>0</v>
      </c>
      <c r="E19" s="13">
        <f t="shared" ref="E16:E23" si="6">D19</f>
        <v>0</v>
      </c>
      <c r="F19" s="6" t="str">
        <f t="shared" si="1"/>
        <v/>
      </c>
      <c r="G19" s="6" t="str">
        <f t="shared" si="2"/>
        <v/>
      </c>
      <c r="H19" s="11" t="str">
        <f t="shared" si="3"/>
        <v/>
      </c>
      <c r="I19" s="25">
        <f t="shared" si="4"/>
        <v>0</v>
      </c>
      <c r="J19" s="26">
        <f t="shared" si="5"/>
        <v>0</v>
      </c>
      <c r="K19" s="12"/>
      <c r="L19" s="12"/>
    </row>
    <row r="20" spans="1:15" ht="28.5" thickBot="1">
      <c r="A20" s="5"/>
      <c r="B20" s="13"/>
      <c r="C20" s="14"/>
      <c r="D20" s="13">
        <f t="shared" si="0"/>
        <v>0</v>
      </c>
      <c r="E20" s="13">
        <f t="shared" si="6"/>
        <v>0</v>
      </c>
      <c r="F20" s="6" t="str">
        <f t="shared" si="1"/>
        <v/>
      </c>
      <c r="G20" s="6" t="str">
        <f t="shared" si="2"/>
        <v/>
      </c>
      <c r="H20" s="11" t="str">
        <f t="shared" si="3"/>
        <v/>
      </c>
      <c r="I20" s="25">
        <f t="shared" si="4"/>
        <v>0</v>
      </c>
      <c r="J20" s="26">
        <f t="shared" si="5"/>
        <v>0</v>
      </c>
      <c r="K20" s="12"/>
      <c r="L20" s="12"/>
    </row>
    <row r="21" spans="1:15" ht="28.5" thickBot="1">
      <c r="A21" s="5"/>
      <c r="B21" s="6"/>
      <c r="C21" s="5"/>
      <c r="D21" s="13">
        <f t="shared" si="0"/>
        <v>0</v>
      </c>
      <c r="E21" s="13">
        <f t="shared" si="6"/>
        <v>0</v>
      </c>
      <c r="F21" s="6" t="str">
        <f t="shared" si="1"/>
        <v/>
      </c>
      <c r="G21" s="6" t="str">
        <f t="shared" si="2"/>
        <v/>
      </c>
      <c r="H21" s="11" t="str">
        <f t="shared" si="3"/>
        <v/>
      </c>
      <c r="I21" s="25">
        <f t="shared" si="4"/>
        <v>0</v>
      </c>
      <c r="J21" s="26">
        <f t="shared" si="5"/>
        <v>0</v>
      </c>
      <c r="K21" s="12"/>
      <c r="L21" s="12"/>
    </row>
    <row r="22" spans="1:15" ht="28.5" thickBot="1">
      <c r="A22" s="7"/>
      <c r="B22" s="6"/>
      <c r="C22" s="5"/>
      <c r="D22" s="13">
        <f t="shared" si="0"/>
        <v>0</v>
      </c>
      <c r="E22" s="13">
        <f t="shared" si="6"/>
        <v>0</v>
      </c>
      <c r="F22" s="6" t="str">
        <f t="shared" si="1"/>
        <v/>
      </c>
      <c r="G22" s="6" t="str">
        <f t="shared" si="2"/>
        <v/>
      </c>
      <c r="H22" s="11" t="str">
        <f t="shared" si="3"/>
        <v/>
      </c>
      <c r="I22" s="25">
        <f t="shared" si="4"/>
        <v>0</v>
      </c>
      <c r="J22" s="26">
        <f t="shared" si="5"/>
        <v>0</v>
      </c>
      <c r="K22" s="12"/>
      <c r="L22" s="12"/>
    </row>
    <row r="23" spans="1:15" ht="28.5" thickBot="1">
      <c r="A23" s="8"/>
      <c r="B23" s="9"/>
      <c r="C23" s="9"/>
      <c r="D23" s="13">
        <f t="shared" si="0"/>
        <v>0</v>
      </c>
      <c r="E23" s="13">
        <f t="shared" si="6"/>
        <v>0</v>
      </c>
      <c r="F23" s="6" t="str">
        <f t="shared" si="1"/>
        <v/>
      </c>
      <c r="G23" s="6" t="str">
        <f t="shared" si="2"/>
        <v/>
      </c>
      <c r="H23" s="11" t="str">
        <f t="shared" si="3"/>
        <v/>
      </c>
      <c r="I23" s="25">
        <f t="shared" si="4"/>
        <v>0</v>
      </c>
      <c r="J23" s="26">
        <f t="shared" si="5"/>
        <v>0</v>
      </c>
      <c r="K23" s="12"/>
      <c r="L23" s="12"/>
    </row>
    <row r="24" spans="1:15" ht="15" thickTop="1"/>
    <row r="29" spans="1:15">
      <c r="O29" t="s">
        <v>12</v>
      </c>
    </row>
    <row r="32" spans="1:15" ht="30">
      <c r="J32" s="10"/>
    </row>
  </sheetData>
  <mergeCells count="17">
    <mergeCell ref="I11:I14"/>
    <mergeCell ref="J11:J14"/>
    <mergeCell ref="K11:K14"/>
    <mergeCell ref="L11:L14"/>
    <mergeCell ref="A8:C8"/>
    <mergeCell ref="O8:P8"/>
    <mergeCell ref="A9:C9"/>
    <mergeCell ref="D9:I9"/>
    <mergeCell ref="A11:A14"/>
    <mergeCell ref="B11:B14"/>
    <mergeCell ref="C11:C14"/>
    <mergeCell ref="D11:D14"/>
    <mergeCell ref="E11:E14"/>
    <mergeCell ref="F11:H12"/>
    <mergeCell ref="F13:F14"/>
    <mergeCell ref="G13:G14"/>
    <mergeCell ref="H13:H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2013-11-05T16:12:31Z</dcterms:modified>
</cp:coreProperties>
</file>