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5135" windowHeight="9300"/>
  </bookViews>
  <sheets>
    <sheet name="Sheet1" sheetId="1" r:id="rId1"/>
  </sheets>
  <definedNames>
    <definedName name="_xlnm._FilterDatabase" localSheetId="0" hidden="1">Sheet1!$A$8:$L$8</definedName>
  </definedNames>
  <calcPr calcId="124519"/>
</workbook>
</file>

<file path=xl/calcChain.xml><?xml version="1.0" encoding="utf-8"?>
<calcChain xmlns="http://schemas.openxmlformats.org/spreadsheetml/2006/main">
  <c r="H11" i="1"/>
  <c r="H12"/>
  <c r="H13"/>
  <c r="H14"/>
  <c r="H15"/>
  <c r="H16"/>
  <c r="H10"/>
  <c r="F36"/>
  <c r="F31"/>
  <c r="F32"/>
  <c r="F33"/>
  <c r="F34"/>
  <c r="F35"/>
  <c r="F30"/>
  <c r="F29"/>
  <c r="F22"/>
  <c r="F23"/>
  <c r="F24"/>
  <c r="F25"/>
  <c r="F26"/>
  <c r="F27"/>
  <c r="F28"/>
  <c r="F21"/>
  <c r="F20"/>
  <c r="F19"/>
  <c r="F18"/>
  <c r="F12"/>
  <c r="F13"/>
  <c r="F14"/>
  <c r="F15"/>
  <c r="F16"/>
  <c r="F17"/>
  <c r="F11"/>
  <c r="F10"/>
  <c r="F9"/>
  <c r="G36"/>
  <c r="H36"/>
  <c r="D36"/>
  <c r="G29"/>
  <c r="H29"/>
  <c r="D29"/>
  <c r="D18"/>
  <c r="G18"/>
  <c r="H18"/>
</calcChain>
</file>

<file path=xl/sharedStrings.xml><?xml version="1.0" encoding="utf-8"?>
<sst xmlns="http://schemas.openxmlformats.org/spreadsheetml/2006/main" count="82" uniqueCount="64">
  <si>
    <t>م</t>
  </si>
  <si>
    <t xml:space="preserve">اسم العميل </t>
  </si>
  <si>
    <t xml:space="preserve">رقم القطعة </t>
  </si>
  <si>
    <t xml:space="preserve">المساحة بالمتر </t>
  </si>
  <si>
    <t xml:space="preserve">الاجمالى </t>
  </si>
  <si>
    <t xml:space="preserve">مقدم عقد </t>
  </si>
  <si>
    <t xml:space="preserve">الاقساط </t>
  </si>
  <si>
    <t xml:space="preserve">الاستحقاق </t>
  </si>
  <si>
    <t xml:space="preserve">الموقع </t>
  </si>
  <si>
    <t>12*1125</t>
  </si>
  <si>
    <t>5*9200</t>
  </si>
  <si>
    <t>يناير</t>
  </si>
  <si>
    <t>فبراير</t>
  </si>
  <si>
    <t>مارس</t>
  </si>
  <si>
    <t>ب</t>
  </si>
  <si>
    <t>ج</t>
  </si>
  <si>
    <t>د</t>
  </si>
  <si>
    <t>ذ</t>
  </si>
  <si>
    <t>مهند</t>
  </si>
  <si>
    <t>زياد</t>
  </si>
  <si>
    <t>فهد</t>
  </si>
  <si>
    <t>عبادى</t>
  </si>
  <si>
    <t>زين</t>
  </si>
  <si>
    <t xml:space="preserve"> أصهب</t>
  </si>
  <si>
    <t>إياس </t>
  </si>
  <si>
    <t>آسر </t>
  </si>
  <si>
    <t>تحسين </t>
  </si>
  <si>
    <t>جرير </t>
  </si>
  <si>
    <t>حيدر </t>
  </si>
  <si>
    <t>داغر </t>
  </si>
  <si>
    <t>ضياء </t>
  </si>
  <si>
    <t>طائل </t>
  </si>
  <si>
    <t>طامح </t>
  </si>
  <si>
    <t>طائع </t>
  </si>
  <si>
    <t>ظاهر</t>
  </si>
  <si>
    <t>عرفان </t>
  </si>
  <si>
    <t>عفيف </t>
  </si>
  <si>
    <t>غازي </t>
  </si>
  <si>
    <t>غسان </t>
  </si>
  <si>
    <t>كفوري </t>
  </si>
  <si>
    <t>مخلص </t>
  </si>
  <si>
    <t>معز </t>
  </si>
  <si>
    <t>مهران </t>
  </si>
  <si>
    <t>أ</t>
  </si>
  <si>
    <t>ع</t>
  </si>
  <si>
    <t>غ</t>
  </si>
  <si>
    <t>10*100</t>
  </si>
  <si>
    <t>12*100</t>
  </si>
  <si>
    <t>12*100 
1*400</t>
  </si>
  <si>
    <t>24*125</t>
  </si>
  <si>
    <t>24*125
1*750
1*250</t>
  </si>
  <si>
    <t>24*100 
2*150
1*1300</t>
  </si>
  <si>
    <t>05/02/2002
15/02/2002</t>
  </si>
  <si>
    <t>06/02/2002
6/4/2002
20/6/2002</t>
  </si>
  <si>
    <t>09/01/2002
9/3/2002
1/1/2004</t>
  </si>
  <si>
    <t>وقت التعاقد تاريخ تعاقد</t>
  </si>
  <si>
    <t xml:space="preserve">الموقع داخله تقسيم بنظام قطعة رقم كذا وبيكون عدد من القطع طبعا وكل قطعة لها رقم حتى لا تباع مرة اخرى ويحدث تزوير وهكذا </t>
  </si>
  <si>
    <t>وقت الاتفاق والتوقيع</t>
  </si>
  <si>
    <t xml:space="preserve">علما بان المساحات والمواقع كتيرة جدا والعملاء </t>
  </si>
  <si>
    <t xml:space="preserve">شرح عدد الاقساط وقيمة القسط 
بالاضافة بعض العملاء يعمل اقساط ودفعة او دفعتين حسب الاتفاق بوثيقة العقد كيف اخلى الطريقة مختلفة عن عمود الاقساط الحالى بشروطه عدد الاقساط و الدفعات فى اعمدة منفصلة بس حاسس الشيت هيبقى كبير اوى </t>
  </si>
  <si>
    <t>دة الفكرة بيع ارض بتقسيط واحيانا بالكاش بالنسبة للقسط ازاى الجدول دة يتعدل لاحسن طريقة تخلينى اجمع بيانات العملاء عن اعوام سابقة او حالية بحيث اوصل لاجمالى اى موقع كم عميل فية وبعد تجميع البيانات دة سواء بالفلتر او بيفوت تابل لو امكن اوصل لبيانات العميل هو فى موقع اية ورقم القطعة بتاعته كام وعلية كام قسط وكام دفعة ويقولى كمان العميل دة سدد كام قسط وفاضل علية كام قسط بالعدد وبالتالى القيمة يعنى 24 قسط يقولى سدد 10 اقساط قيمتهم كذا والباقى 14 قسط قيمتهم كذا 
ملحوظة ممكن يجى العميل بعد فترة شهور سنة او سنين ويطلب رد الارض مقابل خصم شرط جزائى او ممكن يتم رد الارض بدون شرط حسب دماغ المالك بالتالى ازاى يتم مسح بيانات العميل دة او ترحيلها لشيت مردودات مثلا يبقى فى حصر بالمردودات اعتذر لكم الموضوع شكله كبير انا بجمع معلومات على فترات واى جديد هبلغكم بية 
فى النهاية اوصل ازاى لفكرة نظام اجمع كل البيانات القديمة والحديثة وتصبح لى زى شاشة ادخال اى معاملة يتم تسجيلها ف خانات ترحل تلقائى بكل شىء اسم ومساحة وموقع وقطعة لما فكرت لقيت حيرة كم المعلومات والارقام وازاى ترحل وتحسب باقى كام الكلام دة كله لاحكام السيطرة والرقابة على المبالغ وسندات الاقساط حتى لا يتم اختلاسها 
فى النهاية تقرير يقول فلان عليه كذا وباقى كذا وتقرير يقول انه له عدد مثلا 10 سندات لما يحصل مراجعة للسندات وطلع العدد 9 مثلا يبقى فى اختلاس</t>
  </si>
  <si>
    <t>فكرت فى pivot بس قاعدة البيانات تكون مظبوطه الاول وينفع vba مع هذا الموضوع كفكرة نظام بعد كده
مهم</t>
  </si>
  <si>
    <t xml:space="preserve">باقى </t>
  </si>
  <si>
    <t xml:space="preserve">سعر متر </t>
  </si>
</sst>
</file>

<file path=xl/styles.xml><?xml version="1.0" encoding="utf-8"?>
<styleSheet xmlns="http://schemas.openxmlformats.org/spreadsheetml/2006/main">
  <numFmts count="1">
    <numFmt numFmtId="172" formatCode="yyyy/mm/d"/>
  </numFmts>
  <fonts count="9">
    <font>
      <sz val="10"/>
      <name val="Arial"/>
    </font>
    <font>
      <sz val="8"/>
      <name val="Arial"/>
    </font>
    <font>
      <sz val="12"/>
      <name val="Arial"/>
    </font>
    <font>
      <sz val="14"/>
      <name val="Times New Roman"/>
      <family val="1"/>
    </font>
    <font>
      <sz val="12"/>
      <name val="Arial"/>
      <family val="2"/>
    </font>
    <font>
      <sz val="12"/>
      <name val="Times New Roman"/>
      <family val="1"/>
    </font>
    <font>
      <sz val="10"/>
      <name val="Arial"/>
      <family val="2"/>
    </font>
    <font>
      <b/>
      <sz val="10"/>
      <name val="Arial"/>
      <family val="2"/>
    </font>
    <font>
      <sz val="12"/>
      <color rgb="FF000000"/>
      <name val="Arial"/>
      <family val="2"/>
    </font>
  </fonts>
  <fills count="6">
    <fill>
      <patternFill patternType="none"/>
    </fill>
    <fill>
      <patternFill patternType="gray125"/>
    </fill>
    <fill>
      <patternFill patternType="solid">
        <fgColor indexed="13"/>
        <bgColor indexed="64"/>
      </patternFill>
    </fill>
    <fill>
      <patternFill patternType="solid">
        <fgColor theme="6" tint="0.39997558519241921"/>
        <bgColor indexed="64"/>
      </patternFill>
    </fill>
    <fill>
      <patternFill patternType="solid">
        <fgColor rgb="FFFFFF00"/>
        <bgColor indexed="64"/>
      </patternFill>
    </fill>
    <fill>
      <patternFill patternType="solid">
        <fgColor theme="7"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9">
    <xf numFmtId="0" fontId="0" fillId="0" borderId="0" xfId="0"/>
    <xf numFmtId="0" fontId="0" fillId="0" borderId="0" xfId="0" applyAlignment="1">
      <alignment horizontal="center" vertical="center" readingOrder="2"/>
    </xf>
    <xf numFmtId="0" fontId="2" fillId="0" borderId="1" xfId="0" applyFont="1" applyBorder="1" applyAlignment="1">
      <alignment horizontal="center" vertical="center" readingOrder="2"/>
    </xf>
    <xf numFmtId="172" fontId="2" fillId="0" borderId="1" xfId="0" applyNumberFormat="1" applyFont="1" applyBorder="1" applyAlignment="1">
      <alignment horizontal="center" vertical="center" readingOrder="2"/>
    </xf>
    <xf numFmtId="0" fontId="2" fillId="0" borderId="1" xfId="0" applyFont="1" applyBorder="1" applyAlignment="1">
      <alignment horizontal="center" vertical="center" wrapText="1" readingOrder="2"/>
    </xf>
    <xf numFmtId="172" fontId="2" fillId="0" borderId="1" xfId="0" applyNumberFormat="1" applyFont="1" applyBorder="1" applyAlignment="1">
      <alignment horizontal="center" vertical="center" wrapText="1" readingOrder="2"/>
    </xf>
    <xf numFmtId="3" fontId="2" fillId="0" borderId="1" xfId="0" applyNumberFormat="1" applyFont="1" applyBorder="1" applyAlignment="1">
      <alignment horizontal="center" vertical="center" readingOrder="2"/>
    </xf>
    <xf numFmtId="0" fontId="2" fillId="2" borderId="1" xfId="0" applyFont="1" applyFill="1" applyBorder="1" applyAlignment="1">
      <alignment horizontal="center" vertical="center" readingOrder="2"/>
    </xf>
    <xf numFmtId="14" fontId="2" fillId="0" borderId="1" xfId="0" applyNumberFormat="1" applyFont="1" applyBorder="1" applyAlignment="1">
      <alignment horizontal="center" vertical="center" readingOrder="2"/>
    </xf>
    <xf numFmtId="14" fontId="2" fillId="0" borderId="1" xfId="0" applyNumberFormat="1" applyFont="1" applyBorder="1" applyAlignment="1">
      <alignment horizontal="center" vertical="center" wrapText="1" readingOrder="2"/>
    </xf>
    <xf numFmtId="0" fontId="2" fillId="2" borderId="2" xfId="0" applyFont="1" applyFill="1" applyBorder="1" applyAlignment="1">
      <alignment horizontal="center" vertical="center" readingOrder="2"/>
    </xf>
    <xf numFmtId="0" fontId="3" fillId="0" borderId="1" xfId="0" applyFont="1" applyBorder="1" applyAlignment="1">
      <alignment horizontal="right" vertical="top" wrapText="1" readingOrder="2"/>
    </xf>
    <xf numFmtId="14" fontId="3" fillId="0" borderId="1" xfId="0" applyNumberFormat="1" applyFont="1" applyBorder="1" applyAlignment="1">
      <alignment horizontal="center" vertical="top" wrapText="1" readingOrder="2"/>
    </xf>
    <xf numFmtId="0" fontId="8" fillId="0" borderId="0" xfId="0" applyFont="1" applyAlignment="1">
      <alignment horizontal="center" vertical="center"/>
    </xf>
    <xf numFmtId="0" fontId="4" fillId="0" borderId="1" xfId="0" applyFont="1" applyBorder="1" applyAlignment="1">
      <alignment horizontal="center" vertical="center" readingOrder="2"/>
    </xf>
    <xf numFmtId="0" fontId="5" fillId="0" borderId="1" xfId="0" applyFont="1" applyBorder="1" applyAlignment="1">
      <alignment horizontal="center" vertical="top" wrapText="1" readingOrder="2"/>
    </xf>
    <xf numFmtId="14" fontId="5" fillId="0" borderId="1" xfId="0" applyNumberFormat="1" applyFont="1" applyBorder="1" applyAlignment="1">
      <alignment horizontal="center" vertical="top" wrapText="1" readingOrder="2"/>
    </xf>
    <xf numFmtId="0" fontId="5" fillId="0" borderId="1" xfId="0" applyFont="1" applyBorder="1" applyAlignment="1">
      <alignment horizontal="center" vertical="center" wrapText="1" readingOrder="2"/>
    </xf>
    <xf numFmtId="0" fontId="5" fillId="2" borderId="2" xfId="0" applyFont="1" applyFill="1" applyBorder="1" applyAlignment="1">
      <alignment horizontal="center" vertical="top" wrapText="1" readingOrder="2"/>
    </xf>
    <xf numFmtId="0" fontId="0" fillId="3" borderId="0" xfId="0" applyFill="1" applyAlignment="1">
      <alignment horizontal="center" vertical="center" readingOrder="2"/>
    </xf>
    <xf numFmtId="0" fontId="2" fillId="3" borderId="1" xfId="0" applyFont="1" applyFill="1" applyBorder="1" applyAlignment="1">
      <alignment horizontal="center" vertical="center" readingOrder="2"/>
    </xf>
    <xf numFmtId="0" fontId="6" fillId="4" borderId="0" xfId="0" applyFont="1" applyFill="1" applyAlignment="1">
      <alignment horizontal="center" vertical="center" wrapText="1" readingOrder="2"/>
    </xf>
    <xf numFmtId="0" fontId="6" fillId="3" borderId="0" xfId="0" applyFont="1" applyFill="1" applyAlignment="1">
      <alignment horizontal="center" vertical="center" wrapText="1" readingOrder="2"/>
    </xf>
    <xf numFmtId="0" fontId="0" fillId="3" borderId="0" xfId="0" applyFill="1" applyAlignment="1">
      <alignment horizontal="center" vertical="center" readingOrder="2"/>
    </xf>
    <xf numFmtId="0" fontId="0" fillId="3" borderId="0" xfId="0" applyFill="1" applyAlignment="1">
      <alignment horizontal="center" vertical="center" wrapText="1" readingOrder="2"/>
    </xf>
    <xf numFmtId="0" fontId="6" fillId="0" borderId="0" xfId="0" applyFont="1" applyAlignment="1">
      <alignment horizontal="center" vertical="center" readingOrder="2"/>
    </xf>
    <xf numFmtId="0" fontId="0" fillId="0" borderId="0" xfId="0" applyAlignment="1">
      <alignment horizontal="center" vertical="center" readingOrder="2"/>
    </xf>
    <xf numFmtId="0" fontId="7" fillId="5" borderId="0" xfId="0" applyFont="1" applyFill="1" applyAlignment="1">
      <alignment horizontal="center" vertical="center" wrapText="1" readingOrder="2"/>
    </xf>
    <xf numFmtId="0" fontId="7" fillId="5" borderId="0" xfId="0" applyFont="1" applyFill="1" applyAlignment="1">
      <alignment horizontal="center" vertical="center" readingOrder="2"/>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400050</xdr:colOff>
      <xdr:row>5</xdr:row>
      <xdr:rowOff>0</xdr:rowOff>
    </xdr:from>
    <xdr:to>
      <xdr:col>8</xdr:col>
      <xdr:colOff>457200</xdr:colOff>
      <xdr:row>6</xdr:row>
      <xdr:rowOff>76200</xdr:rowOff>
    </xdr:to>
    <xdr:sp macro="" textlink="">
      <xdr:nvSpPr>
        <xdr:cNvPr id="2" name="Down Arrow 1"/>
        <xdr:cNvSpPr/>
      </xdr:nvSpPr>
      <xdr:spPr>
        <a:xfrm>
          <a:off x="149047200" y="2419350"/>
          <a:ext cx="57150" cy="2381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endParaRPr lang="ar-EG" sz="1100"/>
        </a:p>
      </xdr:txBody>
    </xdr:sp>
    <xdr:clientData/>
  </xdr:twoCellAnchor>
  <xdr:twoCellAnchor>
    <xdr:from>
      <xdr:col>10</xdr:col>
      <xdr:colOff>419100</xdr:colOff>
      <xdr:row>4</xdr:row>
      <xdr:rowOff>1409700</xdr:rowOff>
    </xdr:from>
    <xdr:to>
      <xdr:col>10</xdr:col>
      <xdr:colOff>466725</xdr:colOff>
      <xdr:row>6</xdr:row>
      <xdr:rowOff>38100</xdr:rowOff>
    </xdr:to>
    <xdr:sp macro="" textlink="">
      <xdr:nvSpPr>
        <xdr:cNvPr id="3" name="Down Arrow 2"/>
        <xdr:cNvSpPr/>
      </xdr:nvSpPr>
      <xdr:spPr>
        <a:xfrm>
          <a:off x="146046825" y="2057400"/>
          <a:ext cx="47625" cy="56197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endParaRPr lang="ar-EG" sz="1100"/>
        </a:p>
      </xdr:txBody>
    </xdr:sp>
    <xdr:clientData/>
  </xdr:twoCellAnchor>
  <xdr:twoCellAnchor>
    <xdr:from>
      <xdr:col>11</xdr:col>
      <xdr:colOff>619125</xdr:colOff>
      <xdr:row>4</xdr:row>
      <xdr:rowOff>1304925</xdr:rowOff>
    </xdr:from>
    <xdr:to>
      <xdr:col>11</xdr:col>
      <xdr:colOff>704850</xdr:colOff>
      <xdr:row>6</xdr:row>
      <xdr:rowOff>28575</xdr:rowOff>
    </xdr:to>
    <xdr:sp macro="" textlink="">
      <xdr:nvSpPr>
        <xdr:cNvPr id="4" name="Down Arrow 3"/>
        <xdr:cNvSpPr/>
      </xdr:nvSpPr>
      <xdr:spPr>
        <a:xfrm>
          <a:off x="144884775" y="1952625"/>
          <a:ext cx="85725" cy="657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endParaRPr lang="ar-EG"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36"/>
  <sheetViews>
    <sheetView rightToLeft="1" tabSelected="1" workbookViewId="0">
      <pane ySplit="8" topLeftCell="A87" activePane="bottomLeft" state="frozen"/>
      <selection pane="bottomLeft" activeCell="E9" sqref="E9"/>
    </sheetView>
  </sheetViews>
  <sheetFormatPr defaultColWidth="8.85546875" defaultRowHeight="12.75"/>
  <cols>
    <col min="1" max="1" width="3.85546875" style="1" customWidth="1"/>
    <col min="2" max="2" width="25.28515625" style="1" bestFit="1" customWidth="1"/>
    <col min="3" max="3" width="9.7109375" style="1" bestFit="1" customWidth="1"/>
    <col min="4" max="4" width="12.5703125" style="1" customWidth="1"/>
    <col min="5" max="5" width="9.140625" style="1" bestFit="1" customWidth="1"/>
    <col min="6" max="6" width="11.28515625" style="1" customWidth="1"/>
    <col min="7" max="8" width="9.85546875" style="1" bestFit="1" customWidth="1"/>
    <col min="9" max="9" width="11.85546875" style="1" bestFit="1" customWidth="1"/>
    <col min="10" max="10" width="33" style="1" bestFit="1" customWidth="1"/>
    <col min="11" max="11" width="13.85546875" style="1" bestFit="1" customWidth="1"/>
    <col min="12" max="12" width="22.42578125" style="1" bestFit="1" customWidth="1"/>
    <col min="13" max="16384" width="8.85546875" style="1"/>
  </cols>
  <sheetData>
    <row r="1" spans="1:12">
      <c r="A1" s="27" t="s">
        <v>60</v>
      </c>
      <c r="B1" s="28"/>
      <c r="C1" s="28"/>
      <c r="D1" s="28"/>
      <c r="E1" s="28"/>
      <c r="F1" s="28"/>
      <c r="I1" s="22" t="s">
        <v>59</v>
      </c>
      <c r="K1" s="22" t="s">
        <v>56</v>
      </c>
      <c r="L1" s="25" t="s">
        <v>57</v>
      </c>
    </row>
    <row r="2" spans="1:12">
      <c r="A2" s="28"/>
      <c r="B2" s="28"/>
      <c r="C2" s="28"/>
      <c r="D2" s="28"/>
      <c r="E2" s="28"/>
      <c r="F2" s="28"/>
      <c r="I2" s="23"/>
      <c r="K2" s="24"/>
      <c r="L2" s="26"/>
    </row>
    <row r="3" spans="1:12">
      <c r="A3" s="28"/>
      <c r="B3" s="28"/>
      <c r="C3" s="28"/>
      <c r="D3" s="28"/>
      <c r="E3" s="28"/>
      <c r="F3" s="28"/>
      <c r="I3" s="23"/>
      <c r="K3" s="24"/>
      <c r="L3" s="26"/>
    </row>
    <row r="4" spans="1:12">
      <c r="A4" s="28"/>
      <c r="B4" s="28"/>
      <c r="C4" s="28"/>
      <c r="D4" s="28"/>
      <c r="E4" s="28"/>
      <c r="F4" s="28"/>
      <c r="I4" s="23"/>
      <c r="K4" s="24"/>
      <c r="L4" s="26"/>
    </row>
    <row r="5" spans="1:12" ht="139.5" customHeight="1">
      <c r="A5" s="28"/>
      <c r="B5" s="28"/>
      <c r="C5" s="28"/>
      <c r="D5" s="28"/>
      <c r="E5" s="28"/>
      <c r="F5" s="28"/>
      <c r="H5" s="21" t="s">
        <v>58</v>
      </c>
      <c r="I5" s="23"/>
      <c r="J5" s="21" t="s">
        <v>61</v>
      </c>
      <c r="K5" s="24"/>
      <c r="L5" s="26"/>
    </row>
    <row r="6" spans="1:12">
      <c r="I6" s="19"/>
      <c r="K6" s="19"/>
    </row>
    <row r="7" spans="1:12">
      <c r="I7" s="19"/>
      <c r="K7" s="19"/>
    </row>
    <row r="8" spans="1:12" ht="15">
      <c r="A8" s="2" t="s">
        <v>0</v>
      </c>
      <c r="B8" s="2" t="s">
        <v>1</v>
      </c>
      <c r="C8" s="2" t="s">
        <v>2</v>
      </c>
      <c r="D8" s="2" t="s">
        <v>3</v>
      </c>
      <c r="E8" s="2" t="s">
        <v>63</v>
      </c>
      <c r="F8" s="2" t="s">
        <v>4</v>
      </c>
      <c r="G8" s="2" t="s">
        <v>5</v>
      </c>
      <c r="H8" s="2" t="s">
        <v>62</v>
      </c>
      <c r="I8" s="20" t="s">
        <v>6</v>
      </c>
      <c r="J8" s="2" t="s">
        <v>7</v>
      </c>
      <c r="K8" s="20" t="s">
        <v>8</v>
      </c>
      <c r="L8" s="14" t="s">
        <v>55</v>
      </c>
    </row>
    <row r="9" spans="1:12" ht="15">
      <c r="A9" s="2">
        <v>1</v>
      </c>
      <c r="B9" s="13" t="s">
        <v>39</v>
      </c>
      <c r="C9" s="2">
        <v>1</v>
      </c>
      <c r="D9" s="2">
        <v>100</v>
      </c>
      <c r="E9" s="2">
        <v>10</v>
      </c>
      <c r="F9" s="2">
        <f>D9*E9</f>
        <v>1000</v>
      </c>
      <c r="G9" s="2"/>
      <c r="H9" s="2"/>
      <c r="I9" s="2" t="s">
        <v>46</v>
      </c>
      <c r="J9" s="3">
        <v>37320</v>
      </c>
      <c r="K9" s="14" t="s">
        <v>43</v>
      </c>
      <c r="L9" s="3">
        <v>37258</v>
      </c>
    </row>
    <row r="10" spans="1:12" ht="15">
      <c r="A10" s="2">
        <v>2</v>
      </c>
      <c r="B10" s="13" t="s">
        <v>40</v>
      </c>
      <c r="C10" s="2">
        <v>2</v>
      </c>
      <c r="D10" s="2">
        <v>200</v>
      </c>
      <c r="E10" s="2">
        <v>10</v>
      </c>
      <c r="F10" s="2">
        <f>D10*E10</f>
        <v>2000</v>
      </c>
      <c r="G10" s="2">
        <v>800</v>
      </c>
      <c r="H10" s="2">
        <f>F10-G10</f>
        <v>1200</v>
      </c>
      <c r="I10" s="2" t="s">
        <v>47</v>
      </c>
      <c r="J10" s="3">
        <v>37348</v>
      </c>
      <c r="K10" s="14" t="s">
        <v>43</v>
      </c>
      <c r="L10" s="3">
        <v>37259</v>
      </c>
    </row>
    <row r="11" spans="1:12" ht="15">
      <c r="A11" s="2">
        <v>3</v>
      </c>
      <c r="B11" s="13" t="s">
        <v>41</v>
      </c>
      <c r="C11" s="2">
        <v>3</v>
      </c>
      <c r="D11" s="2">
        <v>300</v>
      </c>
      <c r="E11" s="2">
        <v>8</v>
      </c>
      <c r="F11" s="2">
        <f>D11*E11</f>
        <v>2400</v>
      </c>
      <c r="G11" s="2"/>
      <c r="H11" s="2">
        <f t="shared" ref="H11:H16" si="0">F11-G11</f>
        <v>2400</v>
      </c>
      <c r="I11" s="2" t="s">
        <v>9</v>
      </c>
      <c r="J11" s="3">
        <v>37348</v>
      </c>
      <c r="K11" s="14" t="s">
        <v>43</v>
      </c>
      <c r="L11" s="3">
        <v>37260</v>
      </c>
    </row>
    <row r="12" spans="1:12" ht="15">
      <c r="A12" s="2">
        <v>4</v>
      </c>
      <c r="B12" s="13" t="s">
        <v>42</v>
      </c>
      <c r="C12" s="2">
        <v>4</v>
      </c>
      <c r="D12" s="2">
        <v>400</v>
      </c>
      <c r="E12" s="2">
        <v>10</v>
      </c>
      <c r="F12" s="2">
        <f t="shared" ref="F12:F35" si="1">D12*E12</f>
        <v>4000</v>
      </c>
      <c r="G12" s="2">
        <v>1000</v>
      </c>
      <c r="H12" s="2">
        <f t="shared" si="0"/>
        <v>3000</v>
      </c>
      <c r="I12" s="2" t="s">
        <v>49</v>
      </c>
      <c r="J12" s="3">
        <v>37289</v>
      </c>
      <c r="K12" s="14" t="s">
        <v>43</v>
      </c>
      <c r="L12" s="3">
        <v>37261</v>
      </c>
    </row>
    <row r="13" spans="1:12" ht="37.9" customHeight="1">
      <c r="A13" s="2">
        <v>6</v>
      </c>
      <c r="B13" s="2" t="s">
        <v>18</v>
      </c>
      <c r="C13" s="2">
        <v>6</v>
      </c>
      <c r="D13" s="2">
        <v>100</v>
      </c>
      <c r="E13" s="2">
        <v>20</v>
      </c>
      <c r="F13" s="2">
        <f t="shared" si="1"/>
        <v>2000</v>
      </c>
      <c r="G13" s="2">
        <v>400</v>
      </c>
      <c r="H13" s="2">
        <f t="shared" si="0"/>
        <v>1600</v>
      </c>
      <c r="I13" s="4" t="s">
        <v>48</v>
      </c>
      <c r="J13" s="5" t="s">
        <v>52</v>
      </c>
      <c r="K13" s="14" t="s">
        <v>14</v>
      </c>
      <c r="L13" s="3">
        <v>37262</v>
      </c>
    </row>
    <row r="14" spans="1:12" ht="45">
      <c r="A14" s="2">
        <v>7</v>
      </c>
      <c r="B14" s="2" t="s">
        <v>19</v>
      </c>
      <c r="C14" s="6">
        <v>7</v>
      </c>
      <c r="D14" s="2">
        <v>250</v>
      </c>
      <c r="E14" s="2">
        <v>22</v>
      </c>
      <c r="F14" s="2">
        <f t="shared" si="1"/>
        <v>5500</v>
      </c>
      <c r="G14" s="2">
        <v>1500</v>
      </c>
      <c r="H14" s="2">
        <f t="shared" si="0"/>
        <v>4000</v>
      </c>
      <c r="I14" s="4" t="s">
        <v>50</v>
      </c>
      <c r="J14" s="5" t="s">
        <v>53</v>
      </c>
      <c r="K14" s="14" t="s">
        <v>14</v>
      </c>
      <c r="L14" s="3">
        <v>37263</v>
      </c>
    </row>
    <row r="15" spans="1:12" ht="15">
      <c r="A15" s="2">
        <v>8</v>
      </c>
      <c r="B15" s="2" t="s">
        <v>20</v>
      </c>
      <c r="C15" s="6">
        <v>8</v>
      </c>
      <c r="D15" s="2">
        <v>600</v>
      </c>
      <c r="E15" s="2">
        <v>22</v>
      </c>
      <c r="F15" s="2">
        <f t="shared" si="1"/>
        <v>13200</v>
      </c>
      <c r="G15" s="2"/>
      <c r="H15" s="2">
        <f t="shared" si="0"/>
        <v>13200</v>
      </c>
      <c r="I15" s="2" t="s">
        <v>10</v>
      </c>
      <c r="J15" s="3">
        <v>37413</v>
      </c>
      <c r="K15" s="14" t="s">
        <v>14</v>
      </c>
      <c r="L15" s="3">
        <v>37264</v>
      </c>
    </row>
    <row r="16" spans="1:12" ht="45">
      <c r="A16" s="2">
        <v>9</v>
      </c>
      <c r="B16" s="2" t="s">
        <v>21</v>
      </c>
      <c r="C16" s="2">
        <v>9</v>
      </c>
      <c r="D16" s="2">
        <v>300</v>
      </c>
      <c r="E16" s="2">
        <v>15</v>
      </c>
      <c r="F16" s="2">
        <f t="shared" si="1"/>
        <v>4500</v>
      </c>
      <c r="G16" s="2">
        <v>500</v>
      </c>
      <c r="H16" s="2">
        <f t="shared" si="0"/>
        <v>4000</v>
      </c>
      <c r="I16" s="4" t="s">
        <v>51</v>
      </c>
      <c r="J16" s="5" t="s">
        <v>54</v>
      </c>
      <c r="K16" s="14" t="s">
        <v>15</v>
      </c>
      <c r="L16" s="3">
        <v>37265</v>
      </c>
    </row>
    <row r="17" spans="1:12" ht="15">
      <c r="A17" s="2">
        <v>10</v>
      </c>
      <c r="B17" s="2" t="s">
        <v>22</v>
      </c>
      <c r="C17" s="2">
        <v>10</v>
      </c>
      <c r="D17" s="2">
        <v>150</v>
      </c>
      <c r="E17" s="2">
        <v>15</v>
      </c>
      <c r="F17" s="2">
        <f t="shared" si="1"/>
        <v>2250</v>
      </c>
      <c r="G17" s="2"/>
      <c r="H17" s="2"/>
      <c r="I17" s="2"/>
      <c r="J17" s="3"/>
      <c r="K17" s="14" t="s">
        <v>15</v>
      </c>
      <c r="L17" s="3">
        <v>37266</v>
      </c>
    </row>
    <row r="18" spans="1:12" ht="15">
      <c r="A18" s="7"/>
      <c r="B18" s="7" t="s">
        <v>11</v>
      </c>
      <c r="C18" s="7"/>
      <c r="D18" s="7">
        <f>SUM(D9:D17)</f>
        <v>2400</v>
      </c>
      <c r="E18" s="7"/>
      <c r="F18" s="7">
        <f>SUM(F9:F17)</f>
        <v>36850</v>
      </c>
      <c r="G18" s="7">
        <f>SUM(G9:G17)</f>
        <v>4200</v>
      </c>
      <c r="H18" s="7">
        <f>SUM(H9:H17)</f>
        <v>29400</v>
      </c>
      <c r="I18" s="7"/>
      <c r="J18" s="7"/>
      <c r="K18" s="7"/>
      <c r="L18" s="7"/>
    </row>
    <row r="19" spans="1:12" ht="15">
      <c r="A19" s="2">
        <v>1</v>
      </c>
      <c r="B19" s="2" t="s">
        <v>23</v>
      </c>
      <c r="C19" s="2">
        <v>11</v>
      </c>
      <c r="D19" s="2">
        <v>110</v>
      </c>
      <c r="E19" s="2">
        <v>10</v>
      </c>
      <c r="F19" s="2">
        <f t="shared" si="1"/>
        <v>1100</v>
      </c>
      <c r="G19" s="2"/>
      <c r="H19" s="2"/>
      <c r="I19" s="2"/>
      <c r="J19" s="8"/>
      <c r="K19" s="14" t="s">
        <v>43</v>
      </c>
      <c r="L19" s="3">
        <v>37289</v>
      </c>
    </row>
    <row r="20" spans="1:12" ht="15">
      <c r="A20" s="2">
        <v>2</v>
      </c>
      <c r="B20" s="13" t="s">
        <v>24</v>
      </c>
      <c r="C20" s="2">
        <v>12</v>
      </c>
      <c r="D20" s="2">
        <v>200</v>
      </c>
      <c r="E20" s="2">
        <v>30</v>
      </c>
      <c r="F20" s="2">
        <f t="shared" si="1"/>
        <v>6000</v>
      </c>
      <c r="G20" s="2"/>
      <c r="H20" s="2"/>
      <c r="I20" s="2"/>
      <c r="J20" s="8"/>
      <c r="K20" s="14" t="s">
        <v>16</v>
      </c>
      <c r="L20" s="3">
        <v>37290</v>
      </c>
    </row>
    <row r="21" spans="1:12" ht="15">
      <c r="A21" s="2">
        <v>21</v>
      </c>
      <c r="B21" s="13" t="s">
        <v>25</v>
      </c>
      <c r="C21" s="2">
        <v>13</v>
      </c>
      <c r="D21" s="2">
        <v>120</v>
      </c>
      <c r="E21" s="2">
        <v>12</v>
      </c>
      <c r="F21" s="2">
        <f t="shared" si="1"/>
        <v>1440</v>
      </c>
      <c r="G21" s="2"/>
      <c r="H21" s="2"/>
      <c r="I21" s="4"/>
      <c r="J21" s="9"/>
      <c r="K21" s="14" t="s">
        <v>43</v>
      </c>
      <c r="L21" s="3">
        <v>37291</v>
      </c>
    </row>
    <row r="22" spans="1:12" ht="15">
      <c r="A22" s="2">
        <v>22</v>
      </c>
      <c r="B22" s="13" t="s">
        <v>26</v>
      </c>
      <c r="C22" s="2">
        <v>14</v>
      </c>
      <c r="D22" s="2">
        <v>130</v>
      </c>
      <c r="E22" s="2">
        <v>25</v>
      </c>
      <c r="F22" s="2">
        <f t="shared" si="1"/>
        <v>3250</v>
      </c>
      <c r="G22" s="2"/>
      <c r="H22" s="2"/>
      <c r="I22" s="2"/>
      <c r="J22" s="8"/>
      <c r="K22" s="14" t="s">
        <v>16</v>
      </c>
      <c r="L22" s="3">
        <v>37292</v>
      </c>
    </row>
    <row r="23" spans="1:12" ht="15">
      <c r="A23" s="2">
        <v>23</v>
      </c>
      <c r="B23" s="13" t="s">
        <v>27</v>
      </c>
      <c r="C23" s="2">
        <v>15</v>
      </c>
      <c r="D23" s="2">
        <v>180</v>
      </c>
      <c r="E23" s="2">
        <v>40</v>
      </c>
      <c r="F23" s="2">
        <f t="shared" si="1"/>
        <v>7200</v>
      </c>
      <c r="G23" s="2"/>
      <c r="H23" s="2"/>
      <c r="I23" s="4"/>
      <c r="J23" s="9"/>
      <c r="K23" s="14" t="s">
        <v>16</v>
      </c>
      <c r="L23" s="3">
        <v>37293</v>
      </c>
    </row>
    <row r="24" spans="1:12" ht="15">
      <c r="A24" s="2">
        <v>24</v>
      </c>
      <c r="B24" s="13" t="s">
        <v>28</v>
      </c>
      <c r="C24" s="2">
        <v>16</v>
      </c>
      <c r="D24" s="2">
        <v>100</v>
      </c>
      <c r="E24" s="2">
        <v>40</v>
      </c>
      <c r="F24" s="2">
        <f t="shared" si="1"/>
        <v>4000</v>
      </c>
      <c r="G24" s="2"/>
      <c r="H24" s="2"/>
      <c r="I24" s="4"/>
      <c r="J24" s="9"/>
      <c r="K24" s="14" t="s">
        <v>15</v>
      </c>
      <c r="L24" s="3">
        <v>37294</v>
      </c>
    </row>
    <row r="25" spans="1:12" ht="15">
      <c r="A25" s="2">
        <v>25</v>
      </c>
      <c r="B25" s="13" t="s">
        <v>29</v>
      </c>
      <c r="C25" s="2">
        <v>17</v>
      </c>
      <c r="D25" s="2">
        <v>200</v>
      </c>
      <c r="E25" s="2">
        <v>10</v>
      </c>
      <c r="F25" s="2">
        <f t="shared" si="1"/>
        <v>2000</v>
      </c>
      <c r="G25" s="2"/>
      <c r="H25" s="2"/>
      <c r="I25" s="2"/>
      <c r="J25" s="8"/>
      <c r="K25" s="14" t="s">
        <v>17</v>
      </c>
      <c r="L25" s="3">
        <v>37295</v>
      </c>
    </row>
    <row r="26" spans="1:12" ht="15">
      <c r="A26" s="2">
        <v>26</v>
      </c>
      <c r="B26" s="13" t="s">
        <v>30</v>
      </c>
      <c r="C26" s="2">
        <v>18</v>
      </c>
      <c r="D26" s="2">
        <v>300</v>
      </c>
      <c r="E26" s="2">
        <v>20</v>
      </c>
      <c r="F26" s="2">
        <f t="shared" si="1"/>
        <v>6000</v>
      </c>
      <c r="G26" s="2"/>
      <c r="H26" s="2"/>
      <c r="I26" s="4"/>
      <c r="J26" s="9"/>
      <c r="K26" s="14" t="s">
        <v>17</v>
      </c>
      <c r="L26" s="3">
        <v>37296</v>
      </c>
    </row>
    <row r="27" spans="1:12" ht="15">
      <c r="A27" s="2">
        <v>27</v>
      </c>
      <c r="B27" s="13" t="s">
        <v>31</v>
      </c>
      <c r="C27" s="2">
        <v>19</v>
      </c>
      <c r="D27" s="2">
        <v>150</v>
      </c>
      <c r="E27" s="2">
        <v>30</v>
      </c>
      <c r="F27" s="2">
        <f t="shared" si="1"/>
        <v>4500</v>
      </c>
      <c r="G27" s="2"/>
      <c r="H27" s="2"/>
      <c r="I27" s="4"/>
      <c r="J27" s="9"/>
      <c r="K27" s="14" t="s">
        <v>14</v>
      </c>
      <c r="L27" s="3">
        <v>37297</v>
      </c>
    </row>
    <row r="28" spans="1:12" ht="15">
      <c r="A28" s="2">
        <v>29</v>
      </c>
      <c r="B28" s="13" t="s">
        <v>32</v>
      </c>
      <c r="C28" s="2">
        <v>20</v>
      </c>
      <c r="D28" s="2">
        <v>90</v>
      </c>
      <c r="E28" s="2">
        <v>40</v>
      </c>
      <c r="F28" s="2">
        <f t="shared" si="1"/>
        <v>3600</v>
      </c>
      <c r="G28" s="2"/>
      <c r="H28" s="2"/>
      <c r="I28" s="4"/>
      <c r="J28" s="8"/>
      <c r="K28" s="14" t="s">
        <v>17</v>
      </c>
      <c r="L28" s="3">
        <v>37298</v>
      </c>
    </row>
    <row r="29" spans="1:12" ht="15">
      <c r="A29" s="10"/>
      <c r="B29" s="10" t="s">
        <v>12</v>
      </c>
      <c r="C29" s="10"/>
      <c r="D29" s="10">
        <f>SUM(D19:D28)</f>
        <v>1580</v>
      </c>
      <c r="E29" s="10"/>
      <c r="F29" s="10">
        <f>SUM(F19:F28)</f>
        <v>39090</v>
      </c>
      <c r="G29" s="10">
        <f>SUM(G19:G28)</f>
        <v>0</v>
      </c>
      <c r="H29" s="10">
        <f>SUM(H19:H28)</f>
        <v>0</v>
      </c>
      <c r="I29" s="10"/>
      <c r="J29" s="10"/>
      <c r="K29" s="10"/>
      <c r="L29" s="10"/>
    </row>
    <row r="30" spans="1:12" ht="37.5">
      <c r="A30" s="11">
        <v>21</v>
      </c>
      <c r="B30" s="13" t="s">
        <v>33</v>
      </c>
      <c r="C30" s="15">
        <v>21</v>
      </c>
      <c r="D30" s="15">
        <v>140</v>
      </c>
      <c r="E30" s="15">
        <v>30</v>
      </c>
      <c r="F30" s="14">
        <f t="shared" si="1"/>
        <v>4200</v>
      </c>
      <c r="G30" s="15"/>
      <c r="H30" s="15"/>
      <c r="I30" s="15"/>
      <c r="J30" s="16"/>
      <c r="K30" s="15" t="s">
        <v>44</v>
      </c>
      <c r="L30" s="12"/>
    </row>
    <row r="31" spans="1:12" ht="37.5">
      <c r="A31" s="11">
        <v>22</v>
      </c>
      <c r="B31" s="13" t="s">
        <v>34</v>
      </c>
      <c r="C31" s="15">
        <v>22</v>
      </c>
      <c r="D31" s="15">
        <v>132</v>
      </c>
      <c r="E31" s="15">
        <v>30</v>
      </c>
      <c r="F31" s="14">
        <f t="shared" si="1"/>
        <v>3960</v>
      </c>
      <c r="G31" s="15"/>
      <c r="H31" s="15"/>
      <c r="I31" s="15"/>
      <c r="J31" s="16"/>
      <c r="K31" s="15" t="s">
        <v>44</v>
      </c>
      <c r="L31" s="12"/>
    </row>
    <row r="32" spans="1:12" ht="37.5">
      <c r="A32" s="11">
        <v>23</v>
      </c>
      <c r="B32" s="13" t="s">
        <v>35</v>
      </c>
      <c r="C32" s="15">
        <v>23</v>
      </c>
      <c r="D32" s="15">
        <v>80</v>
      </c>
      <c r="E32" s="15">
        <v>40</v>
      </c>
      <c r="F32" s="14">
        <f t="shared" si="1"/>
        <v>3200</v>
      </c>
      <c r="G32" s="15"/>
      <c r="H32" s="15"/>
      <c r="I32" s="15"/>
      <c r="J32" s="16"/>
      <c r="K32" s="15" t="s">
        <v>45</v>
      </c>
      <c r="L32" s="12"/>
    </row>
    <row r="33" spans="1:12" ht="37.5">
      <c r="A33" s="11">
        <v>24</v>
      </c>
      <c r="B33" s="13" t="s">
        <v>36</v>
      </c>
      <c r="C33" s="15">
        <v>24</v>
      </c>
      <c r="D33" s="15">
        <v>70</v>
      </c>
      <c r="E33" s="15">
        <v>40</v>
      </c>
      <c r="F33" s="14">
        <f t="shared" si="1"/>
        <v>2800</v>
      </c>
      <c r="G33" s="15"/>
      <c r="H33" s="15"/>
      <c r="I33" s="15"/>
      <c r="J33" s="16"/>
      <c r="K33" s="15" t="s">
        <v>45</v>
      </c>
      <c r="L33" s="12"/>
    </row>
    <row r="34" spans="1:12" ht="22.15" customHeight="1">
      <c r="A34" s="11">
        <v>25</v>
      </c>
      <c r="B34" s="13" t="s">
        <v>37</v>
      </c>
      <c r="C34" s="15">
        <v>25</v>
      </c>
      <c r="D34" s="15">
        <v>100</v>
      </c>
      <c r="E34" s="15">
        <v>20</v>
      </c>
      <c r="F34" s="14">
        <f t="shared" si="1"/>
        <v>2000</v>
      </c>
      <c r="G34" s="15"/>
      <c r="H34" s="15"/>
      <c r="I34" s="15"/>
      <c r="J34" s="16"/>
      <c r="K34" s="14" t="s">
        <v>14</v>
      </c>
      <c r="L34" s="12"/>
    </row>
    <row r="35" spans="1:12" ht="37.5">
      <c r="A35" s="11">
        <v>26</v>
      </c>
      <c r="B35" s="13" t="s">
        <v>38</v>
      </c>
      <c r="C35" s="15">
        <v>26</v>
      </c>
      <c r="D35" s="15">
        <v>150</v>
      </c>
      <c r="E35" s="15">
        <v>20</v>
      </c>
      <c r="F35" s="14">
        <f t="shared" si="1"/>
        <v>3000</v>
      </c>
      <c r="G35" s="15"/>
      <c r="H35" s="17"/>
      <c r="I35" s="15"/>
      <c r="J35" s="16"/>
      <c r="K35" s="14" t="s">
        <v>43</v>
      </c>
      <c r="L35" s="12"/>
    </row>
    <row r="36" spans="1:12" ht="15.75">
      <c r="A36" s="18"/>
      <c r="B36" s="18" t="s">
        <v>13</v>
      </c>
      <c r="C36" s="18"/>
      <c r="D36" s="18">
        <f>SUM(D30:D35)</f>
        <v>672</v>
      </c>
      <c r="E36" s="18"/>
      <c r="F36" s="18">
        <f>SUM(F30:F35)</f>
        <v>19160</v>
      </c>
      <c r="G36" s="18">
        <f>SUM(G30:G35)</f>
        <v>0</v>
      </c>
      <c r="H36" s="18">
        <f>SUM(H30:H35)</f>
        <v>0</v>
      </c>
      <c r="I36" s="18"/>
      <c r="J36" s="18"/>
      <c r="K36" s="18"/>
      <c r="L36" s="18"/>
    </row>
  </sheetData>
  <autoFilter ref="A8:L8"/>
  <mergeCells count="4">
    <mergeCell ref="I1:I5"/>
    <mergeCell ref="K1:K5"/>
    <mergeCell ref="L1:L5"/>
    <mergeCell ref="A1:F5"/>
  </mergeCells>
  <phoneticPr fontId="1" type="noConversion"/>
  <pageMargins left="0.75" right="0.75" top="1" bottom="1" header="0.5" footer="0.5"/>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المعتز</dc:creator>
  <cp:lastModifiedBy>Name</cp:lastModifiedBy>
  <cp:lastPrinted>2013-11-04T09:56:22Z</cp:lastPrinted>
  <dcterms:created xsi:type="dcterms:W3CDTF">1996-10-14T23:33:28Z</dcterms:created>
  <dcterms:modified xsi:type="dcterms:W3CDTF">2013-11-05T23:02:18Z</dcterms:modified>
</cp:coreProperties>
</file>